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15" yWindow="-15" windowWidth="28830" windowHeight="6405" tabRatio="858"/>
  </bookViews>
  <sheets>
    <sheet name="COVER" sheetId="6" r:id="rId1"/>
    <sheet name="Assets-Liab 5-6" sheetId="11" r:id="rId2"/>
    <sheet name="Acct Summary 7-8" sheetId="12" r:id="rId3"/>
    <sheet name="Revenues 9-14" sheetId="13" r:id="rId4"/>
    <sheet name="Expenditures 15-22" sheetId="14" r:id="rId5"/>
    <sheet name="ARRA Sched 23" sheetId="15" r:id="rId6"/>
    <sheet name="Tax Sched 24" sheetId="16" r:id="rId7"/>
    <sheet name="Short-Term Long-Term Debt 25" sheetId="17" r:id="rId8"/>
    <sheet name="Rest Tax Levies-Tort Im 26" sheetId="21" r:id="rId9"/>
    <sheet name="Cap Outlay Deprec 27" sheetId="19" r:id="rId10"/>
    <sheet name="PCTC-OEPP 28-29" sheetId="22" r:id="rId11"/>
    <sheet name="Close Files" sheetId="2" state="veryHidden" r:id="rId12"/>
    <sheet name="LoadData" sheetId="3" state="veryHidden" r:id="rId13"/>
    <sheet name="Exit" sheetId="4" state="veryHidden" r:id="rId14"/>
    <sheet name="AFR16" sheetId="5" r:id="rId15"/>
    <sheet name="Sheet1" sheetId="23" r:id="rId16"/>
  </sheets>
  <definedNames>
    <definedName name="_xlnm.Print_Titles" localSheetId="2">'Acct Summary 7-8'!$A:$B,'Acct Summary 7-8'!$1:$2</definedName>
    <definedName name="_xlnm.Print_Titles" localSheetId="1">'Assets-Liab 5-6'!$A:$B,'Assets-Liab 5-6'!$1:$2</definedName>
    <definedName name="_xlnm.Print_Titles" localSheetId="4">'Expenditures 15-22'!$A:$B,'Expenditures 15-22'!$1:$2</definedName>
    <definedName name="_xlnm.Print_Titles" localSheetId="10">'PCTC-OEPP 28-29'!$1:$5</definedName>
    <definedName name="_xlnm.Print_Titles" localSheetId="3">'Revenues 9-14'!$A:$B,'Revenues 9-14'!$1:$2</definedName>
    <definedName name="SCHADDRS" localSheetId="10">#REF!</definedName>
    <definedName name="SCHADDRS" localSheetId="8">#REF!</definedName>
    <definedName name="SCHADDRS">#REF!</definedName>
    <definedName name="SCHCTY" localSheetId="10">#REF!</definedName>
    <definedName name="SCHCTY" localSheetId="8">#REF!</definedName>
    <definedName name="SCHCTY">#REF!</definedName>
    <definedName name="SCHNMBR" localSheetId="10">#REF!</definedName>
    <definedName name="SCHNMBR" localSheetId="8">#REF!</definedName>
    <definedName name="SCHNMBR">#REF!</definedName>
    <definedName name="SCHNME" localSheetId="10">#REF!</definedName>
    <definedName name="SCHNME" localSheetId="8">#REF!</definedName>
    <definedName name="SCHNME">#REF!</definedName>
    <definedName name="SUPT" localSheetId="10">#REF!</definedName>
    <definedName name="SUPT" localSheetId="8">#REF!</definedName>
    <definedName name="SUPT">#REF!</definedName>
  </definedNames>
  <calcPr calcId="145621"/>
</workbook>
</file>

<file path=xl/calcChain.xml><?xml version="1.0" encoding="utf-8"?>
<calcChain xmlns="http://schemas.openxmlformats.org/spreadsheetml/2006/main">
  <c r="F176" i="22" l="1"/>
  <c r="F16" i="22"/>
  <c r="F179" i="22" l="1"/>
  <c r="F105" i="22" l="1"/>
  <c r="F145" i="22" l="1"/>
  <c r="F136" i="22" l="1"/>
  <c r="F166" i="22"/>
  <c r="F165" i="22"/>
  <c r="F164" i="22"/>
  <c r="F163" i="22"/>
  <c r="F162" i="22"/>
  <c r="F117" i="22"/>
  <c r="F116" i="22"/>
  <c r="F115" i="22"/>
  <c r="F112" i="22"/>
  <c r="F110" i="22"/>
  <c r="F108" i="22"/>
  <c r="F102" i="22"/>
  <c r="D71" i="22" l="1"/>
  <c r="D70" i="22"/>
  <c r="D69" i="22"/>
  <c r="D68" i="22"/>
  <c r="D67" i="22"/>
  <c r="C60" i="22"/>
  <c r="D53" i="22"/>
  <c r="D51" i="22"/>
  <c r="D50" i="22"/>
  <c r="D49" i="22"/>
  <c r="D48" i="22"/>
  <c r="D47" i="22"/>
  <c r="C47" i="22"/>
  <c r="D46" i="22"/>
  <c r="D45" i="22"/>
  <c r="D44" i="22"/>
  <c r="D43" i="22"/>
  <c r="D42" i="22"/>
  <c r="D41" i="22"/>
  <c r="D40" i="22"/>
  <c r="D39" i="22"/>
  <c r="D38" i="22"/>
  <c r="D37" i="22"/>
  <c r="F42" i="22"/>
  <c r="F41" i="22"/>
  <c r="F40" i="22"/>
  <c r="F39" i="22"/>
  <c r="F38" i="22"/>
  <c r="F37" i="22"/>
  <c r="F36" i="22"/>
  <c r="F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01" i="22"/>
  <c r="F94" i="22"/>
  <c r="F169" i="22"/>
  <c r="F168" i="22"/>
  <c r="F167" i="22"/>
  <c r="F135" i="22"/>
  <c r="F132" i="22"/>
  <c r="F130" i="22"/>
  <c r="F129" i="22"/>
  <c r="F127" i="22"/>
  <c r="F126" i="22"/>
  <c r="F120" i="22"/>
  <c r="F119" i="22"/>
  <c r="F118" i="22"/>
  <c r="F114" i="22"/>
  <c r="F113" i="22"/>
  <c r="F109" i="22"/>
  <c r="F161" i="22" l="1"/>
  <c r="C7719" i="5" l="1"/>
  <c r="J22" i="21"/>
  <c r="J23" i="21"/>
  <c r="K273" i="13" l="1"/>
  <c r="J273" i="13"/>
  <c r="E273" i="13"/>
  <c r="D273" i="13"/>
  <c r="H273" i="13"/>
  <c r="G273" i="13"/>
  <c r="F273" i="13"/>
  <c r="E80" i="12" l="1"/>
  <c r="C2583" i="5" s="1"/>
  <c r="D2583" i="5" s="1"/>
  <c r="E2583" i="5" s="1"/>
  <c r="D261" i="13"/>
  <c r="C7712" i="5" s="1"/>
  <c r="D7712" i="5" s="1"/>
  <c r="E7712" i="5" s="1"/>
  <c r="C80" i="12"/>
  <c r="C2509" i="5" s="1"/>
  <c r="D2509" i="5" s="1"/>
  <c r="E2509" i="5" s="1"/>
  <c r="C261" i="13"/>
  <c r="C7711" i="5" s="1"/>
  <c r="D7711" i="5" s="1"/>
  <c r="E7711" i="5" s="1"/>
  <c r="F58" i="13"/>
  <c r="C7710" i="5" s="1"/>
  <c r="D126" i="22"/>
  <c r="C124" i="22"/>
  <c r="C123" i="22"/>
  <c r="C122" i="22"/>
  <c r="C121" i="22"/>
  <c r="C120" i="22"/>
  <c r="C119" i="22"/>
  <c r="C118" i="22"/>
  <c r="C117" i="22"/>
  <c r="C116" i="22"/>
  <c r="C115" i="22"/>
  <c r="C114" i="22"/>
  <c r="C113" i="22"/>
  <c r="C112" i="22"/>
  <c r="C111" i="22"/>
  <c r="C109" i="22"/>
  <c r="C108" i="22"/>
  <c r="C107" i="22"/>
  <c r="D93" i="22"/>
  <c r="D36" i="22"/>
  <c r="D35" i="22"/>
  <c r="D34" i="22"/>
  <c r="D30" i="22"/>
  <c r="D29" i="22"/>
  <c r="D18" i="22"/>
  <c r="D19" i="22"/>
  <c r="D20" i="22"/>
  <c r="D21" i="22"/>
  <c r="D22" i="22"/>
  <c r="D23" i="22"/>
  <c r="D24" i="22"/>
  <c r="D25" i="22"/>
  <c r="D26" i="22"/>
  <c r="D27" i="22"/>
  <c r="D28" i="22"/>
  <c r="D31" i="22"/>
  <c r="D32" i="22"/>
  <c r="D33" i="22"/>
  <c r="D83" i="22"/>
  <c r="D84" i="22"/>
  <c r="D85" i="22"/>
  <c r="D86" i="22"/>
  <c r="D87" i="22"/>
  <c r="D88" i="22"/>
  <c r="D89" i="22"/>
  <c r="D90" i="22"/>
  <c r="D91" i="22"/>
  <c r="D92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5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3" i="22"/>
  <c r="D164" i="22"/>
  <c r="D165" i="22"/>
  <c r="D166" i="22"/>
  <c r="D167" i="22"/>
  <c r="D168" i="22"/>
  <c r="D169" i="22"/>
  <c r="D170" i="22"/>
  <c r="D171" i="22"/>
  <c r="D172" i="22"/>
  <c r="D173" i="22"/>
  <c r="G261" i="13"/>
  <c r="C7715" i="5" s="1"/>
  <c r="D7715" i="5" s="1"/>
  <c r="F261" i="13"/>
  <c r="C7718" i="5"/>
  <c r="D7718" i="5" s="1"/>
  <c r="E7718" i="5" s="1"/>
  <c r="C7717" i="5"/>
  <c r="C7716" i="5"/>
  <c r="D7716" i="5" s="1"/>
  <c r="E7716" i="5" s="1"/>
  <c r="C7714" i="5"/>
  <c r="D7714" i="5" s="1"/>
  <c r="E7714" i="5" s="1"/>
  <c r="C7713" i="5"/>
  <c r="H7" i="15"/>
  <c r="C7364" i="5" s="1"/>
  <c r="D7364" i="5" s="1"/>
  <c r="E7364" i="5" s="1"/>
  <c r="H7" i="14"/>
  <c r="H7" i="13"/>
  <c r="C6245" i="5" s="1"/>
  <c r="D6245" i="5" s="1"/>
  <c r="E6245" i="5" s="1"/>
  <c r="H7" i="11"/>
  <c r="E6" i="14"/>
  <c r="C7708" i="5" s="1"/>
  <c r="D7708" i="5" s="1"/>
  <c r="E7708" i="5" s="1"/>
  <c r="J49" i="17"/>
  <c r="C4118" i="5" s="1"/>
  <c r="H49" i="17"/>
  <c r="C4119" i="5" s="1"/>
  <c r="D4119" i="5" s="1"/>
  <c r="E4119" i="5" s="1"/>
  <c r="G49" i="17"/>
  <c r="F49" i="17"/>
  <c r="C1886" i="5" s="1"/>
  <c r="D1886" i="5" s="1"/>
  <c r="E1886" i="5" s="1"/>
  <c r="E49" i="17"/>
  <c r="C1885" i="5" s="1"/>
  <c r="D1885" i="5" s="1"/>
  <c r="E1885" i="5" s="1"/>
  <c r="G25" i="21"/>
  <c r="C7680" i="5" s="1"/>
  <c r="C260" i="13"/>
  <c r="C7707" i="5" s="1"/>
  <c r="D7707" i="5" s="1"/>
  <c r="E7707" i="5" s="1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H8" i="14"/>
  <c r="C35" i="22"/>
  <c r="C73" i="22"/>
  <c r="C72" i="22"/>
  <c r="C71" i="22"/>
  <c r="C70" i="22"/>
  <c r="C69" i="22"/>
  <c r="C68" i="22"/>
  <c r="C67" i="22"/>
  <c r="C64" i="22"/>
  <c r="C63" i="22"/>
  <c r="C62" i="22"/>
  <c r="C61" i="22"/>
  <c r="C56" i="22"/>
  <c r="C51" i="22"/>
  <c r="C50" i="22"/>
  <c r="C49" i="22"/>
  <c r="C46" i="22"/>
  <c r="C43" i="22"/>
  <c r="C41" i="22"/>
  <c r="C40" i="22"/>
  <c r="C39" i="22"/>
  <c r="C38" i="22"/>
  <c r="C37" i="22"/>
  <c r="C36" i="22"/>
  <c r="C34" i="22"/>
  <c r="C30" i="22"/>
  <c r="C29" i="22"/>
  <c r="C19" i="22"/>
  <c r="C173" i="22"/>
  <c r="C172" i="22"/>
  <c r="C171" i="22"/>
  <c r="C170" i="22"/>
  <c r="C169" i="22"/>
  <c r="C168" i="22"/>
  <c r="C167" i="22"/>
  <c r="C166" i="22"/>
  <c r="C165" i="22"/>
  <c r="C164" i="22"/>
  <c r="C163" i="22"/>
  <c r="C134" i="22"/>
  <c r="C133" i="22"/>
  <c r="C132" i="22"/>
  <c r="C131" i="22"/>
  <c r="C125" i="22"/>
  <c r="C103" i="22"/>
  <c r="C102" i="22"/>
  <c r="C101" i="22"/>
  <c r="C100" i="22"/>
  <c r="C99" i="22"/>
  <c r="C98" i="22"/>
  <c r="C97" i="22"/>
  <c r="C96" i="22"/>
  <c r="C95" i="22"/>
  <c r="C92" i="22"/>
  <c r="C91" i="22"/>
  <c r="C90" i="22"/>
  <c r="C89" i="22"/>
  <c r="C88" i="22"/>
  <c r="C87" i="22"/>
  <c r="C85" i="22"/>
  <c r="C84" i="22"/>
  <c r="C83" i="22"/>
  <c r="C57" i="22"/>
  <c r="C53" i="22"/>
  <c r="C52" i="22"/>
  <c r="C48" i="22"/>
  <c r="C45" i="22"/>
  <c r="C44" i="22"/>
  <c r="C42" i="22"/>
  <c r="C33" i="22"/>
  <c r="C32" i="22"/>
  <c r="C31" i="22"/>
  <c r="C28" i="22"/>
  <c r="C27" i="22"/>
  <c r="C26" i="22"/>
  <c r="C25" i="22"/>
  <c r="C24" i="22"/>
  <c r="C23" i="22"/>
  <c r="C22" i="22"/>
  <c r="C21" i="22"/>
  <c r="C20" i="22"/>
  <c r="C18" i="22"/>
  <c r="K22" i="21"/>
  <c r="C7675" i="5" s="1"/>
  <c r="D7675" i="5" s="1"/>
  <c r="E7675" i="5" s="1"/>
  <c r="J19" i="21"/>
  <c r="C7671" i="5" s="1"/>
  <c r="J18" i="21"/>
  <c r="C7670" i="5" s="1"/>
  <c r="D7670" i="5" s="1"/>
  <c r="E7670" i="5" s="1"/>
  <c r="K9" i="21"/>
  <c r="K7" i="21"/>
  <c r="J8" i="21"/>
  <c r="J6" i="21"/>
  <c r="C7656" i="5" s="1"/>
  <c r="J3" i="21"/>
  <c r="C7654" i="5" s="1"/>
  <c r="D7654" i="5" s="1"/>
  <c r="E7654" i="5" s="1"/>
  <c r="K25" i="12"/>
  <c r="C7701" i="5" s="1"/>
  <c r="J25" i="12"/>
  <c r="H25" i="12"/>
  <c r="C7699" i="5" s="1"/>
  <c r="D7699" i="5" s="1"/>
  <c r="E7699" i="5" s="1"/>
  <c r="G25" i="12"/>
  <c r="F25" i="12"/>
  <c r="C7697" i="5" s="1"/>
  <c r="D7697" i="5" s="1"/>
  <c r="E7697" i="5" s="1"/>
  <c r="E25" i="12"/>
  <c r="D25" i="12"/>
  <c r="C7695" i="5" s="1"/>
  <c r="C25" i="12"/>
  <c r="C7694" i="5" s="1"/>
  <c r="D7694" i="5" s="1"/>
  <c r="E7694" i="5" s="1"/>
  <c r="H103" i="13"/>
  <c r="C7677" i="5" s="1"/>
  <c r="E103" i="13"/>
  <c r="C7674" i="5" s="1"/>
  <c r="D7674" i="5" s="1"/>
  <c r="E7674" i="5" s="1"/>
  <c r="H351" i="14"/>
  <c r="I64" i="14"/>
  <c r="C7653" i="5" s="1"/>
  <c r="H170" i="13"/>
  <c r="C7652" i="5" s="1"/>
  <c r="D7652" i="5" s="1"/>
  <c r="E7652" i="5" s="1"/>
  <c r="J322" i="14"/>
  <c r="C7650" i="5" s="1"/>
  <c r="I322" i="14"/>
  <c r="C7649" i="5" s="1"/>
  <c r="H322" i="14"/>
  <c r="C7648" i="5" s="1"/>
  <c r="D7648" i="5" s="1"/>
  <c r="E7648" i="5" s="1"/>
  <c r="G322" i="14"/>
  <c r="F322" i="14"/>
  <c r="C7646" i="5" s="1"/>
  <c r="D7646" i="5" s="1"/>
  <c r="E7646" i="5" s="1"/>
  <c r="E322" i="14"/>
  <c r="C7645" i="5" s="1"/>
  <c r="D7645" i="5" s="1"/>
  <c r="E7645" i="5" s="1"/>
  <c r="D322" i="14"/>
  <c r="C7644" i="5" s="1"/>
  <c r="D7644" i="5" s="1"/>
  <c r="E7644" i="5" s="1"/>
  <c r="C322" i="14"/>
  <c r="C7643" i="5" s="1"/>
  <c r="D7643" i="5" s="1"/>
  <c r="E7643" i="5" s="1"/>
  <c r="J321" i="14"/>
  <c r="C7641" i="5" s="1"/>
  <c r="D7641" i="5" s="1"/>
  <c r="E7641" i="5" s="1"/>
  <c r="I321" i="14"/>
  <c r="C7640" i="5" s="1"/>
  <c r="D7640" i="5" s="1"/>
  <c r="E7640" i="5" s="1"/>
  <c r="H321" i="14"/>
  <c r="C7639" i="5" s="1"/>
  <c r="D7639" i="5" s="1"/>
  <c r="E7639" i="5" s="1"/>
  <c r="G321" i="14"/>
  <c r="C7638" i="5" s="1"/>
  <c r="D7638" i="5" s="1"/>
  <c r="E7638" i="5" s="1"/>
  <c r="F321" i="14"/>
  <c r="C7637" i="5" s="1"/>
  <c r="E321" i="14"/>
  <c r="C7636" i="5" s="1"/>
  <c r="D7636" i="5" s="1"/>
  <c r="E7636" i="5" s="1"/>
  <c r="D321" i="14"/>
  <c r="C7635" i="5" s="1"/>
  <c r="D7635" i="5" s="1"/>
  <c r="E7635" i="5" s="1"/>
  <c r="C321" i="14"/>
  <c r="C7634" i="5" s="1"/>
  <c r="D7634" i="5" s="1"/>
  <c r="E7634" i="5" s="1"/>
  <c r="C199" i="13"/>
  <c r="C7633" i="5" s="1"/>
  <c r="D7633" i="5" s="1"/>
  <c r="E7633" i="5" s="1"/>
  <c r="D73" i="12"/>
  <c r="C7632" i="5" s="1"/>
  <c r="D7632" i="5" s="1"/>
  <c r="C73" i="12"/>
  <c r="D72" i="12"/>
  <c r="C7630" i="5" s="1"/>
  <c r="C72" i="12"/>
  <c r="C7629" i="5" s="1"/>
  <c r="D7629" i="5" s="1"/>
  <c r="E7629" i="5" s="1"/>
  <c r="D71" i="12"/>
  <c r="C7628" i="5"/>
  <c r="D7628" i="5" s="1"/>
  <c r="E7628" i="5" s="1"/>
  <c r="C71" i="12"/>
  <c r="C7627" i="5" s="1"/>
  <c r="D69" i="12"/>
  <c r="C7626" i="5" s="1"/>
  <c r="C69" i="12"/>
  <c r="C7625" i="5" s="1"/>
  <c r="D68" i="12"/>
  <c r="C7624" i="5" s="1"/>
  <c r="D7624" i="5" s="1"/>
  <c r="C68" i="12"/>
  <c r="C7623" i="5" s="1"/>
  <c r="D7623" i="5" s="1"/>
  <c r="D67" i="12"/>
  <c r="C7622" i="5" s="1"/>
  <c r="C67" i="12"/>
  <c r="C7621" i="5" s="1"/>
  <c r="D7621" i="5" s="1"/>
  <c r="E7621" i="5" s="1"/>
  <c r="D65" i="12"/>
  <c r="C7620" i="5" s="1"/>
  <c r="D7620" i="5" s="1"/>
  <c r="C65" i="12"/>
  <c r="C7619" i="5" s="1"/>
  <c r="D7619" i="5" s="1"/>
  <c r="E7619" i="5" s="1"/>
  <c r="D64" i="12"/>
  <c r="C7618" i="5" s="1"/>
  <c r="C64" i="12"/>
  <c r="C7617" i="5" s="1"/>
  <c r="D7617" i="5" s="1"/>
  <c r="E7617" i="5" s="1"/>
  <c r="D63" i="12"/>
  <c r="C63" i="12"/>
  <c r="H61" i="12"/>
  <c r="C7614" i="5" s="1"/>
  <c r="D7614" i="5" s="1"/>
  <c r="D61" i="12"/>
  <c r="C7613" i="5" s="1"/>
  <c r="D7613" i="5" s="1"/>
  <c r="C61" i="12"/>
  <c r="C7612" i="5"/>
  <c r="D7612" i="5" s="1"/>
  <c r="H60" i="12"/>
  <c r="D60" i="12"/>
  <c r="C7610" i="5" s="1"/>
  <c r="D7610" i="5" s="1"/>
  <c r="C60" i="12"/>
  <c r="H59" i="12"/>
  <c r="C7608" i="5" s="1"/>
  <c r="D7608" i="5" s="1"/>
  <c r="D59" i="12"/>
  <c r="C59" i="12"/>
  <c r="H57" i="12"/>
  <c r="C7605" i="5" s="1"/>
  <c r="D57" i="12"/>
  <c r="C7604" i="5" s="1"/>
  <c r="D7604" i="5" s="1"/>
  <c r="E7604" i="5" s="1"/>
  <c r="C57" i="12"/>
  <c r="C7603" i="5" s="1"/>
  <c r="H56" i="12"/>
  <c r="C7602" i="5" s="1"/>
  <c r="D7602" i="5" s="1"/>
  <c r="E7602" i="5" s="1"/>
  <c r="D56" i="12"/>
  <c r="C7601" i="5" s="1"/>
  <c r="D7601" i="5" s="1"/>
  <c r="E7601" i="5" s="1"/>
  <c r="C56" i="12"/>
  <c r="C7600" i="5" s="1"/>
  <c r="D7600" i="5" s="1"/>
  <c r="H55" i="12"/>
  <c r="C7599" i="5" s="1"/>
  <c r="D7599" i="5" s="1"/>
  <c r="E7599" i="5" s="1"/>
  <c r="D55" i="12"/>
  <c r="C7598" i="5"/>
  <c r="D7598" i="5" s="1"/>
  <c r="C55" i="12"/>
  <c r="C7597" i="5" s="1"/>
  <c r="G44" i="21"/>
  <c r="C4254" i="5" s="1"/>
  <c r="G43" i="21"/>
  <c r="C4253" i="5" s="1"/>
  <c r="G42" i="21"/>
  <c r="C4252" i="5"/>
  <c r="D4252" i="5" s="1"/>
  <c r="E4252" i="5" s="1"/>
  <c r="G41" i="21"/>
  <c r="C4251" i="5" s="1"/>
  <c r="G40" i="21"/>
  <c r="C4250" i="5" s="1"/>
  <c r="G39" i="21"/>
  <c r="C4249" i="5" s="1"/>
  <c r="D4249" i="5" s="1"/>
  <c r="E4249" i="5" s="1"/>
  <c r="G38" i="21"/>
  <c r="C4248" i="5" s="1"/>
  <c r="D4248" i="5" s="1"/>
  <c r="E4248" i="5" s="1"/>
  <c r="G37" i="21"/>
  <c r="C4247" i="5" s="1"/>
  <c r="G36" i="21"/>
  <c r="C4246" i="5" s="1"/>
  <c r="G32" i="21"/>
  <c r="C4245" i="5" s="1"/>
  <c r="G31" i="21"/>
  <c r="C4244" i="5" s="1"/>
  <c r="H11" i="21"/>
  <c r="C2053" i="5" s="1"/>
  <c r="H3" i="21"/>
  <c r="C1917" i="5" s="1"/>
  <c r="D1917" i="5" s="1"/>
  <c r="E1917" i="5" s="1"/>
  <c r="I3" i="21"/>
  <c r="C1930" i="5" s="1"/>
  <c r="D1930" i="5" s="1"/>
  <c r="E1930" i="5" s="1"/>
  <c r="K25" i="21"/>
  <c r="C7684" i="5" s="1"/>
  <c r="D7684" i="5" s="1"/>
  <c r="E7684" i="5" s="1"/>
  <c r="I25" i="21"/>
  <c r="C7682" i="5" s="1"/>
  <c r="D7682" i="5" s="1"/>
  <c r="E7682" i="5" s="1"/>
  <c r="H25" i="21"/>
  <c r="C7681" i="5" s="1"/>
  <c r="D7681" i="5" s="1"/>
  <c r="E7681" i="5" s="1"/>
  <c r="K15" i="21"/>
  <c r="K14" i="21"/>
  <c r="K10" i="21"/>
  <c r="C7662" i="5" s="1"/>
  <c r="K6" i="21"/>
  <c r="C7657" i="5" s="1"/>
  <c r="D7657" i="5" s="1"/>
  <c r="E7657" i="5" s="1"/>
  <c r="K3" i="21"/>
  <c r="C7655" i="5" s="1"/>
  <c r="D7655" i="5" s="1"/>
  <c r="E7655" i="5" s="1"/>
  <c r="J25" i="21"/>
  <c r="C7683" i="5" s="1"/>
  <c r="J15" i="21"/>
  <c r="C7668" i="5" s="1"/>
  <c r="D7668" i="5" s="1"/>
  <c r="E7668" i="5" s="1"/>
  <c r="J11" i="21"/>
  <c r="C7663" i="5" s="1"/>
  <c r="J10" i="21"/>
  <c r="C7661" i="5" s="1"/>
  <c r="D7661" i="5" s="1"/>
  <c r="E7661" i="5" s="1"/>
  <c r="H22" i="21"/>
  <c r="H14" i="21"/>
  <c r="C7666" i="5" s="1"/>
  <c r="H15" i="21"/>
  <c r="C1925" i="5" s="1"/>
  <c r="D1925" i="5" s="1"/>
  <c r="E1925" i="5" s="1"/>
  <c r="I22" i="21"/>
  <c r="C1939" i="5" s="1"/>
  <c r="D1939" i="5" s="1"/>
  <c r="E1939" i="5" s="1"/>
  <c r="I15" i="21"/>
  <c r="I11" i="21"/>
  <c r="C1933" i="5" s="1"/>
  <c r="D1933" i="5" s="1"/>
  <c r="E1933" i="5" s="1"/>
  <c r="I10" i="21"/>
  <c r="C1934" i="5" s="1"/>
  <c r="D1934" i="5" s="1"/>
  <c r="E1934" i="5" s="1"/>
  <c r="I6" i="21"/>
  <c r="C1932" i="5" s="1"/>
  <c r="D1932" i="5" s="1"/>
  <c r="E1932" i="5" s="1"/>
  <c r="I5" i="21"/>
  <c r="C1931" i="5" s="1"/>
  <c r="D1931" i="5" s="1"/>
  <c r="E1931" i="5" s="1"/>
  <c r="H10" i="21"/>
  <c r="C1920" i="5" s="1"/>
  <c r="D1920" i="5" s="1"/>
  <c r="E1920" i="5" s="1"/>
  <c r="H6" i="21"/>
  <c r="C1919" i="5" s="1"/>
  <c r="D1919" i="5" s="1"/>
  <c r="E1919" i="5" s="1"/>
  <c r="H5" i="21"/>
  <c r="C1918" i="5" s="1"/>
  <c r="G16" i="21"/>
  <c r="G6" i="21"/>
  <c r="C1896" i="5" s="1"/>
  <c r="D1896" i="5" s="1"/>
  <c r="E1896" i="5" s="1"/>
  <c r="G3" i="21"/>
  <c r="C1926" i="5"/>
  <c r="C1922" i="5"/>
  <c r="C1900" i="5"/>
  <c r="C1898" i="5"/>
  <c r="C1897" i="5"/>
  <c r="D70" i="12"/>
  <c r="C6197" i="5" s="1"/>
  <c r="D6197" i="5" s="1"/>
  <c r="C70" i="12"/>
  <c r="D66" i="12"/>
  <c r="C6195" i="5" s="1"/>
  <c r="D6195" i="5" s="1"/>
  <c r="C66" i="12"/>
  <c r="D62" i="12"/>
  <c r="C6193" i="5" s="1"/>
  <c r="D6193" i="5" s="1"/>
  <c r="C62" i="12"/>
  <c r="H58" i="12"/>
  <c r="C6191" i="5" s="1"/>
  <c r="D6191" i="5" s="1"/>
  <c r="D58" i="12"/>
  <c r="C58" i="12"/>
  <c r="C6189" i="5" s="1"/>
  <c r="D6189" i="5" s="1"/>
  <c r="H54" i="12"/>
  <c r="C54" i="12"/>
  <c r="C6186" i="5" s="1"/>
  <c r="D54" i="12"/>
  <c r="C7669" i="5"/>
  <c r="C7647" i="5"/>
  <c r="D7647" i="5" s="1"/>
  <c r="E7647" i="5" s="1"/>
  <c r="D7627" i="5"/>
  <c r="E7627" i="5" s="1"/>
  <c r="C7615" i="5"/>
  <c r="C7611" i="5"/>
  <c r="C7609" i="5"/>
  <c r="D7609" i="5" s="1"/>
  <c r="E7609" i="5" s="1"/>
  <c r="C7607" i="5"/>
  <c r="D8" i="5"/>
  <c r="E8" i="5" s="1"/>
  <c r="D9" i="5"/>
  <c r="E9" i="5" s="1"/>
  <c r="D10" i="5"/>
  <c r="E10" i="5" s="1"/>
  <c r="D12" i="5"/>
  <c r="E12" i="5" s="1"/>
  <c r="D13" i="5"/>
  <c r="E13" i="5" s="1"/>
  <c r="D14" i="5"/>
  <c r="E14" i="5" s="1"/>
  <c r="D15" i="5"/>
  <c r="E15" i="5" s="1"/>
  <c r="D16" i="5"/>
  <c r="E16" i="5" s="1"/>
  <c r="D17" i="5"/>
  <c r="E17" i="5" s="1"/>
  <c r="D20" i="5"/>
  <c r="E20" i="5" s="1"/>
  <c r="D21" i="5"/>
  <c r="E21" i="5" s="1"/>
  <c r="D24" i="5"/>
  <c r="E24" i="5" s="1"/>
  <c r="D25" i="5"/>
  <c r="E25" i="5" s="1"/>
  <c r="D26" i="5"/>
  <c r="E26" i="5" s="1"/>
  <c r="D27" i="5"/>
  <c r="E27" i="5" s="1"/>
  <c r="D28" i="5"/>
  <c r="E28" i="5" s="1"/>
  <c r="D29" i="5"/>
  <c r="E29" i="5" s="1"/>
  <c r="D30" i="5"/>
  <c r="E30" i="5" s="1"/>
  <c r="D31" i="5"/>
  <c r="E31" i="5" s="1"/>
  <c r="D33" i="5"/>
  <c r="E33" i="5" s="1"/>
  <c r="D35" i="5"/>
  <c r="E35" i="5" s="1"/>
  <c r="D36" i="5"/>
  <c r="E36" i="5" s="1"/>
  <c r="D40" i="5"/>
  <c r="E40" i="5" s="1"/>
  <c r="D41" i="5"/>
  <c r="E41" i="5" s="1"/>
  <c r="D42" i="5"/>
  <c r="E42" i="5" s="1"/>
  <c r="D44" i="5"/>
  <c r="E44" i="5" s="1"/>
  <c r="D45" i="5"/>
  <c r="E45" i="5" s="1"/>
  <c r="D46" i="5"/>
  <c r="E46" i="5" s="1"/>
  <c r="D47" i="5"/>
  <c r="E47" i="5" s="1"/>
  <c r="D48" i="5"/>
  <c r="E48" i="5" s="1"/>
  <c r="D49" i="5"/>
  <c r="E49" i="5" s="1"/>
  <c r="D52" i="5"/>
  <c r="E52" i="5" s="1"/>
  <c r="D53" i="5"/>
  <c r="E53" i="5" s="1"/>
  <c r="D56" i="5"/>
  <c r="E56" i="5" s="1"/>
  <c r="D57" i="5"/>
  <c r="E57" i="5" s="1"/>
  <c r="D58" i="5"/>
  <c r="E58" i="5" s="1"/>
  <c r="D59" i="5"/>
  <c r="E59" i="5" s="1"/>
  <c r="D60" i="5"/>
  <c r="E60" i="5" s="1"/>
  <c r="D61" i="5"/>
  <c r="E61" i="5" s="1"/>
  <c r="D62" i="5"/>
  <c r="E62" i="5" s="1"/>
  <c r="D64" i="5"/>
  <c r="E64" i="5" s="1"/>
  <c r="D66" i="5"/>
  <c r="E66" i="5" s="1"/>
  <c r="D67" i="5"/>
  <c r="E67" i="5" s="1"/>
  <c r="D71" i="5"/>
  <c r="E71" i="5" s="1"/>
  <c r="D73" i="5"/>
  <c r="E73" i="5" s="1"/>
  <c r="D74" i="5"/>
  <c r="E74" i="5" s="1"/>
  <c r="D78" i="5"/>
  <c r="E78" i="5" s="1"/>
  <c r="D79" i="5"/>
  <c r="E79" i="5" s="1"/>
  <c r="D81" i="5"/>
  <c r="E81" i="5" s="1"/>
  <c r="D82" i="5"/>
  <c r="E82" i="5" s="1"/>
  <c r="D83" i="5"/>
  <c r="E83" i="5" s="1"/>
  <c r="D84" i="5"/>
  <c r="E84" i="5" s="1"/>
  <c r="D88" i="5"/>
  <c r="E88" i="5" s="1"/>
  <c r="D89" i="5"/>
  <c r="E89" i="5" s="1"/>
  <c r="D90" i="5"/>
  <c r="E90" i="5" s="1"/>
  <c r="D92" i="5"/>
  <c r="E92" i="5" s="1"/>
  <c r="D93" i="5"/>
  <c r="E93" i="5" s="1"/>
  <c r="D94" i="5"/>
  <c r="E94" i="5" s="1"/>
  <c r="D95" i="5"/>
  <c r="E95" i="5" s="1"/>
  <c r="D96" i="5"/>
  <c r="E96" i="5" s="1"/>
  <c r="D97" i="5"/>
  <c r="E97" i="5" s="1"/>
  <c r="D100" i="5"/>
  <c r="E100" i="5" s="1"/>
  <c r="D101" i="5"/>
  <c r="E101" i="5" s="1"/>
  <c r="D104" i="5"/>
  <c r="E104" i="5" s="1"/>
  <c r="D105" i="5"/>
  <c r="E105" i="5" s="1"/>
  <c r="D106" i="5"/>
  <c r="E106" i="5" s="1"/>
  <c r="D107" i="5"/>
  <c r="E107" i="5" s="1"/>
  <c r="D108" i="5"/>
  <c r="E108" i="5" s="1"/>
  <c r="D109" i="5"/>
  <c r="E109" i="5" s="1"/>
  <c r="D111" i="5"/>
  <c r="E111" i="5" s="1"/>
  <c r="D113" i="5"/>
  <c r="E113" i="5" s="1"/>
  <c r="D114" i="5"/>
  <c r="E114" i="5" s="1"/>
  <c r="D118" i="5"/>
  <c r="E118" i="5" s="1"/>
  <c r="D120" i="5"/>
  <c r="E120" i="5" s="1"/>
  <c r="D121" i="5"/>
  <c r="E121" i="5" s="1"/>
  <c r="D122" i="5"/>
  <c r="E122" i="5" s="1"/>
  <c r="D124" i="5"/>
  <c r="E124" i="5" s="1"/>
  <c r="D127" i="5"/>
  <c r="E127" i="5" s="1"/>
  <c r="D128" i="5"/>
  <c r="E128" i="5" s="1"/>
  <c r="D129" i="5"/>
  <c r="E129" i="5" s="1"/>
  <c r="D132" i="5"/>
  <c r="E132" i="5" s="1"/>
  <c r="D133" i="5"/>
  <c r="E133" i="5" s="1"/>
  <c r="D137" i="5"/>
  <c r="E137" i="5" s="1"/>
  <c r="D138" i="5"/>
  <c r="E138" i="5" s="1"/>
  <c r="D139" i="5"/>
  <c r="E139" i="5" s="1"/>
  <c r="D140" i="5"/>
  <c r="E140" i="5" s="1"/>
  <c r="D141" i="5"/>
  <c r="E141" i="5" s="1"/>
  <c r="D142" i="5"/>
  <c r="E142" i="5" s="1"/>
  <c r="D143" i="5"/>
  <c r="E143" i="5" s="1"/>
  <c r="D146" i="5"/>
  <c r="E146" i="5" s="1"/>
  <c r="D147" i="5"/>
  <c r="E147" i="5" s="1"/>
  <c r="D150" i="5"/>
  <c r="E150" i="5" s="1"/>
  <c r="D151" i="5"/>
  <c r="E151" i="5" s="1"/>
  <c r="D153" i="5"/>
  <c r="E153" i="5" s="1"/>
  <c r="D155" i="5"/>
  <c r="E155" i="5" s="1"/>
  <c r="D156" i="5"/>
  <c r="E156" i="5" s="1"/>
  <c r="D160" i="5"/>
  <c r="E160" i="5" s="1"/>
  <c r="D161" i="5"/>
  <c r="E161" i="5" s="1"/>
  <c r="D162" i="5"/>
  <c r="E162" i="5" s="1"/>
  <c r="D163" i="5"/>
  <c r="E163" i="5" s="1"/>
  <c r="D164" i="5"/>
  <c r="E164" i="5" s="1"/>
  <c r="D165" i="5"/>
  <c r="E165" i="5" s="1"/>
  <c r="D166" i="5"/>
  <c r="E166" i="5" s="1"/>
  <c r="D167" i="5"/>
  <c r="E167" i="5" s="1"/>
  <c r="D168" i="5"/>
  <c r="E168" i="5" s="1"/>
  <c r="D169" i="5"/>
  <c r="E169" i="5" s="1"/>
  <c r="D170" i="5"/>
  <c r="E170" i="5" s="1"/>
  <c r="D171" i="5"/>
  <c r="E171" i="5" s="1"/>
  <c r="D172" i="5"/>
  <c r="E172" i="5" s="1"/>
  <c r="D173" i="5"/>
  <c r="E173" i="5" s="1"/>
  <c r="D174" i="5"/>
  <c r="E174" i="5" s="1"/>
  <c r="D175" i="5"/>
  <c r="E175" i="5" s="1"/>
  <c r="D176" i="5"/>
  <c r="E176" i="5" s="1"/>
  <c r="D177" i="5"/>
  <c r="E177" i="5" s="1"/>
  <c r="D178" i="5"/>
  <c r="E178" i="5" s="1"/>
  <c r="D179" i="5"/>
  <c r="E179" i="5" s="1"/>
  <c r="D180" i="5"/>
  <c r="E180" i="5" s="1"/>
  <c r="D181" i="5"/>
  <c r="E181" i="5" s="1"/>
  <c r="D182" i="5"/>
  <c r="E182" i="5" s="1"/>
  <c r="D183" i="5"/>
  <c r="E183" i="5" s="1"/>
  <c r="D184" i="5"/>
  <c r="E184" i="5" s="1"/>
  <c r="D185" i="5"/>
  <c r="E185" i="5" s="1"/>
  <c r="D186" i="5"/>
  <c r="E186" i="5" s="1"/>
  <c r="D187" i="5"/>
  <c r="E187" i="5" s="1"/>
  <c r="D188" i="5"/>
  <c r="E188" i="5" s="1"/>
  <c r="D189" i="5"/>
  <c r="E189" i="5" s="1"/>
  <c r="D190" i="5"/>
  <c r="E190" i="5" s="1"/>
  <c r="D191" i="5"/>
  <c r="E191" i="5" s="1"/>
  <c r="D192" i="5"/>
  <c r="E192" i="5" s="1"/>
  <c r="D193" i="5"/>
  <c r="E193" i="5" s="1"/>
  <c r="D194" i="5"/>
  <c r="E194" i="5" s="1"/>
  <c r="D195" i="5"/>
  <c r="E195" i="5" s="1"/>
  <c r="D196" i="5"/>
  <c r="E196" i="5" s="1"/>
  <c r="D197" i="5"/>
  <c r="E197" i="5" s="1"/>
  <c r="D198" i="5"/>
  <c r="E198" i="5" s="1"/>
  <c r="D199" i="5"/>
  <c r="E199" i="5" s="1"/>
  <c r="D200" i="5"/>
  <c r="E200" i="5" s="1"/>
  <c r="D201" i="5"/>
  <c r="E201" i="5" s="1"/>
  <c r="D202" i="5"/>
  <c r="E202" i="5" s="1"/>
  <c r="D203" i="5"/>
  <c r="E203" i="5" s="1"/>
  <c r="D204" i="5"/>
  <c r="E204" i="5" s="1"/>
  <c r="D205" i="5"/>
  <c r="E205" i="5" s="1"/>
  <c r="D206" i="5"/>
  <c r="E206" i="5" s="1"/>
  <c r="D207" i="5"/>
  <c r="E207" i="5" s="1"/>
  <c r="D208" i="5"/>
  <c r="E208" i="5" s="1"/>
  <c r="D209" i="5"/>
  <c r="E209" i="5" s="1"/>
  <c r="D210" i="5"/>
  <c r="E210" i="5" s="1"/>
  <c r="D211" i="5"/>
  <c r="E211" i="5" s="1"/>
  <c r="D212" i="5"/>
  <c r="E212" i="5" s="1"/>
  <c r="D213" i="5"/>
  <c r="E213" i="5" s="1"/>
  <c r="D214" i="5"/>
  <c r="E214" i="5" s="1"/>
  <c r="D215" i="5"/>
  <c r="E215" i="5" s="1"/>
  <c r="D216" i="5"/>
  <c r="E216" i="5" s="1"/>
  <c r="D217" i="5"/>
  <c r="E217" i="5" s="1"/>
  <c r="D218" i="5"/>
  <c r="E218" i="5" s="1"/>
  <c r="D223" i="5"/>
  <c r="E223" i="5" s="1"/>
  <c r="D224" i="5"/>
  <c r="E224" i="5" s="1"/>
  <c r="D232" i="5"/>
  <c r="E232" i="5" s="1"/>
  <c r="D235" i="5"/>
  <c r="E235" i="5" s="1"/>
  <c r="D236" i="5"/>
  <c r="E236" i="5" s="1"/>
  <c r="D237" i="5"/>
  <c r="E237" i="5" s="1"/>
  <c r="D238" i="5"/>
  <c r="E238" i="5" s="1"/>
  <c r="D239" i="5"/>
  <c r="E239" i="5" s="1"/>
  <c r="D240" i="5"/>
  <c r="E240" i="5" s="1"/>
  <c r="D241" i="5"/>
  <c r="E241" i="5" s="1"/>
  <c r="D242" i="5"/>
  <c r="E242" i="5" s="1"/>
  <c r="D243" i="5"/>
  <c r="E243" i="5" s="1"/>
  <c r="D244" i="5"/>
  <c r="E244" i="5" s="1"/>
  <c r="D245" i="5"/>
  <c r="E245" i="5" s="1"/>
  <c r="D246" i="5"/>
  <c r="E246" i="5" s="1"/>
  <c r="D247" i="5"/>
  <c r="E247" i="5" s="1"/>
  <c r="D248" i="5"/>
  <c r="E248" i="5" s="1"/>
  <c r="D249" i="5"/>
  <c r="E249" i="5" s="1"/>
  <c r="D250" i="5"/>
  <c r="E250" i="5" s="1"/>
  <c r="D251" i="5"/>
  <c r="E251" i="5" s="1"/>
  <c r="D252" i="5"/>
  <c r="E252" i="5" s="1"/>
  <c r="D253" i="5"/>
  <c r="E253" i="5" s="1"/>
  <c r="D254" i="5"/>
  <c r="E254" i="5" s="1"/>
  <c r="D255" i="5"/>
  <c r="E255" i="5" s="1"/>
  <c r="D256" i="5"/>
  <c r="E256" i="5" s="1"/>
  <c r="D257" i="5"/>
  <c r="E257" i="5" s="1"/>
  <c r="D258" i="5"/>
  <c r="E258" i="5" s="1"/>
  <c r="D259" i="5"/>
  <c r="E259" i="5" s="1"/>
  <c r="D260" i="5"/>
  <c r="E260" i="5" s="1"/>
  <c r="D261" i="5"/>
  <c r="E261" i="5" s="1"/>
  <c r="D262" i="5"/>
  <c r="E262" i="5" s="1"/>
  <c r="D263" i="5"/>
  <c r="E263" i="5" s="1"/>
  <c r="D264" i="5"/>
  <c r="E264" i="5" s="1"/>
  <c r="D265" i="5"/>
  <c r="E265" i="5" s="1"/>
  <c r="D268" i="5"/>
  <c r="E268" i="5" s="1"/>
  <c r="D272" i="5"/>
  <c r="E272" i="5" s="1"/>
  <c r="D273" i="5"/>
  <c r="E273" i="5" s="1"/>
  <c r="D274" i="5"/>
  <c r="E274" i="5" s="1"/>
  <c r="D275" i="5"/>
  <c r="E275" i="5" s="1"/>
  <c r="D276" i="5"/>
  <c r="E276" i="5" s="1"/>
  <c r="D277" i="5"/>
  <c r="E277" i="5" s="1"/>
  <c r="D278" i="5"/>
  <c r="E278" i="5" s="1"/>
  <c r="D279" i="5"/>
  <c r="E279" i="5" s="1"/>
  <c r="D280" i="5"/>
  <c r="E280" i="5" s="1"/>
  <c r="D281" i="5"/>
  <c r="E281" i="5" s="1"/>
  <c r="D282" i="5"/>
  <c r="E282" i="5" s="1"/>
  <c r="D283" i="5"/>
  <c r="E283" i="5" s="1"/>
  <c r="D284" i="5"/>
  <c r="E284" i="5" s="1"/>
  <c r="D285" i="5"/>
  <c r="E285" i="5" s="1"/>
  <c r="D286" i="5"/>
  <c r="E286" i="5" s="1"/>
  <c r="D287" i="5"/>
  <c r="E287" i="5" s="1"/>
  <c r="D288" i="5"/>
  <c r="E288" i="5" s="1"/>
  <c r="D289" i="5"/>
  <c r="E289" i="5" s="1"/>
  <c r="D290" i="5"/>
  <c r="E290" i="5" s="1"/>
  <c r="D291" i="5"/>
  <c r="E291" i="5" s="1"/>
  <c r="D292" i="5"/>
  <c r="E292" i="5" s="1"/>
  <c r="D293" i="5"/>
  <c r="E293" i="5" s="1"/>
  <c r="D294" i="5"/>
  <c r="E294" i="5" s="1"/>
  <c r="D295" i="5"/>
  <c r="E295" i="5" s="1"/>
  <c r="D296" i="5"/>
  <c r="E296" i="5" s="1"/>
  <c r="D297" i="5"/>
  <c r="E297" i="5" s="1"/>
  <c r="D298" i="5"/>
  <c r="E298" i="5" s="1"/>
  <c r="D299" i="5"/>
  <c r="E299" i="5" s="1"/>
  <c r="D300" i="5"/>
  <c r="E300" i="5" s="1"/>
  <c r="D301" i="5"/>
  <c r="E301" i="5" s="1"/>
  <c r="D302" i="5"/>
  <c r="E302" i="5" s="1"/>
  <c r="D303" i="5"/>
  <c r="E303" i="5" s="1"/>
  <c r="D304" i="5"/>
  <c r="E304" i="5" s="1"/>
  <c r="D305" i="5"/>
  <c r="E305" i="5" s="1"/>
  <c r="D306" i="5"/>
  <c r="E306" i="5" s="1"/>
  <c r="D307" i="5"/>
  <c r="E307" i="5" s="1"/>
  <c r="D308" i="5"/>
  <c r="E308" i="5" s="1"/>
  <c r="D309" i="5"/>
  <c r="E309" i="5" s="1"/>
  <c r="D310" i="5"/>
  <c r="E310" i="5" s="1"/>
  <c r="D311" i="5"/>
  <c r="E311" i="5" s="1"/>
  <c r="D312" i="5"/>
  <c r="E312" i="5" s="1"/>
  <c r="D313" i="5"/>
  <c r="E313" i="5" s="1"/>
  <c r="D314" i="5"/>
  <c r="E314" i="5" s="1"/>
  <c r="D315" i="5"/>
  <c r="E315" i="5" s="1"/>
  <c r="D316" i="5"/>
  <c r="E316" i="5" s="1"/>
  <c r="D317" i="5"/>
  <c r="E317" i="5" s="1"/>
  <c r="D318" i="5"/>
  <c r="E318" i="5" s="1"/>
  <c r="D319" i="5"/>
  <c r="E319" i="5" s="1"/>
  <c r="D320" i="5"/>
  <c r="E320" i="5" s="1"/>
  <c r="D321" i="5"/>
  <c r="E321" i="5" s="1"/>
  <c r="D322" i="5"/>
  <c r="E322" i="5" s="1"/>
  <c r="D323" i="5"/>
  <c r="E323" i="5" s="1"/>
  <c r="D324" i="5"/>
  <c r="E324" i="5" s="1"/>
  <c r="D325" i="5"/>
  <c r="E325" i="5" s="1"/>
  <c r="D326" i="5"/>
  <c r="E326" i="5" s="1"/>
  <c r="D327" i="5"/>
  <c r="E327" i="5" s="1"/>
  <c r="D328" i="5"/>
  <c r="E328" i="5" s="1"/>
  <c r="D329" i="5"/>
  <c r="E329" i="5" s="1"/>
  <c r="D330" i="5"/>
  <c r="E330" i="5" s="1"/>
  <c r="D331" i="5"/>
  <c r="E331" i="5" s="1"/>
  <c r="D332" i="5"/>
  <c r="E332" i="5" s="1"/>
  <c r="D333" i="5"/>
  <c r="E333" i="5" s="1"/>
  <c r="D334" i="5"/>
  <c r="E334" i="5" s="1"/>
  <c r="D335" i="5"/>
  <c r="E335" i="5" s="1"/>
  <c r="D336" i="5"/>
  <c r="E336" i="5" s="1"/>
  <c r="D337" i="5"/>
  <c r="E337" i="5" s="1"/>
  <c r="D338" i="5"/>
  <c r="E338" i="5" s="1"/>
  <c r="D339" i="5"/>
  <c r="E339" i="5" s="1"/>
  <c r="D340" i="5"/>
  <c r="E340" i="5" s="1"/>
  <c r="D341" i="5"/>
  <c r="E341" i="5" s="1"/>
  <c r="D342" i="5"/>
  <c r="E342" i="5" s="1"/>
  <c r="D343" i="5"/>
  <c r="E343" i="5" s="1"/>
  <c r="D344" i="5"/>
  <c r="E344" i="5" s="1"/>
  <c r="D345" i="5"/>
  <c r="E345" i="5" s="1"/>
  <c r="D346" i="5"/>
  <c r="E346" i="5" s="1"/>
  <c r="D347" i="5"/>
  <c r="E347" i="5" s="1"/>
  <c r="D348" i="5"/>
  <c r="E348" i="5" s="1"/>
  <c r="D349" i="5"/>
  <c r="E349" i="5" s="1"/>
  <c r="D350" i="5"/>
  <c r="E350" i="5" s="1"/>
  <c r="D351" i="5"/>
  <c r="E351" i="5" s="1"/>
  <c r="D352" i="5"/>
  <c r="E352" i="5" s="1"/>
  <c r="D353" i="5"/>
  <c r="E353" i="5" s="1"/>
  <c r="D354" i="5"/>
  <c r="E354" i="5" s="1"/>
  <c r="D355" i="5"/>
  <c r="E355" i="5" s="1"/>
  <c r="D356" i="5"/>
  <c r="E356" i="5" s="1"/>
  <c r="D357" i="5"/>
  <c r="E357" i="5" s="1"/>
  <c r="D358" i="5"/>
  <c r="E358" i="5" s="1"/>
  <c r="D359" i="5"/>
  <c r="E359" i="5" s="1"/>
  <c r="D360" i="5"/>
  <c r="E360" i="5" s="1"/>
  <c r="D361" i="5"/>
  <c r="E361" i="5" s="1"/>
  <c r="D362" i="5"/>
  <c r="E362" i="5" s="1"/>
  <c r="D363" i="5"/>
  <c r="E363" i="5" s="1"/>
  <c r="D364" i="5"/>
  <c r="E364" i="5" s="1"/>
  <c r="D365" i="5"/>
  <c r="E365" i="5" s="1"/>
  <c r="D366" i="5"/>
  <c r="E366" i="5" s="1"/>
  <c r="D367" i="5"/>
  <c r="E367" i="5" s="1"/>
  <c r="D368" i="5"/>
  <c r="E368" i="5" s="1"/>
  <c r="D369" i="5"/>
  <c r="E369" i="5" s="1"/>
  <c r="D370" i="5"/>
  <c r="E370" i="5" s="1"/>
  <c r="D371" i="5"/>
  <c r="E371" i="5" s="1"/>
  <c r="D372" i="5"/>
  <c r="E372" i="5" s="1"/>
  <c r="D373" i="5"/>
  <c r="E373" i="5" s="1"/>
  <c r="D374" i="5"/>
  <c r="E374" i="5" s="1"/>
  <c r="D375" i="5"/>
  <c r="E375" i="5" s="1"/>
  <c r="D376" i="5"/>
  <c r="E376" i="5" s="1"/>
  <c r="D377" i="5"/>
  <c r="E377" i="5" s="1"/>
  <c r="E379" i="5"/>
  <c r="D380" i="5"/>
  <c r="E380" i="5" s="1"/>
  <c r="D381" i="5"/>
  <c r="E381" i="5" s="1"/>
  <c r="D382" i="5"/>
  <c r="E382" i="5" s="1"/>
  <c r="D383" i="5"/>
  <c r="E383" i="5" s="1"/>
  <c r="D384" i="5"/>
  <c r="E384" i="5" s="1"/>
  <c r="D385" i="5"/>
  <c r="E385" i="5" s="1"/>
  <c r="D386" i="5"/>
  <c r="E386" i="5" s="1"/>
  <c r="D387" i="5"/>
  <c r="E387" i="5" s="1"/>
  <c r="D388" i="5"/>
  <c r="E388" i="5" s="1"/>
  <c r="D389" i="5"/>
  <c r="E389" i="5" s="1"/>
  <c r="D390" i="5"/>
  <c r="E390" i="5" s="1"/>
  <c r="D391" i="5"/>
  <c r="E391" i="5" s="1"/>
  <c r="D392" i="5"/>
  <c r="E392" i="5"/>
  <c r="D393" i="5"/>
  <c r="E393" i="5"/>
  <c r="D394" i="5"/>
  <c r="E394" i="5"/>
  <c r="D395" i="5"/>
  <c r="E395" i="5"/>
  <c r="D396" i="5"/>
  <c r="E396" i="5"/>
  <c r="D397" i="5"/>
  <c r="E397" i="5"/>
  <c r="D398" i="5"/>
  <c r="E398" i="5"/>
  <c r="D399" i="5"/>
  <c r="E399" i="5"/>
  <c r="D400" i="5"/>
  <c r="E400" i="5"/>
  <c r="D401" i="5"/>
  <c r="E401" i="5"/>
  <c r="D402" i="5"/>
  <c r="E402" i="5"/>
  <c r="D403" i="5"/>
  <c r="E403" i="5"/>
  <c r="D404" i="5"/>
  <c r="E404" i="5"/>
  <c r="D405" i="5"/>
  <c r="E405" i="5"/>
  <c r="D406" i="5"/>
  <c r="E406" i="5"/>
  <c r="D407" i="5"/>
  <c r="E407" i="5"/>
  <c r="D408" i="5"/>
  <c r="E408" i="5"/>
  <c r="D409" i="5"/>
  <c r="E409" i="5"/>
  <c r="D410" i="5"/>
  <c r="E410" i="5"/>
  <c r="D411" i="5"/>
  <c r="E411" i="5"/>
  <c r="D412" i="5"/>
  <c r="E412" i="5"/>
  <c r="D413" i="5"/>
  <c r="E413" i="5"/>
  <c r="D414" i="5"/>
  <c r="E414" i="5"/>
  <c r="D415" i="5"/>
  <c r="E415" i="5"/>
  <c r="D416" i="5"/>
  <c r="E416" i="5"/>
  <c r="D417" i="5"/>
  <c r="E417" i="5"/>
  <c r="D418" i="5"/>
  <c r="E418" i="5"/>
  <c r="D419" i="5"/>
  <c r="E419" i="5"/>
  <c r="D420" i="5"/>
  <c r="E420" i="5"/>
  <c r="D421" i="5"/>
  <c r="E421" i="5"/>
  <c r="D422" i="5"/>
  <c r="E422" i="5"/>
  <c r="D423" i="5"/>
  <c r="E423" i="5"/>
  <c r="D424" i="5"/>
  <c r="E424" i="5"/>
  <c r="D425" i="5"/>
  <c r="E425" i="5"/>
  <c r="D426" i="5"/>
  <c r="E426" i="5"/>
  <c r="D427" i="5"/>
  <c r="E427" i="5"/>
  <c r="D428" i="5"/>
  <c r="E428" i="5"/>
  <c r="D429" i="5"/>
  <c r="E429" i="5"/>
  <c r="D430" i="5"/>
  <c r="E430" i="5"/>
  <c r="D431" i="5"/>
  <c r="E431" i="5"/>
  <c r="D432" i="5"/>
  <c r="E432" i="5"/>
  <c r="D433" i="5"/>
  <c r="E433" i="5"/>
  <c r="D434" i="5"/>
  <c r="E434" i="5"/>
  <c r="D435" i="5"/>
  <c r="E435" i="5"/>
  <c r="D436" i="5"/>
  <c r="E436" i="5"/>
  <c r="D437" i="5"/>
  <c r="E437" i="5"/>
  <c r="D438" i="5"/>
  <c r="E438" i="5"/>
  <c r="D439" i="5"/>
  <c r="E439" i="5"/>
  <c r="D440" i="5"/>
  <c r="E440" i="5"/>
  <c r="D441" i="5"/>
  <c r="E441" i="5"/>
  <c r="D442" i="5"/>
  <c r="E442" i="5"/>
  <c r="D443" i="5"/>
  <c r="E443" i="5"/>
  <c r="D444" i="5"/>
  <c r="E444" i="5"/>
  <c r="D445" i="5"/>
  <c r="E445" i="5"/>
  <c r="D448" i="5"/>
  <c r="E448" i="5"/>
  <c r="D449" i="5"/>
  <c r="E449" i="5"/>
  <c r="D450" i="5"/>
  <c r="E450" i="5"/>
  <c r="D451" i="5"/>
  <c r="E451" i="5"/>
  <c r="D452" i="5"/>
  <c r="E452" i="5"/>
  <c r="D453" i="5"/>
  <c r="E453" i="5"/>
  <c r="D454" i="5"/>
  <c r="E454" i="5"/>
  <c r="D455" i="5"/>
  <c r="E455" i="5"/>
  <c r="D456" i="5"/>
  <c r="E456" i="5"/>
  <c r="D457" i="5"/>
  <c r="E457" i="5"/>
  <c r="D458" i="5"/>
  <c r="E458" i="5"/>
  <c r="D459" i="5"/>
  <c r="E459" i="5"/>
  <c r="D460" i="5"/>
  <c r="E460" i="5"/>
  <c r="D461" i="5"/>
  <c r="E461" i="5"/>
  <c r="D462" i="5"/>
  <c r="E462" i="5"/>
  <c r="D463" i="5"/>
  <c r="E463" i="5"/>
  <c r="D464" i="5"/>
  <c r="E464" i="5"/>
  <c r="D465" i="5"/>
  <c r="E465" i="5"/>
  <c r="D466" i="5"/>
  <c r="E466" i="5"/>
  <c r="D467" i="5"/>
  <c r="E467" i="5"/>
  <c r="D468" i="5"/>
  <c r="E468" i="5"/>
  <c r="D469" i="5"/>
  <c r="E469" i="5"/>
  <c r="D470" i="5"/>
  <c r="E470" i="5"/>
  <c r="D471" i="5"/>
  <c r="E471" i="5"/>
  <c r="D472" i="5"/>
  <c r="E472" i="5"/>
  <c r="D473" i="5"/>
  <c r="E473" i="5"/>
  <c r="D474" i="5"/>
  <c r="E474" i="5"/>
  <c r="D475" i="5"/>
  <c r="E475" i="5"/>
  <c r="D476" i="5"/>
  <c r="E476" i="5"/>
  <c r="D477" i="5"/>
  <c r="E477" i="5"/>
  <c r="D478" i="5"/>
  <c r="E478" i="5"/>
  <c r="D479" i="5"/>
  <c r="E479" i="5"/>
  <c r="D480" i="5"/>
  <c r="E480" i="5"/>
  <c r="D481" i="5"/>
  <c r="E481" i="5"/>
  <c r="D482" i="5"/>
  <c r="E482" i="5"/>
  <c r="D483" i="5"/>
  <c r="E483" i="5"/>
  <c r="D484" i="5"/>
  <c r="E484" i="5"/>
  <c r="D485" i="5"/>
  <c r="E485" i="5"/>
  <c r="D486" i="5"/>
  <c r="E486" i="5"/>
  <c r="D487" i="5"/>
  <c r="E487" i="5"/>
  <c r="D488" i="5"/>
  <c r="E488" i="5"/>
  <c r="D489" i="5"/>
  <c r="E489" i="5"/>
  <c r="D490" i="5"/>
  <c r="E490" i="5"/>
  <c r="D491" i="5"/>
  <c r="E491" i="5"/>
  <c r="D492" i="5"/>
  <c r="E492" i="5"/>
  <c r="D493" i="5"/>
  <c r="E493" i="5"/>
  <c r="D494" i="5"/>
  <c r="E494" i="5"/>
  <c r="D495" i="5"/>
  <c r="E495" i="5"/>
  <c r="D496" i="5"/>
  <c r="E496" i="5"/>
  <c r="D497" i="5"/>
  <c r="E497" i="5"/>
  <c r="D498" i="5"/>
  <c r="E498" i="5"/>
  <c r="D499" i="5"/>
  <c r="E499" i="5"/>
  <c r="D500" i="5"/>
  <c r="E500" i="5"/>
  <c r="D501" i="5"/>
  <c r="E501" i="5"/>
  <c r="D502" i="5"/>
  <c r="E502" i="5"/>
  <c r="D503" i="5"/>
  <c r="E503" i="5"/>
  <c r="D504" i="5"/>
  <c r="E504" i="5"/>
  <c r="D505" i="5"/>
  <c r="E505" i="5"/>
  <c r="D506" i="5"/>
  <c r="E506" i="5"/>
  <c r="D507" i="5"/>
  <c r="E507" i="5"/>
  <c r="D508" i="5"/>
  <c r="E508" i="5"/>
  <c r="D509" i="5"/>
  <c r="E509" i="5"/>
  <c r="D510" i="5"/>
  <c r="E510" i="5"/>
  <c r="D511" i="5"/>
  <c r="E511" i="5"/>
  <c r="D512" i="5"/>
  <c r="E512" i="5"/>
  <c r="D513" i="5"/>
  <c r="E513" i="5"/>
  <c r="D514" i="5"/>
  <c r="E514" i="5"/>
  <c r="D515" i="5"/>
  <c r="E515" i="5"/>
  <c r="D516" i="5"/>
  <c r="E516" i="5"/>
  <c r="D517" i="5"/>
  <c r="E517" i="5"/>
  <c r="D518" i="5"/>
  <c r="E518" i="5"/>
  <c r="D519" i="5"/>
  <c r="E519" i="5"/>
  <c r="D520" i="5"/>
  <c r="E520" i="5"/>
  <c r="D521" i="5"/>
  <c r="E521" i="5"/>
  <c r="D522" i="5"/>
  <c r="E522" i="5"/>
  <c r="D523" i="5"/>
  <c r="E523" i="5"/>
  <c r="D524" i="5"/>
  <c r="E524" i="5"/>
  <c r="D525" i="5"/>
  <c r="E525" i="5"/>
  <c r="D526" i="5"/>
  <c r="E526" i="5"/>
  <c r="D527" i="5"/>
  <c r="E527" i="5"/>
  <c r="D528" i="5"/>
  <c r="E528" i="5"/>
  <c r="D529" i="5"/>
  <c r="E529" i="5"/>
  <c r="D530" i="5"/>
  <c r="E530" i="5"/>
  <c r="D531" i="5"/>
  <c r="E531" i="5"/>
  <c r="D532" i="5"/>
  <c r="E532" i="5"/>
  <c r="D533" i="5"/>
  <c r="E533" i="5"/>
  <c r="D534" i="5"/>
  <c r="E534" i="5"/>
  <c r="D535" i="5"/>
  <c r="E535" i="5"/>
  <c r="D536" i="5"/>
  <c r="E536" i="5"/>
  <c r="D537" i="5"/>
  <c r="E537" i="5"/>
  <c r="D538" i="5"/>
  <c r="E538" i="5"/>
  <c r="D539" i="5"/>
  <c r="E539" i="5"/>
  <c r="D540" i="5"/>
  <c r="E540" i="5"/>
  <c r="D541" i="5"/>
  <c r="E541" i="5"/>
  <c r="D542" i="5"/>
  <c r="E542" i="5"/>
  <c r="D543" i="5"/>
  <c r="E543" i="5"/>
  <c r="D544" i="5"/>
  <c r="E544" i="5"/>
  <c r="D545" i="5"/>
  <c r="E545" i="5"/>
  <c r="D546" i="5"/>
  <c r="E546" i="5"/>
  <c r="D547" i="5"/>
  <c r="E547" i="5"/>
  <c r="D548" i="5"/>
  <c r="E548" i="5"/>
  <c r="D549" i="5"/>
  <c r="E549" i="5"/>
  <c r="D550" i="5"/>
  <c r="E550" i="5"/>
  <c r="D551" i="5"/>
  <c r="E551" i="5"/>
  <c r="D552" i="5"/>
  <c r="E552" i="5"/>
  <c r="D553" i="5"/>
  <c r="E553" i="5"/>
  <c r="D554" i="5"/>
  <c r="E554" i="5"/>
  <c r="D555" i="5"/>
  <c r="E555" i="5"/>
  <c r="D556" i="5"/>
  <c r="E556" i="5"/>
  <c r="D557" i="5"/>
  <c r="E557" i="5"/>
  <c r="D558" i="5"/>
  <c r="E558" i="5"/>
  <c r="D559" i="5"/>
  <c r="E559" i="5"/>
  <c r="D560" i="5"/>
  <c r="E560" i="5"/>
  <c r="D561" i="5"/>
  <c r="E561" i="5"/>
  <c r="D562" i="5"/>
  <c r="E562" i="5"/>
  <c r="D563" i="5"/>
  <c r="E563" i="5"/>
  <c r="D567" i="5"/>
  <c r="E567" i="5"/>
  <c r="D568" i="5"/>
  <c r="E568" i="5"/>
  <c r="D569" i="5"/>
  <c r="E569" i="5"/>
  <c r="D570" i="5"/>
  <c r="E570" i="5"/>
  <c r="D571" i="5"/>
  <c r="E571" i="5"/>
  <c r="D572" i="5"/>
  <c r="E572" i="5"/>
  <c r="D573" i="5"/>
  <c r="E573" i="5"/>
  <c r="D574" i="5"/>
  <c r="E574" i="5"/>
  <c r="D575" i="5"/>
  <c r="E575" i="5"/>
  <c r="D576" i="5"/>
  <c r="E576" i="5"/>
  <c r="D577" i="5"/>
  <c r="E577" i="5"/>
  <c r="D578" i="5"/>
  <c r="E578" i="5"/>
  <c r="D579" i="5"/>
  <c r="E579" i="5"/>
  <c r="D580" i="5"/>
  <c r="E580" i="5"/>
  <c r="D581" i="5"/>
  <c r="E581" i="5"/>
  <c r="D582" i="5"/>
  <c r="E582" i="5"/>
  <c r="D583" i="5"/>
  <c r="E583" i="5"/>
  <c r="D584" i="5"/>
  <c r="E584" i="5"/>
  <c r="D585" i="5"/>
  <c r="E585" i="5"/>
  <c r="D586" i="5"/>
  <c r="E586" i="5"/>
  <c r="D587" i="5"/>
  <c r="E587" i="5"/>
  <c r="D588" i="5"/>
  <c r="E588" i="5"/>
  <c r="D589" i="5"/>
  <c r="E589" i="5"/>
  <c r="D590" i="5"/>
  <c r="E590" i="5"/>
  <c r="D591" i="5"/>
  <c r="E591" i="5"/>
  <c r="D592" i="5"/>
  <c r="E592" i="5"/>
  <c r="D593" i="5"/>
  <c r="E593" i="5"/>
  <c r="D594" i="5"/>
  <c r="E594" i="5"/>
  <c r="D595" i="5"/>
  <c r="E595" i="5"/>
  <c r="D596" i="5"/>
  <c r="E596" i="5"/>
  <c r="D600" i="5"/>
  <c r="E600" i="5"/>
  <c r="D601" i="5"/>
  <c r="E601" i="5"/>
  <c r="D602" i="5"/>
  <c r="E602" i="5"/>
  <c r="D603" i="5"/>
  <c r="E603" i="5"/>
  <c r="D604" i="5"/>
  <c r="E604" i="5"/>
  <c r="D605" i="5"/>
  <c r="E605" i="5"/>
  <c r="D606" i="5"/>
  <c r="E606" i="5"/>
  <c r="D607" i="5"/>
  <c r="E607" i="5"/>
  <c r="D608" i="5"/>
  <c r="E608" i="5"/>
  <c r="D609" i="5"/>
  <c r="E609" i="5"/>
  <c r="D610" i="5"/>
  <c r="E610" i="5"/>
  <c r="D611" i="5"/>
  <c r="E611" i="5"/>
  <c r="D612" i="5"/>
  <c r="E612" i="5"/>
  <c r="D613" i="5"/>
  <c r="E613" i="5"/>
  <c r="D614" i="5"/>
  <c r="E614" i="5"/>
  <c r="D615" i="5"/>
  <c r="E615" i="5"/>
  <c r="D616" i="5"/>
  <c r="E616" i="5"/>
  <c r="D617" i="5"/>
  <c r="E617" i="5"/>
  <c r="D618" i="5"/>
  <c r="E618" i="5"/>
  <c r="D619" i="5"/>
  <c r="E619" i="5"/>
  <c r="D620" i="5"/>
  <c r="E620" i="5"/>
  <c r="D621" i="5"/>
  <c r="E621" i="5"/>
  <c r="D622" i="5"/>
  <c r="E622" i="5"/>
  <c r="D623" i="5"/>
  <c r="E623" i="5"/>
  <c r="D624" i="5"/>
  <c r="E624" i="5"/>
  <c r="D625" i="5"/>
  <c r="E625" i="5"/>
  <c r="D626" i="5"/>
  <c r="E626" i="5"/>
  <c r="D627" i="5"/>
  <c r="E627" i="5"/>
  <c r="D628" i="5"/>
  <c r="E628" i="5"/>
  <c r="D629" i="5"/>
  <c r="E629" i="5"/>
  <c r="D630" i="5"/>
  <c r="E630" i="5"/>
  <c r="D631" i="5"/>
  <c r="E631" i="5"/>
  <c r="D632" i="5"/>
  <c r="E632" i="5"/>
  <c r="D633" i="5"/>
  <c r="E633" i="5"/>
  <c r="D634" i="5"/>
  <c r="E634" i="5"/>
  <c r="D635" i="5"/>
  <c r="E635" i="5"/>
  <c r="D636" i="5"/>
  <c r="E636" i="5"/>
  <c r="D637" i="5"/>
  <c r="E637" i="5"/>
  <c r="D638" i="5"/>
  <c r="E638" i="5"/>
  <c r="D639" i="5"/>
  <c r="E639" i="5"/>
  <c r="D640" i="5"/>
  <c r="E640" i="5"/>
  <c r="D641" i="5"/>
  <c r="E641" i="5"/>
  <c r="D642" i="5"/>
  <c r="E642" i="5"/>
  <c r="D643" i="5"/>
  <c r="E643" i="5"/>
  <c r="D644" i="5"/>
  <c r="E644" i="5"/>
  <c r="D645" i="5"/>
  <c r="E645" i="5"/>
  <c r="D646" i="5"/>
  <c r="E646" i="5"/>
  <c r="D647" i="5"/>
  <c r="E647" i="5"/>
  <c r="D648" i="5"/>
  <c r="E648" i="5"/>
  <c r="D649" i="5"/>
  <c r="E649" i="5"/>
  <c r="D650" i="5"/>
  <c r="E650" i="5"/>
  <c r="D653" i="5"/>
  <c r="E653" i="5"/>
  <c r="D654" i="5"/>
  <c r="E654" i="5"/>
  <c r="D655" i="5"/>
  <c r="E655" i="5"/>
  <c r="D656" i="5"/>
  <c r="E656" i="5"/>
  <c r="D657" i="5"/>
  <c r="E657" i="5"/>
  <c r="D659" i="5"/>
  <c r="E659" i="5"/>
  <c r="D660" i="5"/>
  <c r="E660" i="5"/>
  <c r="D661" i="5"/>
  <c r="E661" i="5"/>
  <c r="D690" i="5"/>
  <c r="E690" i="5"/>
  <c r="D696" i="5"/>
  <c r="E696" i="5"/>
  <c r="D698" i="5"/>
  <c r="E698" i="5"/>
  <c r="D704" i="5"/>
  <c r="E704" i="5"/>
  <c r="D705" i="5"/>
  <c r="E705" i="5"/>
  <c r="D706" i="5"/>
  <c r="E706" i="5"/>
  <c r="D707" i="5"/>
  <c r="E707" i="5"/>
  <c r="D708" i="5"/>
  <c r="E708" i="5"/>
  <c r="D711" i="5"/>
  <c r="E711" i="5"/>
  <c r="D712" i="5"/>
  <c r="E712" i="5"/>
  <c r="D713" i="5"/>
  <c r="E713" i="5"/>
  <c r="D714" i="5"/>
  <c r="E714" i="5"/>
  <c r="D715" i="5"/>
  <c r="E715" i="5"/>
  <c r="D717" i="5"/>
  <c r="E717" i="5"/>
  <c r="D718" i="5"/>
  <c r="E718" i="5"/>
  <c r="D719" i="5"/>
  <c r="E719" i="5"/>
  <c r="D748" i="5"/>
  <c r="E748" i="5"/>
  <c r="D754" i="5"/>
  <c r="E754" i="5"/>
  <c r="D756" i="5"/>
  <c r="E756" i="5"/>
  <c r="D762" i="5"/>
  <c r="E762" i="5"/>
  <c r="D763" i="5"/>
  <c r="E763" i="5"/>
  <c r="D764" i="5"/>
  <c r="E764" i="5"/>
  <c r="D765" i="5"/>
  <c r="E765" i="5"/>
  <c r="D766" i="5"/>
  <c r="E766" i="5"/>
  <c r="D769" i="5"/>
  <c r="E769" i="5"/>
  <c r="D770" i="5"/>
  <c r="E770" i="5"/>
  <c r="D771" i="5"/>
  <c r="E771" i="5"/>
  <c r="D772" i="5"/>
  <c r="E772" i="5"/>
  <c r="D773" i="5"/>
  <c r="E773" i="5"/>
  <c r="D775" i="5"/>
  <c r="E775" i="5"/>
  <c r="D776" i="5"/>
  <c r="E776" i="5"/>
  <c r="D777" i="5"/>
  <c r="E777" i="5"/>
  <c r="D806" i="5"/>
  <c r="E806" i="5"/>
  <c r="D812" i="5"/>
  <c r="E812" i="5"/>
  <c r="D814" i="5"/>
  <c r="E814" i="5"/>
  <c r="D820" i="5"/>
  <c r="E820" i="5"/>
  <c r="D821" i="5"/>
  <c r="E821" i="5"/>
  <c r="D822" i="5"/>
  <c r="E822" i="5"/>
  <c r="D823" i="5"/>
  <c r="E823" i="5"/>
  <c r="D824" i="5"/>
  <c r="E824" i="5"/>
  <c r="D827" i="5"/>
  <c r="E827" i="5"/>
  <c r="D828" i="5"/>
  <c r="E828" i="5"/>
  <c r="D829" i="5"/>
  <c r="E829" i="5"/>
  <c r="D830" i="5"/>
  <c r="E830" i="5"/>
  <c r="D831" i="5"/>
  <c r="E831" i="5"/>
  <c r="D833" i="5"/>
  <c r="E833" i="5"/>
  <c r="D834" i="5"/>
  <c r="E834" i="5"/>
  <c r="D835" i="5"/>
  <c r="E835" i="5"/>
  <c r="D864" i="5"/>
  <c r="E864" i="5"/>
  <c r="D870" i="5"/>
  <c r="E870" i="5"/>
  <c r="D872" i="5"/>
  <c r="E872" i="5"/>
  <c r="D878" i="5"/>
  <c r="E878" i="5"/>
  <c r="D879" i="5"/>
  <c r="E879" i="5"/>
  <c r="D880" i="5"/>
  <c r="E880" i="5"/>
  <c r="D881" i="5"/>
  <c r="E881" i="5"/>
  <c r="D882" i="5"/>
  <c r="E882" i="5"/>
  <c r="D885" i="5"/>
  <c r="E885" i="5"/>
  <c r="D886" i="5"/>
  <c r="E886" i="5"/>
  <c r="D887" i="5"/>
  <c r="E887" i="5"/>
  <c r="D888" i="5"/>
  <c r="E888" i="5"/>
  <c r="D889" i="5"/>
  <c r="E889" i="5"/>
  <c r="D891" i="5"/>
  <c r="E891" i="5"/>
  <c r="D892" i="5"/>
  <c r="E892" i="5"/>
  <c r="D893" i="5"/>
  <c r="E893" i="5"/>
  <c r="D922" i="5"/>
  <c r="E922" i="5"/>
  <c r="D928" i="5"/>
  <c r="E928" i="5"/>
  <c r="D930" i="5"/>
  <c r="E930" i="5"/>
  <c r="D936" i="5"/>
  <c r="E936" i="5"/>
  <c r="D937" i="5"/>
  <c r="E937" i="5"/>
  <c r="D938" i="5"/>
  <c r="E938" i="5"/>
  <c r="D939" i="5"/>
  <c r="E939" i="5"/>
  <c r="D940" i="5"/>
  <c r="E940" i="5"/>
  <c r="D943" i="5"/>
  <c r="E943" i="5"/>
  <c r="D944" i="5"/>
  <c r="E944" i="5"/>
  <c r="D945" i="5"/>
  <c r="E945" i="5"/>
  <c r="D946" i="5"/>
  <c r="E946" i="5"/>
  <c r="D947" i="5"/>
  <c r="E947" i="5"/>
  <c r="D949" i="5"/>
  <c r="E949" i="5"/>
  <c r="D950" i="5"/>
  <c r="E950" i="5"/>
  <c r="D951" i="5"/>
  <c r="E951" i="5"/>
  <c r="D980" i="5"/>
  <c r="E980" i="5"/>
  <c r="D986" i="5"/>
  <c r="E986" i="5"/>
  <c r="D988" i="5"/>
  <c r="E988" i="5"/>
  <c r="D996" i="5"/>
  <c r="E996" i="5"/>
  <c r="D998" i="5"/>
  <c r="E998" i="5"/>
  <c r="D1001" i="5"/>
  <c r="E1001" i="5"/>
  <c r="D1002" i="5"/>
  <c r="E1002" i="5"/>
  <c r="D1003" i="5"/>
  <c r="E1003" i="5"/>
  <c r="D1004" i="5"/>
  <c r="E1004" i="5"/>
  <c r="D1005" i="5"/>
  <c r="E1005" i="5"/>
  <c r="D1006" i="5"/>
  <c r="E1006" i="5"/>
  <c r="D1007" i="5"/>
  <c r="E1007" i="5"/>
  <c r="D1008" i="5"/>
  <c r="E1008" i="5"/>
  <c r="D1009" i="5"/>
  <c r="E1009" i="5"/>
  <c r="D1010" i="5"/>
  <c r="E1010" i="5"/>
  <c r="D1011" i="5"/>
  <c r="E1011" i="5"/>
  <c r="D1012" i="5"/>
  <c r="E1012" i="5"/>
  <c r="D1013" i="5"/>
  <c r="E1013" i="5"/>
  <c r="D1014" i="5"/>
  <c r="E1014" i="5"/>
  <c r="D1015" i="5"/>
  <c r="E1015" i="5"/>
  <c r="D1016" i="5"/>
  <c r="E1016" i="5"/>
  <c r="D1017" i="5"/>
  <c r="E1017" i="5"/>
  <c r="D1018" i="5"/>
  <c r="E1018" i="5"/>
  <c r="D1019" i="5"/>
  <c r="E1019" i="5"/>
  <c r="D1020" i="5"/>
  <c r="E1020" i="5"/>
  <c r="D1021" i="5"/>
  <c r="E1021" i="5"/>
  <c r="D1022" i="5"/>
  <c r="E1022" i="5"/>
  <c r="D1023" i="5"/>
  <c r="E1023" i="5"/>
  <c r="D1024" i="5"/>
  <c r="E1024" i="5"/>
  <c r="D1025" i="5"/>
  <c r="E1025" i="5"/>
  <c r="D1026" i="5"/>
  <c r="E1026" i="5"/>
  <c r="D1027" i="5"/>
  <c r="E1027" i="5"/>
  <c r="D1028" i="5"/>
  <c r="E1028" i="5"/>
  <c r="D1029" i="5"/>
  <c r="E1029" i="5"/>
  <c r="D1030" i="5"/>
  <c r="E1030" i="5"/>
  <c r="D1031" i="5"/>
  <c r="E1031" i="5"/>
  <c r="D1032" i="5"/>
  <c r="E1032" i="5"/>
  <c r="D1033" i="5"/>
  <c r="E1033" i="5"/>
  <c r="D1034" i="5"/>
  <c r="E1034" i="5"/>
  <c r="D1035" i="5"/>
  <c r="E1035" i="5"/>
  <c r="D1036" i="5"/>
  <c r="E1036" i="5"/>
  <c r="D1037" i="5"/>
  <c r="E1037" i="5"/>
  <c r="D1038" i="5"/>
  <c r="E1038" i="5"/>
  <c r="D1041" i="5"/>
  <c r="E1041" i="5"/>
  <c r="D1042" i="5"/>
  <c r="E1042" i="5"/>
  <c r="D1043" i="5"/>
  <c r="E1043" i="5"/>
  <c r="D1044" i="5"/>
  <c r="E1044" i="5"/>
  <c r="D1045" i="5"/>
  <c r="E1045" i="5"/>
  <c r="D1047" i="5"/>
  <c r="E1047" i="5"/>
  <c r="D1048" i="5"/>
  <c r="E1048" i="5"/>
  <c r="D1049" i="5"/>
  <c r="E1049" i="5"/>
  <c r="D1078" i="5"/>
  <c r="E1078" i="5"/>
  <c r="D1084" i="5"/>
  <c r="E1084" i="5"/>
  <c r="D1086" i="5"/>
  <c r="E1086" i="5"/>
  <c r="D1094" i="5"/>
  <c r="E1094" i="5"/>
  <c r="D1096" i="5"/>
  <c r="E1096" i="5"/>
  <c r="D1100" i="5"/>
  <c r="E1100" i="5"/>
  <c r="D1101" i="5"/>
  <c r="E1101" i="5"/>
  <c r="D1102" i="5"/>
  <c r="E1102" i="5"/>
  <c r="D1103" i="5"/>
  <c r="E1103" i="5"/>
  <c r="D1104" i="5"/>
  <c r="E1104" i="5"/>
  <c r="D1105" i="5"/>
  <c r="E1105" i="5"/>
  <c r="D1106" i="5"/>
  <c r="E1106" i="5"/>
  <c r="D1107" i="5"/>
  <c r="E1107" i="5"/>
  <c r="D1108" i="5"/>
  <c r="E1108" i="5"/>
  <c r="D1109" i="5"/>
  <c r="E1109" i="5"/>
  <c r="D1110" i="5"/>
  <c r="E1110" i="5"/>
  <c r="D1111" i="5"/>
  <c r="E1111" i="5"/>
  <c r="D1112" i="5"/>
  <c r="E1112" i="5"/>
  <c r="D1113" i="5"/>
  <c r="E1113" i="5"/>
  <c r="D1114" i="5"/>
  <c r="E1114" i="5"/>
  <c r="D1115" i="5"/>
  <c r="E1115" i="5"/>
  <c r="D1116" i="5"/>
  <c r="E1116" i="5"/>
  <c r="D1117" i="5"/>
  <c r="E1117" i="5"/>
  <c r="D1118" i="5"/>
  <c r="E1118" i="5"/>
  <c r="D1119" i="5"/>
  <c r="E1119" i="5"/>
  <c r="D1120" i="5"/>
  <c r="E1120" i="5"/>
  <c r="D1121" i="5"/>
  <c r="E1121" i="5"/>
  <c r="D1122" i="5"/>
  <c r="E1122" i="5"/>
  <c r="D1123" i="5"/>
  <c r="E1123" i="5"/>
  <c r="D1124" i="5"/>
  <c r="E1124" i="5"/>
  <c r="D1125" i="5"/>
  <c r="E1125" i="5"/>
  <c r="D1126" i="5"/>
  <c r="E1126" i="5"/>
  <c r="D1127" i="5"/>
  <c r="E1127" i="5"/>
  <c r="D1128" i="5"/>
  <c r="E1128" i="5"/>
  <c r="D1129" i="5"/>
  <c r="E1129" i="5"/>
  <c r="D1130" i="5"/>
  <c r="E1130" i="5"/>
  <c r="D1131" i="5"/>
  <c r="E1131" i="5"/>
  <c r="D1132" i="5"/>
  <c r="E1132" i="5"/>
  <c r="D1133" i="5"/>
  <c r="E1133" i="5"/>
  <c r="D1134" i="5"/>
  <c r="E1134" i="5"/>
  <c r="D1135" i="5"/>
  <c r="E1135" i="5"/>
  <c r="D1136" i="5"/>
  <c r="E1136" i="5"/>
  <c r="D1137" i="5"/>
  <c r="E1137" i="5"/>
  <c r="D1138" i="5"/>
  <c r="E1138" i="5"/>
  <c r="D1139" i="5"/>
  <c r="E1139" i="5"/>
  <c r="D1140" i="5"/>
  <c r="E1140" i="5"/>
  <c r="D1141" i="5"/>
  <c r="E1141" i="5"/>
  <c r="D1142" i="5"/>
  <c r="E1142" i="5"/>
  <c r="D1143" i="5"/>
  <c r="E1143" i="5"/>
  <c r="D1144" i="5"/>
  <c r="E1144" i="5"/>
  <c r="D1145" i="5"/>
  <c r="E1145" i="5"/>
  <c r="D1146" i="5"/>
  <c r="E1146" i="5"/>
  <c r="D1147" i="5"/>
  <c r="E1147" i="5"/>
  <c r="D1148" i="5"/>
  <c r="E1148" i="5"/>
  <c r="D1149" i="5"/>
  <c r="E1149" i="5"/>
  <c r="D1150" i="5"/>
  <c r="E1150" i="5"/>
  <c r="D1151" i="5"/>
  <c r="E1151" i="5"/>
  <c r="D1152" i="5"/>
  <c r="E1152" i="5"/>
  <c r="D1153" i="5"/>
  <c r="E1153" i="5"/>
  <c r="D1154" i="5"/>
  <c r="E1154" i="5"/>
  <c r="D1155" i="5"/>
  <c r="E1155" i="5"/>
  <c r="D1156" i="5"/>
  <c r="E1156" i="5"/>
  <c r="D1157" i="5"/>
  <c r="E1157" i="5"/>
  <c r="D1158" i="5"/>
  <c r="E1158" i="5"/>
  <c r="D1159" i="5"/>
  <c r="E1159" i="5"/>
  <c r="D1160" i="5"/>
  <c r="E1160" i="5"/>
  <c r="D1161" i="5"/>
  <c r="E1161" i="5"/>
  <c r="D1162" i="5"/>
  <c r="E1162" i="5"/>
  <c r="D1163" i="5"/>
  <c r="E1163" i="5"/>
  <c r="D1164" i="5"/>
  <c r="E1164" i="5"/>
  <c r="D1168" i="5"/>
  <c r="E1168" i="5"/>
  <c r="D1176" i="5"/>
  <c r="E1176" i="5"/>
  <c r="D1184" i="5"/>
  <c r="E1184" i="5"/>
  <c r="D1192" i="5"/>
  <c r="E1192" i="5"/>
  <c r="D1201" i="5"/>
  <c r="E1201" i="5"/>
  <c r="D1209" i="5"/>
  <c r="E1209" i="5"/>
  <c r="D1217" i="5"/>
  <c r="E1217" i="5"/>
  <c r="D1224" i="5"/>
  <c r="E1224" i="5"/>
  <c r="D1232" i="5"/>
  <c r="E1232" i="5"/>
  <c r="D1236" i="5"/>
  <c r="E1236" i="5"/>
  <c r="D1237" i="5"/>
  <c r="E1237" i="5"/>
  <c r="D1238" i="5"/>
  <c r="E1238" i="5"/>
  <c r="D1239" i="5"/>
  <c r="E1239" i="5"/>
  <c r="D1240" i="5"/>
  <c r="E1240" i="5"/>
  <c r="D1241" i="5"/>
  <c r="E1241" i="5"/>
  <c r="D1242" i="5"/>
  <c r="E1242" i="5"/>
  <c r="D1243" i="5"/>
  <c r="E1243" i="5"/>
  <c r="D1244" i="5"/>
  <c r="E1244" i="5"/>
  <c r="D1245" i="5"/>
  <c r="E1245" i="5"/>
  <c r="D1246" i="5"/>
  <c r="E1246" i="5"/>
  <c r="D1247" i="5"/>
  <c r="E1247" i="5"/>
  <c r="D1248" i="5"/>
  <c r="E1248" i="5"/>
  <c r="D1249" i="5"/>
  <c r="E1249" i="5"/>
  <c r="D1250" i="5"/>
  <c r="E1250" i="5"/>
  <c r="D1251" i="5"/>
  <c r="E1251" i="5"/>
  <c r="D1252" i="5"/>
  <c r="E1252" i="5"/>
  <c r="D1265" i="5"/>
  <c r="E1265" i="5"/>
  <c r="D1266" i="5"/>
  <c r="E1266" i="5"/>
  <c r="D1267" i="5"/>
  <c r="E1267" i="5"/>
  <c r="D1268" i="5"/>
  <c r="E1268" i="5"/>
  <c r="D1280" i="5"/>
  <c r="E1280" i="5"/>
  <c r="D1282" i="5"/>
  <c r="E1282" i="5"/>
  <c r="D1283" i="5"/>
  <c r="E1283" i="5"/>
  <c r="D1288" i="5"/>
  <c r="E1288" i="5"/>
  <c r="D1289" i="5"/>
  <c r="E1289" i="5"/>
  <c r="D1294" i="5"/>
  <c r="E1294" i="5"/>
  <c r="D1295" i="5"/>
  <c r="E1295" i="5"/>
  <c r="D1301" i="5"/>
  <c r="E1301" i="5"/>
  <c r="D1302" i="5"/>
  <c r="E1302" i="5"/>
  <c r="D1307" i="5"/>
  <c r="E1307" i="5"/>
  <c r="D1308" i="5"/>
  <c r="E1308" i="5"/>
  <c r="D1313" i="5"/>
  <c r="E1313" i="5"/>
  <c r="D1314" i="5"/>
  <c r="E1314" i="5"/>
  <c r="D1320" i="5"/>
  <c r="E1320" i="5"/>
  <c r="D1324" i="5"/>
  <c r="E1324" i="5"/>
  <c r="D1325" i="5"/>
  <c r="E1325" i="5"/>
  <c r="D1332" i="5"/>
  <c r="E1332" i="5"/>
  <c r="D1336" i="5"/>
  <c r="E1336" i="5"/>
  <c r="D1337" i="5"/>
  <c r="E1337" i="5"/>
  <c r="D1338" i="5"/>
  <c r="E1338" i="5"/>
  <c r="D1339" i="5"/>
  <c r="E1339" i="5"/>
  <c r="D1340" i="5"/>
  <c r="E1340" i="5"/>
  <c r="D1341" i="5"/>
  <c r="E1341" i="5"/>
  <c r="D1343" i="5"/>
  <c r="E1343" i="5"/>
  <c r="D1344" i="5"/>
  <c r="E1344" i="5"/>
  <c r="D1345" i="5"/>
  <c r="E1345" i="5"/>
  <c r="D1346" i="5"/>
  <c r="E1346" i="5"/>
  <c r="D1347" i="5"/>
  <c r="E1347" i="5"/>
  <c r="D1349" i="5"/>
  <c r="E1349" i="5"/>
  <c r="D1350" i="5"/>
  <c r="E1350" i="5"/>
  <c r="D1351" i="5"/>
  <c r="E1351" i="5"/>
  <c r="D1381" i="5"/>
  <c r="E1381" i="5"/>
  <c r="D1387" i="5"/>
  <c r="E1387" i="5"/>
  <c r="D1389" i="5"/>
  <c r="E1389" i="5"/>
  <c r="D1399" i="5"/>
  <c r="E1399" i="5"/>
  <c r="D1401" i="5"/>
  <c r="E1401" i="5"/>
  <c r="D1402" i="5"/>
  <c r="E1402" i="5"/>
  <c r="D1403" i="5"/>
  <c r="E1403" i="5"/>
  <c r="D1404" i="5"/>
  <c r="E1404" i="5"/>
  <c r="D1405" i="5"/>
  <c r="E1405" i="5"/>
  <c r="D1407" i="5"/>
  <c r="E1407" i="5"/>
  <c r="D1408" i="5"/>
  <c r="E1408" i="5"/>
  <c r="D1409" i="5"/>
  <c r="E1409" i="5"/>
  <c r="D1410" i="5"/>
  <c r="E1410" i="5"/>
  <c r="D1411" i="5"/>
  <c r="E1411" i="5"/>
  <c r="D1413" i="5"/>
  <c r="E1413" i="5"/>
  <c r="D1414" i="5"/>
  <c r="E1414" i="5"/>
  <c r="D1415" i="5"/>
  <c r="E1415" i="5"/>
  <c r="D1445" i="5"/>
  <c r="E1445" i="5"/>
  <c r="D1451" i="5"/>
  <c r="E1451" i="5"/>
  <c r="D1453" i="5"/>
  <c r="E1453" i="5"/>
  <c r="D1462" i="5"/>
  <c r="E1462" i="5"/>
  <c r="D1466" i="5"/>
  <c r="E1466" i="5"/>
  <c r="D1467" i="5"/>
  <c r="E1467" i="5"/>
  <c r="D1472" i="5"/>
  <c r="E1472" i="5"/>
  <c r="D1473" i="5"/>
  <c r="E1473" i="5"/>
  <c r="D1478" i="5"/>
  <c r="E1478" i="5"/>
  <c r="D1479" i="5"/>
  <c r="E1479" i="5"/>
  <c r="D1484" i="5"/>
  <c r="E1484" i="5"/>
  <c r="D1485" i="5"/>
  <c r="E1485" i="5"/>
  <c r="D1490" i="5"/>
  <c r="E1490" i="5"/>
  <c r="D1491" i="5"/>
  <c r="E1491" i="5"/>
  <c r="D1496" i="5"/>
  <c r="E1496" i="5"/>
  <c r="D1497" i="5"/>
  <c r="E1497" i="5"/>
  <c r="D1502" i="5"/>
  <c r="E1502" i="5"/>
  <c r="D1503" i="5"/>
  <c r="E1503" i="5"/>
  <c r="D1508" i="5"/>
  <c r="E1508" i="5"/>
  <c r="D1509" i="5"/>
  <c r="E1509" i="5"/>
  <c r="D1510" i="5"/>
  <c r="E1510" i="5"/>
  <c r="D1511" i="5"/>
  <c r="E1511" i="5"/>
  <c r="D1512" i="5"/>
  <c r="E1512" i="5"/>
  <c r="D1513" i="5"/>
  <c r="E1513" i="5"/>
  <c r="D1514" i="5"/>
  <c r="E1514" i="5"/>
  <c r="D1515" i="5"/>
  <c r="E1515" i="5"/>
  <c r="D1516" i="5"/>
  <c r="E1516" i="5"/>
  <c r="D1517" i="5"/>
  <c r="E1517" i="5"/>
  <c r="D1518" i="5"/>
  <c r="E1518" i="5"/>
  <c r="D1519" i="5"/>
  <c r="E1519" i="5"/>
  <c r="D1520" i="5"/>
  <c r="E1520" i="5"/>
  <c r="D1521" i="5"/>
  <c r="E1521" i="5"/>
  <c r="D1522" i="5"/>
  <c r="E1522" i="5"/>
  <c r="D1523" i="5"/>
  <c r="E1523" i="5"/>
  <c r="D1524" i="5"/>
  <c r="E1524" i="5"/>
  <c r="D1525" i="5"/>
  <c r="E1525" i="5"/>
  <c r="D1526" i="5"/>
  <c r="E1526" i="5"/>
  <c r="D1527" i="5"/>
  <c r="E1527" i="5"/>
  <c r="D1528" i="5"/>
  <c r="E1528" i="5"/>
  <c r="D1529" i="5"/>
  <c r="E1529" i="5"/>
  <c r="D1530" i="5"/>
  <c r="E1530" i="5"/>
  <c r="D1531" i="5"/>
  <c r="E1531" i="5"/>
  <c r="D1532" i="5"/>
  <c r="E1532" i="5"/>
  <c r="D1533" i="5"/>
  <c r="E1533" i="5"/>
  <c r="D1534" i="5"/>
  <c r="E1534" i="5"/>
  <c r="D1535" i="5"/>
  <c r="E1535" i="5"/>
  <c r="D1536" i="5"/>
  <c r="E1536" i="5"/>
  <c r="D1537" i="5"/>
  <c r="E1537" i="5"/>
  <c r="D1538" i="5"/>
  <c r="E1538" i="5"/>
  <c r="D1539" i="5"/>
  <c r="E1539" i="5"/>
  <c r="D1540" i="5"/>
  <c r="E1540" i="5"/>
  <c r="D1541" i="5"/>
  <c r="E1541" i="5"/>
  <c r="D1542" i="5"/>
  <c r="E1542" i="5"/>
  <c r="D1543" i="5"/>
  <c r="E1543" i="5"/>
  <c r="D1544" i="5"/>
  <c r="E1544" i="5"/>
  <c r="D1545" i="5"/>
  <c r="E1545" i="5"/>
  <c r="D1546" i="5"/>
  <c r="E1546" i="5"/>
  <c r="D1547" i="5"/>
  <c r="E1547" i="5"/>
  <c r="D1548" i="5"/>
  <c r="E1548" i="5"/>
  <c r="D1549" i="5"/>
  <c r="E1549" i="5"/>
  <c r="D1550" i="5"/>
  <c r="E1550" i="5"/>
  <c r="D1551" i="5"/>
  <c r="E1551" i="5"/>
  <c r="D1552" i="5"/>
  <c r="E1552" i="5"/>
  <c r="D1553" i="5"/>
  <c r="E1553" i="5"/>
  <c r="D1554" i="5"/>
  <c r="E1554" i="5"/>
  <c r="D1555" i="5"/>
  <c r="E1555" i="5"/>
  <c r="D1556" i="5"/>
  <c r="E1556" i="5"/>
  <c r="D1557" i="5"/>
  <c r="E1557" i="5"/>
  <c r="D1558" i="5"/>
  <c r="E1558" i="5"/>
  <c r="D1559" i="5"/>
  <c r="E1559" i="5"/>
  <c r="D1560" i="5"/>
  <c r="E1560" i="5"/>
  <c r="D1561" i="5"/>
  <c r="E1561" i="5"/>
  <c r="D1562" i="5"/>
  <c r="E1562" i="5"/>
  <c r="D1564" i="5"/>
  <c r="E1564" i="5"/>
  <c r="D1565" i="5"/>
  <c r="E1565" i="5"/>
  <c r="D1566" i="5"/>
  <c r="E1566" i="5"/>
  <c r="D1567" i="5"/>
  <c r="E1567" i="5"/>
  <c r="D1568" i="5"/>
  <c r="E1568" i="5"/>
  <c r="D1569" i="5"/>
  <c r="E1569" i="5"/>
  <c r="D1570" i="5"/>
  <c r="E1570" i="5"/>
  <c r="D1571" i="5"/>
  <c r="E1571" i="5"/>
  <c r="D1572" i="5"/>
  <c r="E1572" i="5"/>
  <c r="D1573" i="5"/>
  <c r="E1573" i="5"/>
  <c r="D1574" i="5"/>
  <c r="E1574" i="5"/>
  <c r="D1575" i="5"/>
  <c r="E1575" i="5"/>
  <c r="D1578" i="5"/>
  <c r="E1578" i="5"/>
  <c r="D1579" i="5"/>
  <c r="E1579" i="5"/>
  <c r="D1580" i="5"/>
  <c r="E1580" i="5"/>
  <c r="D1581" i="5"/>
  <c r="E1581" i="5"/>
  <c r="D1582" i="5"/>
  <c r="E1582" i="5"/>
  <c r="D1583" i="5"/>
  <c r="E1583" i="5"/>
  <c r="D1584" i="5"/>
  <c r="E1584" i="5"/>
  <c r="D1585" i="5"/>
  <c r="E1585" i="5"/>
  <c r="D1586" i="5"/>
  <c r="E1586" i="5"/>
  <c r="D1587" i="5"/>
  <c r="E1587" i="5"/>
  <c r="D1588" i="5"/>
  <c r="E1588" i="5"/>
  <c r="D1589" i="5"/>
  <c r="E1589" i="5"/>
  <c r="D1592" i="5"/>
  <c r="E1592" i="5"/>
  <c r="D1593" i="5"/>
  <c r="E1593" i="5"/>
  <c r="D1594" i="5"/>
  <c r="E1594" i="5"/>
  <c r="D1595" i="5"/>
  <c r="E1595" i="5"/>
  <c r="D1596" i="5"/>
  <c r="E1596" i="5"/>
  <c r="D1597" i="5"/>
  <c r="E1597" i="5"/>
  <c r="D1598" i="5"/>
  <c r="E1598" i="5"/>
  <c r="D1599" i="5"/>
  <c r="E1599" i="5"/>
  <c r="D1600" i="5"/>
  <c r="E1600" i="5"/>
  <c r="D1601" i="5"/>
  <c r="E1601" i="5"/>
  <c r="D1602" i="5"/>
  <c r="E1602" i="5"/>
  <c r="D1603" i="5"/>
  <c r="E1603" i="5"/>
  <c r="D1606" i="5"/>
  <c r="E1606" i="5"/>
  <c r="D1607" i="5"/>
  <c r="E1607" i="5"/>
  <c r="D1608" i="5"/>
  <c r="E1608" i="5"/>
  <c r="D1609" i="5"/>
  <c r="E1609" i="5"/>
  <c r="D1610" i="5"/>
  <c r="E1610" i="5"/>
  <c r="D1611" i="5"/>
  <c r="E1611" i="5"/>
  <c r="D1612" i="5"/>
  <c r="E1612" i="5"/>
  <c r="D1613" i="5"/>
  <c r="E1613" i="5"/>
  <c r="D1614" i="5"/>
  <c r="E1614" i="5"/>
  <c r="D1615" i="5"/>
  <c r="E1615" i="5"/>
  <c r="D1616" i="5"/>
  <c r="E1616" i="5"/>
  <c r="D1617" i="5"/>
  <c r="E1617" i="5"/>
  <c r="D1620" i="5"/>
  <c r="E1620" i="5"/>
  <c r="D1621" i="5"/>
  <c r="E1621" i="5"/>
  <c r="D1622" i="5"/>
  <c r="E1622" i="5"/>
  <c r="D1623" i="5"/>
  <c r="E1623" i="5"/>
  <c r="D1624" i="5"/>
  <c r="E1624" i="5"/>
  <c r="D1625" i="5"/>
  <c r="E1625" i="5"/>
  <c r="D1626" i="5"/>
  <c r="E1626" i="5"/>
  <c r="D1627" i="5"/>
  <c r="E1627" i="5"/>
  <c r="D1628" i="5"/>
  <c r="E1628" i="5"/>
  <c r="D1629" i="5"/>
  <c r="E1629" i="5"/>
  <c r="D1630" i="5"/>
  <c r="E1630" i="5"/>
  <c r="D1631" i="5"/>
  <c r="E1631" i="5"/>
  <c r="D1634" i="5"/>
  <c r="E1634" i="5"/>
  <c r="D1635" i="5"/>
  <c r="E1635" i="5"/>
  <c r="D1636" i="5"/>
  <c r="E1636" i="5"/>
  <c r="D1637" i="5"/>
  <c r="E1637" i="5"/>
  <c r="D1638" i="5"/>
  <c r="E1638" i="5"/>
  <c r="D1639" i="5"/>
  <c r="E1639" i="5"/>
  <c r="D1640" i="5"/>
  <c r="E1640" i="5"/>
  <c r="D1641" i="5"/>
  <c r="E1641" i="5"/>
  <c r="D1642" i="5"/>
  <c r="E1642" i="5"/>
  <c r="D1643" i="5"/>
  <c r="E1643" i="5"/>
  <c r="D1644" i="5"/>
  <c r="E1644" i="5"/>
  <c r="D1645" i="5"/>
  <c r="E1645" i="5"/>
  <c r="D1647" i="5"/>
  <c r="E1647" i="5"/>
  <c r="D1648" i="5"/>
  <c r="E1648" i="5"/>
  <c r="D1649" i="5"/>
  <c r="E1649" i="5"/>
  <c r="D1650" i="5"/>
  <c r="E1650" i="5"/>
  <c r="D1651" i="5"/>
  <c r="E1651" i="5"/>
  <c r="D1652" i="5"/>
  <c r="E1652" i="5"/>
  <c r="D1653" i="5"/>
  <c r="E1653" i="5"/>
  <c r="D1654" i="5"/>
  <c r="E1654" i="5"/>
  <c r="D1655" i="5"/>
  <c r="E1655" i="5"/>
  <c r="D1656" i="5"/>
  <c r="E1656" i="5"/>
  <c r="D1657" i="5"/>
  <c r="E1657" i="5"/>
  <c r="D1658" i="5"/>
  <c r="E1658" i="5"/>
  <c r="D1659" i="5"/>
  <c r="E1659" i="5"/>
  <c r="D1660" i="5"/>
  <c r="E1660" i="5"/>
  <c r="D1661" i="5"/>
  <c r="E1661" i="5"/>
  <c r="D1662" i="5"/>
  <c r="E1662" i="5"/>
  <c r="D1663" i="5"/>
  <c r="E1663" i="5"/>
  <c r="D1664" i="5"/>
  <c r="E1664" i="5"/>
  <c r="D1665" i="5"/>
  <c r="E1665" i="5"/>
  <c r="D1666" i="5"/>
  <c r="E1666" i="5"/>
  <c r="D1667" i="5"/>
  <c r="E1667" i="5"/>
  <c r="D1668" i="5"/>
  <c r="E1668" i="5"/>
  <c r="D1669" i="5"/>
  <c r="E1669" i="5"/>
  <c r="D1670" i="5"/>
  <c r="E1670" i="5"/>
  <c r="D1671" i="5"/>
  <c r="E1671" i="5"/>
  <c r="D1672" i="5"/>
  <c r="E1672" i="5"/>
  <c r="D1673" i="5"/>
  <c r="E1673" i="5"/>
  <c r="D1674" i="5"/>
  <c r="E1674" i="5"/>
  <c r="D1675" i="5"/>
  <c r="E1675" i="5"/>
  <c r="D1676" i="5"/>
  <c r="E1676" i="5"/>
  <c r="D1677" i="5"/>
  <c r="E1677" i="5"/>
  <c r="D1678" i="5"/>
  <c r="E1678" i="5"/>
  <c r="D1679" i="5"/>
  <c r="E1679" i="5"/>
  <c r="D1680" i="5"/>
  <c r="E1680" i="5"/>
  <c r="D1681" i="5"/>
  <c r="E1681" i="5"/>
  <c r="D1682" i="5"/>
  <c r="E1682" i="5"/>
  <c r="D1683" i="5"/>
  <c r="E1683" i="5"/>
  <c r="D1684" i="5"/>
  <c r="E1684" i="5"/>
  <c r="D1685" i="5"/>
  <c r="E1685" i="5"/>
  <c r="D1686" i="5"/>
  <c r="E1686" i="5"/>
  <c r="D1687" i="5"/>
  <c r="E1687" i="5"/>
  <c r="D1688" i="5"/>
  <c r="E1688" i="5"/>
  <c r="D1689" i="5"/>
  <c r="E1689" i="5"/>
  <c r="D1696" i="5"/>
  <c r="E1696" i="5"/>
  <c r="D1701" i="5"/>
  <c r="E1701" i="5"/>
  <c r="D1703" i="5"/>
  <c r="E1703" i="5"/>
  <c r="D1704" i="5"/>
  <c r="E1704" i="5"/>
  <c r="E1705" i="5"/>
  <c r="D1712" i="5"/>
  <c r="E1712" i="5" s="1"/>
  <c r="D1717" i="5"/>
  <c r="E1717" i="5" s="1"/>
  <c r="D1719" i="5"/>
  <c r="E1719" i="5" s="1"/>
  <c r="D1720" i="5"/>
  <c r="E1720" i="5" s="1"/>
  <c r="D1728" i="5"/>
  <c r="E1728" i="5" s="1"/>
  <c r="D1733" i="5"/>
  <c r="E1733" i="5" s="1"/>
  <c r="D1735" i="5"/>
  <c r="E1735" i="5" s="1"/>
  <c r="D1736" i="5"/>
  <c r="E1736" i="5" s="1"/>
  <c r="D1744" i="5"/>
  <c r="E1744" i="5" s="1"/>
  <c r="D1749" i="5"/>
  <c r="E1749" i="5" s="1"/>
  <c r="D1751" i="5"/>
  <c r="E1751" i="5" s="1"/>
  <c r="D1752" i="5"/>
  <c r="E1752" i="5" s="1"/>
  <c r="D1753" i="5"/>
  <c r="E1753" i="5" s="1"/>
  <c r="D1760" i="5"/>
  <c r="E1760" i="5" s="1"/>
  <c r="D1765" i="5"/>
  <c r="E1765" i="5" s="1"/>
  <c r="D1767" i="5"/>
  <c r="E1767" i="5" s="1"/>
  <c r="D1768" i="5"/>
  <c r="E1768" i="5" s="1"/>
  <c r="D1770" i="5"/>
  <c r="E1770" i="5" s="1"/>
  <c r="D1827" i="5"/>
  <c r="E1827" i="5" s="1"/>
  <c r="D1828" i="5"/>
  <c r="E1828" i="5" s="1"/>
  <c r="D1829" i="5"/>
  <c r="E1829" i="5" s="1"/>
  <c r="D1830" i="5"/>
  <c r="E1830" i="5" s="1"/>
  <c r="D1831" i="5"/>
  <c r="E1831" i="5" s="1"/>
  <c r="D1832" i="5"/>
  <c r="E1832" i="5" s="1"/>
  <c r="D1833" i="5"/>
  <c r="E1833" i="5" s="1"/>
  <c r="D1834" i="5"/>
  <c r="E1834" i="5" s="1"/>
  <c r="D1835" i="5"/>
  <c r="E1835" i="5" s="1"/>
  <c r="D1836" i="5"/>
  <c r="E1836" i="5" s="1"/>
  <c r="D1837" i="5"/>
  <c r="E1837" i="5" s="1"/>
  <c r="D1838" i="5"/>
  <c r="E1838" i="5" s="1"/>
  <c r="D1839" i="5"/>
  <c r="E1839" i="5" s="1"/>
  <c r="D1840" i="5"/>
  <c r="E1840" i="5" s="1"/>
  <c r="D1841" i="5"/>
  <c r="E1841" i="5" s="1"/>
  <c r="D1842" i="5"/>
  <c r="E1842" i="5" s="1"/>
  <c r="D1843" i="5"/>
  <c r="E1843" i="5" s="1"/>
  <c r="D1844" i="5"/>
  <c r="E1844" i="5" s="1"/>
  <c r="D1845" i="5"/>
  <c r="E1845" i="5" s="1"/>
  <c r="D1846" i="5"/>
  <c r="E1846" i="5" s="1"/>
  <c r="D1847" i="5"/>
  <c r="E1847" i="5" s="1"/>
  <c r="D1848" i="5"/>
  <c r="E1848" i="5" s="1"/>
  <c r="D1849" i="5"/>
  <c r="E1849" i="5" s="1"/>
  <c r="D1850" i="5"/>
  <c r="E1850" i="5" s="1"/>
  <c r="D1851" i="5"/>
  <c r="E1851" i="5" s="1"/>
  <c r="D1852" i="5"/>
  <c r="E1852" i="5" s="1"/>
  <c r="D1853" i="5"/>
  <c r="E1853" i="5" s="1"/>
  <c r="D1854" i="5"/>
  <c r="E1854" i="5" s="1"/>
  <c r="D1855" i="5"/>
  <c r="E1855" i="5" s="1"/>
  <c r="D1856" i="5"/>
  <c r="E1856" i="5" s="1"/>
  <c r="D1857" i="5"/>
  <c r="E1857" i="5" s="1"/>
  <c r="D1858" i="5"/>
  <c r="E1858" i="5" s="1"/>
  <c r="D1859" i="5"/>
  <c r="E1859" i="5" s="1"/>
  <c r="D1860" i="5"/>
  <c r="E1860" i="5" s="1"/>
  <c r="D1861" i="5"/>
  <c r="E1861" i="5" s="1"/>
  <c r="D1862" i="5"/>
  <c r="E1862" i="5" s="1"/>
  <c r="D1863" i="5"/>
  <c r="E1863" i="5" s="1"/>
  <c r="D1864" i="5"/>
  <c r="E1864" i="5" s="1"/>
  <c r="D1865" i="5"/>
  <c r="E1865" i="5" s="1"/>
  <c r="D1866" i="5"/>
  <c r="E1866" i="5" s="1"/>
  <c r="D1867" i="5"/>
  <c r="E1867" i="5" s="1"/>
  <c r="D1868" i="5"/>
  <c r="E1868" i="5" s="1"/>
  <c r="D1869" i="5"/>
  <c r="E1869" i="5" s="1"/>
  <c r="D1870" i="5"/>
  <c r="E1870" i="5" s="1"/>
  <c r="D1871" i="5"/>
  <c r="E1871" i="5" s="1"/>
  <c r="D1872" i="5"/>
  <c r="E1872" i="5" s="1"/>
  <c r="D1873" i="5"/>
  <c r="E1873" i="5" s="1"/>
  <c r="D1874" i="5"/>
  <c r="E1874" i="5" s="1"/>
  <c r="D1875" i="5"/>
  <c r="E1875" i="5" s="1"/>
  <c r="D1876" i="5"/>
  <c r="E1876" i="5" s="1"/>
  <c r="D1877" i="5"/>
  <c r="E1877" i="5" s="1"/>
  <c r="D1878" i="5"/>
  <c r="E1878" i="5" s="1"/>
  <c r="D1879" i="5"/>
  <c r="E1879" i="5" s="1"/>
  <c r="D1880" i="5"/>
  <c r="E1880" i="5" s="1"/>
  <c r="D1881" i="5"/>
  <c r="E1881" i="5" s="1"/>
  <c r="D1882" i="5"/>
  <c r="E1882" i="5" s="1"/>
  <c r="D1883" i="5"/>
  <c r="E1883" i="5" s="1"/>
  <c r="D1884" i="5"/>
  <c r="E1884" i="5" s="1"/>
  <c r="D1887" i="5"/>
  <c r="E1887" i="5" s="1"/>
  <c r="D1888" i="5"/>
  <c r="E1888" i="5" s="1"/>
  <c r="D1889" i="5"/>
  <c r="E1889" i="5" s="1"/>
  <c r="D1890" i="5"/>
  <c r="E1890" i="5" s="1"/>
  <c r="D1891" i="5"/>
  <c r="E1891" i="5" s="1"/>
  <c r="D1892" i="5"/>
  <c r="E1892" i="5" s="1"/>
  <c r="D1893" i="5"/>
  <c r="E1893" i="5" s="1"/>
  <c r="D1895" i="5"/>
  <c r="E1895" i="5" s="1"/>
  <c r="D1897" i="5"/>
  <c r="E1897" i="5" s="1"/>
  <c r="D1898" i="5"/>
  <c r="E1898" i="5" s="1"/>
  <c r="D1900" i="5"/>
  <c r="E1900" i="5" s="1"/>
  <c r="D1902" i="5"/>
  <c r="E1902" i="5" s="1"/>
  <c r="D1905" i="5"/>
  <c r="E1905" i="5" s="1"/>
  <c r="D1906" i="5"/>
  <c r="E1906" i="5" s="1"/>
  <c r="D1907" i="5"/>
  <c r="E1907" i="5" s="1"/>
  <c r="D1908" i="5"/>
  <c r="E1908" i="5" s="1"/>
  <c r="D1909" i="5"/>
  <c r="E1909" i="5" s="1"/>
  <c r="D1910" i="5"/>
  <c r="E1910" i="5" s="1"/>
  <c r="D1911" i="5"/>
  <c r="E1911" i="5" s="1"/>
  <c r="D1912" i="5"/>
  <c r="E1912" i="5" s="1"/>
  <c r="D1913" i="5"/>
  <c r="E1913" i="5" s="1"/>
  <c r="D1914" i="5"/>
  <c r="E1914" i="5" s="1"/>
  <c r="D1915" i="5"/>
  <c r="E1915" i="5" s="1"/>
  <c r="D1916" i="5"/>
  <c r="E1916" i="5" s="1"/>
  <c r="D1918" i="5"/>
  <c r="E1918" i="5" s="1"/>
  <c r="D1921" i="5"/>
  <c r="E1921" i="5" s="1"/>
  <c r="D1922" i="5"/>
  <c r="E1922" i="5" s="1"/>
  <c r="D1924" i="5"/>
  <c r="E1924" i="5" s="1"/>
  <c r="D1926" i="5"/>
  <c r="E1926" i="5" s="1"/>
  <c r="D1927" i="5"/>
  <c r="E1927" i="5" s="1"/>
  <c r="D1935" i="5"/>
  <c r="E1935" i="5" s="1"/>
  <c r="D1937" i="5"/>
  <c r="E1937" i="5" s="1"/>
  <c r="D1940" i="5"/>
  <c r="E1940" i="5" s="1"/>
  <c r="D1943" i="5"/>
  <c r="E1943" i="5" s="1"/>
  <c r="D1944" i="5"/>
  <c r="E1944" i="5" s="1"/>
  <c r="D1945" i="5"/>
  <c r="E1945" i="5" s="1"/>
  <c r="D1946" i="5"/>
  <c r="E1946" i="5" s="1"/>
  <c r="D1947" i="5"/>
  <c r="E1947" i="5" s="1"/>
  <c r="D1948" i="5"/>
  <c r="E1948" i="5" s="1"/>
  <c r="D1949" i="5"/>
  <c r="E1949" i="5" s="1"/>
  <c r="D1950" i="5"/>
  <c r="E1950" i="5" s="1"/>
  <c r="D1951" i="5"/>
  <c r="E1951" i="5" s="1"/>
  <c r="D1952" i="5"/>
  <c r="E1952" i="5" s="1"/>
  <c r="D1953" i="5"/>
  <c r="E1953" i="5" s="1"/>
  <c r="D1978" i="5"/>
  <c r="E1978" i="5" s="1"/>
  <c r="D1984" i="5"/>
  <c r="E1984" i="5" s="1"/>
  <c r="D1990" i="5"/>
  <c r="E1990" i="5" s="1"/>
  <c r="D1996" i="5"/>
  <c r="E1996" i="5" s="1"/>
  <c r="D2008" i="5"/>
  <c r="E2008" i="5" s="1"/>
  <c r="D2009" i="5"/>
  <c r="E2009" i="5" s="1"/>
  <c r="D2010" i="5"/>
  <c r="E2010" i="5" s="1"/>
  <c r="D2011" i="5"/>
  <c r="E2011" i="5" s="1"/>
  <c r="D2012" i="5"/>
  <c r="E2012" i="5" s="1"/>
  <c r="D2013" i="5"/>
  <c r="E2013" i="5" s="1"/>
  <c r="D2014" i="5"/>
  <c r="E2014" i="5" s="1"/>
  <c r="D2015" i="5"/>
  <c r="E2015" i="5" s="1"/>
  <c r="D2016" i="5"/>
  <c r="E2016" i="5" s="1"/>
  <c r="D2017" i="5"/>
  <c r="E2017" i="5" s="1"/>
  <c r="D2018" i="5"/>
  <c r="E2018" i="5" s="1"/>
  <c r="D2019" i="5"/>
  <c r="E2019" i="5" s="1"/>
  <c r="D2020" i="5"/>
  <c r="E2020" i="5" s="1"/>
  <c r="D2021" i="5"/>
  <c r="E2021" i="5" s="1"/>
  <c r="D2022" i="5"/>
  <c r="E2022" i="5" s="1"/>
  <c r="D2023" i="5"/>
  <c r="E2023" i="5" s="1"/>
  <c r="D2024" i="5"/>
  <c r="E2024" i="5" s="1"/>
  <c r="D2025" i="5"/>
  <c r="E2025" i="5" s="1"/>
  <c r="D2026" i="5"/>
  <c r="E2026" i="5" s="1"/>
  <c r="D2028" i="5"/>
  <c r="E2028" i="5" s="1"/>
  <c r="D2029" i="5"/>
  <c r="E2029" i="5" s="1"/>
  <c r="D2030" i="5"/>
  <c r="E2030" i="5" s="1"/>
  <c r="D2031" i="5"/>
  <c r="E2031" i="5" s="1"/>
  <c r="D2032" i="5"/>
  <c r="E2032" i="5" s="1"/>
  <c r="D2033" i="5"/>
  <c r="E2033" i="5" s="1"/>
  <c r="D2036" i="5"/>
  <c r="E2036" i="5" s="1"/>
  <c r="D2041" i="5"/>
  <c r="E2041" i="5" s="1"/>
  <c r="D2042" i="5"/>
  <c r="E2042" i="5" s="1"/>
  <c r="D2043" i="5"/>
  <c r="E2043" i="5" s="1"/>
  <c r="D2044" i="5"/>
  <c r="E2044" i="5" s="1"/>
  <c r="D2045" i="5"/>
  <c r="E2045" i="5" s="1"/>
  <c r="D2046" i="5"/>
  <c r="E2046" i="5" s="1"/>
  <c r="D2047" i="5"/>
  <c r="E2047" i="5" s="1"/>
  <c r="D2049" i="5"/>
  <c r="E2049" i="5" s="1"/>
  <c r="D2050" i="5"/>
  <c r="E2050" i="5" s="1"/>
  <c r="D2053" i="5"/>
  <c r="E2053" i="5" s="1"/>
  <c r="D2054" i="5"/>
  <c r="E2054" i="5" s="1"/>
  <c r="D2055" i="5"/>
  <c r="E2055" i="5" s="1"/>
  <c r="D2056" i="5"/>
  <c r="E2056" i="5" s="1"/>
  <c r="D2057" i="5"/>
  <c r="E2057" i="5" s="1"/>
  <c r="D2058" i="5"/>
  <c r="E2058" i="5" s="1"/>
  <c r="D2059" i="5"/>
  <c r="E2059" i="5" s="1"/>
  <c r="D2060" i="5"/>
  <c r="E2060" i="5" s="1"/>
  <c r="D2061" i="5"/>
  <c r="E2061" i="5" s="1"/>
  <c r="D2062" i="5"/>
  <c r="E2062" i="5" s="1"/>
  <c r="D2063" i="5"/>
  <c r="E2063" i="5" s="1"/>
  <c r="D2064" i="5"/>
  <c r="E2064" i="5" s="1"/>
  <c r="D2065" i="5"/>
  <c r="E2065" i="5" s="1"/>
  <c r="D2066" i="5"/>
  <c r="E2066" i="5" s="1"/>
  <c r="D2067" i="5"/>
  <c r="E2067" i="5" s="1"/>
  <c r="D2068" i="5"/>
  <c r="E2068" i="5" s="1"/>
  <c r="D2069" i="5"/>
  <c r="E2069" i="5" s="1"/>
  <c r="D2070" i="5"/>
  <c r="E2070" i="5" s="1"/>
  <c r="D2071" i="5"/>
  <c r="E2071" i="5" s="1"/>
  <c r="D2072" i="5"/>
  <c r="E2072" i="5" s="1"/>
  <c r="D2073" i="5"/>
  <c r="E2073" i="5" s="1"/>
  <c r="D2074" i="5"/>
  <c r="E2074" i="5" s="1"/>
  <c r="D2075" i="5"/>
  <c r="E2075" i="5" s="1"/>
  <c r="D2076" i="5"/>
  <c r="E2076" i="5" s="1"/>
  <c r="D2077" i="5"/>
  <c r="E2077" i="5" s="1"/>
  <c r="D2078" i="5"/>
  <c r="E2078" i="5" s="1"/>
  <c r="D2079" i="5"/>
  <c r="E2079" i="5" s="1"/>
  <c r="D2080" i="5"/>
  <c r="E2080" i="5" s="1"/>
  <c r="D2081" i="5"/>
  <c r="E2081" i="5" s="1"/>
  <c r="D2082" i="5"/>
  <c r="E2082" i="5" s="1"/>
  <c r="D2083" i="5"/>
  <c r="E2083" i="5" s="1"/>
  <c r="D2084" i="5"/>
  <c r="E2084" i="5" s="1"/>
  <c r="D2085" i="5"/>
  <c r="E2085" i="5" s="1"/>
  <c r="D2086" i="5"/>
  <c r="E2086" i="5" s="1"/>
  <c r="D2087" i="5"/>
  <c r="E2087" i="5" s="1"/>
  <c r="D2088" i="5"/>
  <c r="E2088" i="5" s="1"/>
  <c r="D2089" i="5"/>
  <c r="E2089" i="5" s="1"/>
  <c r="D2090" i="5"/>
  <c r="E2090" i="5" s="1"/>
  <c r="D2091" i="5"/>
  <c r="E2091" i="5" s="1"/>
  <c r="D2092" i="5"/>
  <c r="E2092" i="5" s="1"/>
  <c r="D2093" i="5"/>
  <c r="E2093" i="5" s="1"/>
  <c r="D2094" i="5"/>
  <c r="E2094" i="5" s="1"/>
  <c r="D2095" i="5"/>
  <c r="E2095" i="5" s="1"/>
  <c r="D2096" i="5"/>
  <c r="E2096" i="5" s="1"/>
  <c r="D2097" i="5"/>
  <c r="E2097" i="5" s="1"/>
  <c r="D2098" i="5"/>
  <c r="E2098" i="5" s="1"/>
  <c r="D2099" i="5"/>
  <c r="E2099" i="5" s="1"/>
  <c r="D2100" i="5"/>
  <c r="E2100" i="5" s="1"/>
  <c r="D2101" i="5"/>
  <c r="E2101" i="5" s="1"/>
  <c r="D2102" i="5"/>
  <c r="E2102" i="5" s="1"/>
  <c r="D2103" i="5"/>
  <c r="E2103" i="5" s="1"/>
  <c r="D2104" i="5"/>
  <c r="E2104" i="5" s="1"/>
  <c r="D2105" i="5"/>
  <c r="E2105" i="5" s="1"/>
  <c r="D2106" i="5"/>
  <c r="E2106" i="5" s="1"/>
  <c r="D2107" i="5"/>
  <c r="E2107" i="5" s="1"/>
  <c r="D2108" i="5"/>
  <c r="E2108" i="5" s="1"/>
  <c r="D2109" i="5"/>
  <c r="E2109" i="5" s="1"/>
  <c r="D2110" i="5"/>
  <c r="E2110" i="5" s="1"/>
  <c r="D2111" i="5"/>
  <c r="E2111" i="5" s="1"/>
  <c r="D2112" i="5"/>
  <c r="E2112" i="5" s="1"/>
  <c r="D2113" i="5"/>
  <c r="E2113" i="5" s="1"/>
  <c r="D2114" i="5"/>
  <c r="E2114" i="5" s="1"/>
  <c r="D2115" i="5"/>
  <c r="E2115" i="5" s="1"/>
  <c r="D2116" i="5"/>
  <c r="E2116" i="5" s="1"/>
  <c r="D2117" i="5"/>
  <c r="E2117" i="5" s="1"/>
  <c r="D2118" i="5"/>
  <c r="E2118" i="5" s="1"/>
  <c r="D2119" i="5"/>
  <c r="E2119" i="5" s="1"/>
  <c r="D2120" i="5"/>
  <c r="E2120" i="5" s="1"/>
  <c r="D2121" i="5"/>
  <c r="E2121" i="5" s="1"/>
  <c r="D2122" i="5"/>
  <c r="E2122" i="5" s="1"/>
  <c r="D2123" i="5"/>
  <c r="E2123" i="5" s="1"/>
  <c r="D2124" i="5"/>
  <c r="E2124" i="5" s="1"/>
  <c r="D2125" i="5"/>
  <c r="E2125" i="5" s="1"/>
  <c r="D2126" i="5"/>
  <c r="E2126" i="5" s="1"/>
  <c r="D2127" i="5"/>
  <c r="E2127" i="5" s="1"/>
  <c r="D2128" i="5"/>
  <c r="E2128" i="5" s="1"/>
  <c r="D2129" i="5"/>
  <c r="E2129" i="5" s="1"/>
  <c r="D2130" i="5"/>
  <c r="E2130" i="5" s="1"/>
  <c r="D2131" i="5"/>
  <c r="E2131" i="5" s="1"/>
  <c r="D2132" i="5"/>
  <c r="E2132" i="5" s="1"/>
  <c r="D2133" i="5"/>
  <c r="E2133" i="5" s="1"/>
  <c r="D2134" i="5"/>
  <c r="E2134" i="5" s="1"/>
  <c r="D2135" i="5"/>
  <c r="E2135" i="5" s="1"/>
  <c r="D2136" i="5"/>
  <c r="E2136" i="5" s="1"/>
  <c r="D2137" i="5"/>
  <c r="E2137" i="5" s="1"/>
  <c r="D2138" i="5"/>
  <c r="E2138" i="5" s="1"/>
  <c r="D2139" i="5"/>
  <c r="E2139" i="5" s="1"/>
  <c r="D2140" i="5"/>
  <c r="E2140" i="5" s="1"/>
  <c r="D2141" i="5"/>
  <c r="E2141" i="5" s="1"/>
  <c r="D2142" i="5"/>
  <c r="E2142" i="5" s="1"/>
  <c r="D2143" i="5"/>
  <c r="E2143" i="5" s="1"/>
  <c r="D2144" i="5"/>
  <c r="E2144" i="5" s="1"/>
  <c r="D2145" i="5"/>
  <c r="E2145" i="5" s="1"/>
  <c r="D2146" i="5"/>
  <c r="E2146" i="5" s="1"/>
  <c r="D2147" i="5"/>
  <c r="E2147" i="5" s="1"/>
  <c r="D2148" i="5"/>
  <c r="E2148" i="5" s="1"/>
  <c r="D2149" i="5"/>
  <c r="E2149" i="5" s="1"/>
  <c r="D2150" i="5"/>
  <c r="E2150" i="5" s="1"/>
  <c r="D2151" i="5"/>
  <c r="E2151" i="5" s="1"/>
  <c r="D2152" i="5"/>
  <c r="E2152" i="5" s="1"/>
  <c r="D2153" i="5"/>
  <c r="E2153" i="5" s="1"/>
  <c r="D2154" i="5"/>
  <c r="E2154" i="5" s="1"/>
  <c r="D2155" i="5"/>
  <c r="E2155" i="5" s="1"/>
  <c r="D2156" i="5"/>
  <c r="E2156" i="5" s="1"/>
  <c r="D2157" i="5"/>
  <c r="E2157" i="5" s="1"/>
  <c r="D2158" i="5"/>
  <c r="E2158" i="5" s="1"/>
  <c r="D2159" i="5"/>
  <c r="E2159" i="5" s="1"/>
  <c r="D2160" i="5"/>
  <c r="E2160" i="5" s="1"/>
  <c r="D2161" i="5"/>
  <c r="E2161" i="5" s="1"/>
  <c r="D2162" i="5"/>
  <c r="E2162" i="5" s="1"/>
  <c r="D2163" i="5"/>
  <c r="E2163" i="5" s="1"/>
  <c r="D2164" i="5"/>
  <c r="E2164" i="5" s="1"/>
  <c r="D2165" i="5"/>
  <c r="E2165" i="5" s="1"/>
  <c r="D2166" i="5"/>
  <c r="E2166" i="5" s="1"/>
  <c r="D2167" i="5"/>
  <c r="E2167" i="5" s="1"/>
  <c r="D2168" i="5"/>
  <c r="E2168" i="5" s="1"/>
  <c r="D2169" i="5"/>
  <c r="E2169" i="5" s="1"/>
  <c r="D2170" i="5"/>
  <c r="E2170" i="5" s="1"/>
  <c r="D2171" i="5"/>
  <c r="E2171" i="5" s="1"/>
  <c r="D2172" i="5"/>
  <c r="E2172" i="5" s="1"/>
  <c r="D2173" i="5"/>
  <c r="E2173" i="5" s="1"/>
  <c r="D2174" i="5"/>
  <c r="E2174" i="5" s="1"/>
  <c r="D2175" i="5"/>
  <c r="E2175" i="5" s="1"/>
  <c r="D2176" i="5"/>
  <c r="E2176" i="5" s="1"/>
  <c r="D2177" i="5"/>
  <c r="E2177" i="5" s="1"/>
  <c r="D2178" i="5"/>
  <c r="E2178" i="5" s="1"/>
  <c r="D2179" i="5"/>
  <c r="E2179" i="5" s="1"/>
  <c r="D2180" i="5"/>
  <c r="E2180" i="5" s="1"/>
  <c r="D2181" i="5"/>
  <c r="E2181" i="5" s="1"/>
  <c r="D2182" i="5"/>
  <c r="E2182" i="5" s="1"/>
  <c r="D2183" i="5"/>
  <c r="E2183" i="5" s="1"/>
  <c r="D2184" i="5"/>
  <c r="E2184" i="5" s="1"/>
  <c r="D2185" i="5"/>
  <c r="E2185" i="5" s="1"/>
  <c r="D2186" i="5"/>
  <c r="E2186" i="5" s="1"/>
  <c r="D2187" i="5"/>
  <c r="E2187" i="5" s="1"/>
  <c r="D2188" i="5"/>
  <c r="E2188" i="5" s="1"/>
  <c r="D2189" i="5"/>
  <c r="E2189" i="5" s="1"/>
  <c r="D2190" i="5"/>
  <c r="E2190" i="5" s="1"/>
  <c r="D2191" i="5"/>
  <c r="E2191" i="5" s="1"/>
  <c r="D2192" i="5"/>
  <c r="E2192" i="5" s="1"/>
  <c r="D2193" i="5"/>
  <c r="E2193" i="5" s="1"/>
  <c r="D2194" i="5"/>
  <c r="E2194" i="5" s="1"/>
  <c r="D2195" i="5"/>
  <c r="E2195" i="5" s="1"/>
  <c r="D2196" i="5"/>
  <c r="E2196" i="5" s="1"/>
  <c r="D2197" i="5"/>
  <c r="E2197" i="5" s="1"/>
  <c r="D2198" i="5"/>
  <c r="E2198" i="5" s="1"/>
  <c r="D2199" i="5"/>
  <c r="E2199" i="5" s="1"/>
  <c r="D2200" i="5"/>
  <c r="E2200" i="5" s="1"/>
  <c r="D2201" i="5"/>
  <c r="E2201" i="5" s="1"/>
  <c r="D2202" i="5"/>
  <c r="E2202" i="5" s="1"/>
  <c r="D2203" i="5"/>
  <c r="E2203" i="5" s="1"/>
  <c r="D2204" i="5"/>
  <c r="E2204" i="5" s="1"/>
  <c r="D2205" i="5"/>
  <c r="E2205" i="5" s="1"/>
  <c r="D2206" i="5"/>
  <c r="E2206" i="5" s="1"/>
  <c r="D2207" i="5"/>
  <c r="E2207" i="5" s="1"/>
  <c r="D2208" i="5"/>
  <c r="E2208" i="5" s="1"/>
  <c r="D2209" i="5"/>
  <c r="E2209" i="5" s="1"/>
  <c r="D2210" i="5"/>
  <c r="E2210" i="5" s="1"/>
  <c r="D2211" i="5"/>
  <c r="E2211" i="5" s="1"/>
  <c r="D2212" i="5"/>
  <c r="E2212" i="5" s="1"/>
  <c r="D2213" i="5"/>
  <c r="E2213" i="5" s="1"/>
  <c r="D2214" i="5"/>
  <c r="E2214" i="5" s="1"/>
  <c r="D2215" i="5"/>
  <c r="E2215" i="5" s="1"/>
  <c r="D2216" i="5"/>
  <c r="E2216" i="5" s="1"/>
  <c r="D2217" i="5"/>
  <c r="E2217" i="5" s="1"/>
  <c r="D2218" i="5"/>
  <c r="E2218" i="5" s="1"/>
  <c r="D2219" i="5"/>
  <c r="E2219" i="5" s="1"/>
  <c r="D2220" i="5"/>
  <c r="E2220" i="5" s="1"/>
  <c r="D2221" i="5"/>
  <c r="E2221" i="5" s="1"/>
  <c r="D2222" i="5"/>
  <c r="E2222" i="5" s="1"/>
  <c r="D2223" i="5"/>
  <c r="E2223" i="5" s="1"/>
  <c r="D2224" i="5"/>
  <c r="E2224" i="5" s="1"/>
  <c r="D2225" i="5"/>
  <c r="E2225" i="5" s="1"/>
  <c r="D2226" i="5"/>
  <c r="E2226" i="5" s="1"/>
  <c r="D2227" i="5"/>
  <c r="E2227" i="5" s="1"/>
  <c r="D2228" i="5"/>
  <c r="E2228" i="5" s="1"/>
  <c r="D2229" i="5"/>
  <c r="E2229" i="5" s="1"/>
  <c r="D2230" i="5"/>
  <c r="E2230" i="5" s="1"/>
  <c r="D2231" i="5"/>
  <c r="E2231" i="5" s="1"/>
  <c r="D2232" i="5"/>
  <c r="E2232" i="5"/>
  <c r="D2233" i="5"/>
  <c r="E2233" i="5"/>
  <c r="D2234" i="5"/>
  <c r="E2234" i="5"/>
  <c r="D2235" i="5"/>
  <c r="E2235" i="5"/>
  <c r="D2236" i="5"/>
  <c r="E2236" i="5"/>
  <c r="D2237" i="5"/>
  <c r="E2237" i="5"/>
  <c r="D2238" i="5"/>
  <c r="E2238" i="5"/>
  <c r="D2239" i="5"/>
  <c r="E2239" i="5"/>
  <c r="D2240" i="5"/>
  <c r="E2240" i="5"/>
  <c r="D2241" i="5"/>
  <c r="E2241" i="5"/>
  <c r="D2242" i="5"/>
  <c r="E2242" i="5"/>
  <c r="D2243" i="5"/>
  <c r="E2243" i="5"/>
  <c r="D2244" i="5"/>
  <c r="E2244" i="5"/>
  <c r="D2245" i="5"/>
  <c r="E2245" i="5"/>
  <c r="D2246" i="5"/>
  <c r="E2246" i="5"/>
  <c r="D2247" i="5"/>
  <c r="E2247" i="5"/>
  <c r="D2248" i="5"/>
  <c r="E2248" i="5"/>
  <c r="D2249" i="5"/>
  <c r="E2249" i="5"/>
  <c r="D2250" i="5"/>
  <c r="E2250" i="5"/>
  <c r="D2251" i="5"/>
  <c r="E2251" i="5"/>
  <c r="D2252" i="5"/>
  <c r="E2252" i="5"/>
  <c r="D2253" i="5"/>
  <c r="E2253" i="5"/>
  <c r="D2254" i="5"/>
  <c r="E2254" i="5"/>
  <c r="D2255" i="5"/>
  <c r="E2255" i="5"/>
  <c r="D2256" i="5"/>
  <c r="E2256" i="5"/>
  <c r="D2257" i="5"/>
  <c r="E2257" i="5"/>
  <c r="D2258" i="5"/>
  <c r="E2258" i="5"/>
  <c r="D2259" i="5"/>
  <c r="E2259" i="5"/>
  <c r="D2260" i="5"/>
  <c r="E2260" i="5"/>
  <c r="D2261" i="5"/>
  <c r="E2261" i="5"/>
  <c r="D2262" i="5"/>
  <c r="E2262" i="5"/>
  <c r="D2263" i="5"/>
  <c r="E2263" i="5"/>
  <c r="D2264" i="5"/>
  <c r="E2264" i="5"/>
  <c r="D2265" i="5"/>
  <c r="E2265" i="5"/>
  <c r="D2266" i="5"/>
  <c r="E2266" i="5"/>
  <c r="D2267" i="5"/>
  <c r="E2267" i="5"/>
  <c r="D2268" i="5"/>
  <c r="E2268" i="5"/>
  <c r="D2269" i="5"/>
  <c r="E2269" i="5"/>
  <c r="D2270" i="5"/>
  <c r="E2270" i="5"/>
  <c r="D2271" i="5"/>
  <c r="E2271" i="5"/>
  <c r="D2272" i="5"/>
  <c r="E2272" i="5"/>
  <c r="D2273" i="5"/>
  <c r="E2273" i="5"/>
  <c r="D2274" i="5"/>
  <c r="E2274" i="5"/>
  <c r="D2275" i="5"/>
  <c r="E2275" i="5"/>
  <c r="D2276" i="5"/>
  <c r="E2276" i="5"/>
  <c r="D2277" i="5"/>
  <c r="E2277" i="5"/>
  <c r="D2278" i="5"/>
  <c r="E2278" i="5"/>
  <c r="D2279" i="5"/>
  <c r="E2279" i="5"/>
  <c r="D2280" i="5"/>
  <c r="E2280" i="5"/>
  <c r="D2281" i="5"/>
  <c r="E2281" i="5"/>
  <c r="D2282" i="5"/>
  <c r="E2282" i="5"/>
  <c r="D2283" i="5"/>
  <c r="E2283" i="5"/>
  <c r="D2284" i="5"/>
  <c r="E2284" i="5"/>
  <c r="D2285" i="5"/>
  <c r="E2285" i="5"/>
  <c r="D2286" i="5"/>
  <c r="E2286" i="5"/>
  <c r="D2287" i="5"/>
  <c r="E2287" i="5"/>
  <c r="D2288" i="5"/>
  <c r="E2288" i="5"/>
  <c r="D2289" i="5"/>
  <c r="E2289" i="5"/>
  <c r="D2290" i="5"/>
  <c r="E2290" i="5"/>
  <c r="D2291" i="5"/>
  <c r="E2291" i="5"/>
  <c r="D2292" i="5"/>
  <c r="E2292" i="5"/>
  <c r="D2293" i="5"/>
  <c r="E2293" i="5"/>
  <c r="D2294" i="5"/>
  <c r="E2294" i="5"/>
  <c r="D2295" i="5"/>
  <c r="E2295" i="5"/>
  <c r="D2296" i="5"/>
  <c r="E2296" i="5"/>
  <c r="D2297" i="5"/>
  <c r="E2297" i="5"/>
  <c r="D2298" i="5"/>
  <c r="E2298" i="5"/>
  <c r="D2299" i="5"/>
  <c r="E2299" i="5"/>
  <c r="D2300" i="5"/>
  <c r="E2300" i="5"/>
  <c r="D2301" i="5"/>
  <c r="E2301" i="5"/>
  <c r="D2302" i="5"/>
  <c r="E2302" i="5"/>
  <c r="D2303" i="5"/>
  <c r="E2303" i="5"/>
  <c r="D2304" i="5"/>
  <c r="E2304" i="5"/>
  <c r="D2305" i="5"/>
  <c r="E2305" i="5"/>
  <c r="D2306" i="5"/>
  <c r="E2306" i="5"/>
  <c r="D2307" i="5"/>
  <c r="E2307" i="5"/>
  <c r="D2308" i="5"/>
  <c r="E2308" i="5"/>
  <c r="D2309" i="5"/>
  <c r="E2309" i="5"/>
  <c r="D2310" i="5"/>
  <c r="E2310" i="5"/>
  <c r="D2311" i="5"/>
  <c r="E2311" i="5"/>
  <c r="D2312" i="5"/>
  <c r="E2312" i="5"/>
  <c r="D2313" i="5"/>
  <c r="E2313" i="5"/>
  <c r="D2314" i="5"/>
  <c r="E2314" i="5"/>
  <c r="D2315" i="5"/>
  <c r="E2315" i="5"/>
  <c r="D2316" i="5"/>
  <c r="E2316" i="5"/>
  <c r="D2317" i="5"/>
  <c r="E2317" i="5"/>
  <c r="D2318" i="5"/>
  <c r="E2318" i="5"/>
  <c r="D2319" i="5"/>
  <c r="E2319" i="5"/>
  <c r="D2320" i="5"/>
  <c r="E2320" i="5"/>
  <c r="D2321" i="5"/>
  <c r="E2321" i="5"/>
  <c r="D2322" i="5"/>
  <c r="E2322" i="5"/>
  <c r="D2323" i="5"/>
  <c r="E2323" i="5"/>
  <c r="D2324" i="5"/>
  <c r="E2324" i="5"/>
  <c r="D2325" i="5"/>
  <c r="E2325" i="5"/>
  <c r="D2326" i="5"/>
  <c r="E2326" i="5"/>
  <c r="D2327" i="5"/>
  <c r="E2327" i="5"/>
  <c r="D2328" i="5"/>
  <c r="E2328" i="5"/>
  <c r="D2329" i="5"/>
  <c r="E2329" i="5"/>
  <c r="D2330" i="5"/>
  <c r="E2330" i="5"/>
  <c r="D2331" i="5"/>
  <c r="E2331" i="5"/>
  <c r="D2332" i="5"/>
  <c r="E2332" i="5"/>
  <c r="D2333" i="5"/>
  <c r="E2333" i="5"/>
  <c r="D2334" i="5"/>
  <c r="E2334" i="5"/>
  <c r="D2335" i="5"/>
  <c r="E2335" i="5"/>
  <c r="D2336" i="5"/>
  <c r="E2336" i="5"/>
  <c r="D2337" i="5"/>
  <c r="E2337" i="5"/>
  <c r="D2338" i="5"/>
  <c r="E2338" i="5"/>
  <c r="D2339" i="5"/>
  <c r="E2339" i="5"/>
  <c r="D2340" i="5"/>
  <c r="E2340" i="5"/>
  <c r="D2341" i="5"/>
  <c r="E2341" i="5"/>
  <c r="D2342" i="5"/>
  <c r="E2342" i="5"/>
  <c r="D2343" i="5"/>
  <c r="E2343" i="5"/>
  <c r="D2344" i="5"/>
  <c r="E2344" i="5"/>
  <c r="D2345" i="5"/>
  <c r="E2345" i="5"/>
  <c r="D2346" i="5"/>
  <c r="E2346" i="5"/>
  <c r="D2347" i="5"/>
  <c r="E2347" i="5"/>
  <c r="D2348" i="5"/>
  <c r="E2348" i="5"/>
  <c r="D2349" i="5"/>
  <c r="E2349" i="5"/>
  <c r="D2350" i="5"/>
  <c r="E2350" i="5"/>
  <c r="D2351" i="5"/>
  <c r="E2351" i="5"/>
  <c r="D2352" i="5"/>
  <c r="E2352" i="5"/>
  <c r="D2353" i="5"/>
  <c r="E2353" i="5"/>
  <c r="D2354" i="5"/>
  <c r="E2354" i="5"/>
  <c r="D2355" i="5"/>
  <c r="E2355" i="5"/>
  <c r="D2356" i="5"/>
  <c r="E2356" i="5"/>
  <c r="D2357" i="5"/>
  <c r="E2357" i="5"/>
  <c r="D2358" i="5"/>
  <c r="E2358" i="5"/>
  <c r="D2359" i="5"/>
  <c r="E2359" i="5"/>
  <c r="D2360" i="5"/>
  <c r="E2360" i="5"/>
  <c r="D2361" i="5"/>
  <c r="E2361" i="5"/>
  <c r="D2362" i="5"/>
  <c r="E2362" i="5"/>
  <c r="D2363" i="5"/>
  <c r="E2363" i="5"/>
  <c r="D2364" i="5"/>
  <c r="E2364" i="5"/>
  <c r="D2365" i="5"/>
  <c r="E2365" i="5"/>
  <c r="D2366" i="5"/>
  <c r="E2366" i="5"/>
  <c r="D2367" i="5"/>
  <c r="E2367" i="5"/>
  <c r="D2368" i="5"/>
  <c r="E2368" i="5"/>
  <c r="D2369" i="5"/>
  <c r="E2369" i="5"/>
  <c r="D2370" i="5"/>
  <c r="E2370" i="5"/>
  <c r="D2371" i="5"/>
  <c r="E2371" i="5"/>
  <c r="D2372" i="5"/>
  <c r="E2372" i="5"/>
  <c r="D2373" i="5"/>
  <c r="E2373" i="5"/>
  <c r="D2374" i="5"/>
  <c r="E2374" i="5"/>
  <c r="D2375" i="5"/>
  <c r="E2375" i="5"/>
  <c r="D2376" i="5"/>
  <c r="E2376" i="5"/>
  <c r="D2377" i="5"/>
  <c r="E2377" i="5"/>
  <c r="D2378" i="5"/>
  <c r="E2378" i="5"/>
  <c r="D2379" i="5"/>
  <c r="E2379" i="5"/>
  <c r="D2380" i="5"/>
  <c r="E2380" i="5"/>
  <c r="D2382" i="5"/>
  <c r="E2382" i="5"/>
  <c r="D2384" i="5"/>
  <c r="E2384" i="5"/>
  <c r="D2385" i="5"/>
  <c r="E2385" i="5"/>
  <c r="D2386" i="5"/>
  <c r="E2386" i="5"/>
  <c r="D2387" i="5"/>
  <c r="E2387" i="5"/>
  <c r="D2388" i="5"/>
  <c r="E2388" i="5"/>
  <c r="D2389" i="5"/>
  <c r="E2389" i="5"/>
  <c r="D2390" i="5"/>
  <c r="E2390" i="5"/>
  <c r="D2391" i="5"/>
  <c r="E2391" i="5"/>
  <c r="D2392" i="5"/>
  <c r="E2392" i="5"/>
  <c r="D2393" i="5"/>
  <c r="E2393" i="5"/>
  <c r="D2394" i="5"/>
  <c r="E2394" i="5"/>
  <c r="D2395" i="5"/>
  <c r="E2395" i="5"/>
  <c r="D2396" i="5"/>
  <c r="E2396" i="5"/>
  <c r="D2397" i="5"/>
  <c r="E2397" i="5"/>
  <c r="D2398" i="5"/>
  <c r="E2398" i="5"/>
  <c r="D2399" i="5"/>
  <c r="E2399" i="5"/>
  <c r="D2400" i="5"/>
  <c r="E2400" i="5"/>
  <c r="D2401" i="5"/>
  <c r="E2401" i="5"/>
  <c r="D2402" i="5"/>
  <c r="E2402" i="5"/>
  <c r="D2403" i="5"/>
  <c r="E2403" i="5"/>
  <c r="D2404" i="5"/>
  <c r="E2404" i="5"/>
  <c r="D2405" i="5"/>
  <c r="E2405" i="5"/>
  <c r="D2406" i="5"/>
  <c r="E2406" i="5"/>
  <c r="D2407" i="5"/>
  <c r="E2407" i="5"/>
  <c r="D2408" i="5"/>
  <c r="E2408" i="5"/>
  <c r="D2409" i="5"/>
  <c r="E2409" i="5"/>
  <c r="D2410" i="5"/>
  <c r="E2410" i="5"/>
  <c r="D2411" i="5"/>
  <c r="E2411" i="5"/>
  <c r="D2412" i="5"/>
  <c r="E2412" i="5"/>
  <c r="D2413" i="5"/>
  <c r="E2413" i="5"/>
  <c r="D2414" i="5"/>
  <c r="E2414" i="5"/>
  <c r="D2415" i="5"/>
  <c r="E2415" i="5"/>
  <c r="D2416" i="5"/>
  <c r="E2416" i="5"/>
  <c r="D2417" i="5"/>
  <c r="E2417" i="5"/>
  <c r="D2418" i="5"/>
  <c r="E2418" i="5"/>
  <c r="D2419" i="5"/>
  <c r="E2419" i="5"/>
  <c r="D2420" i="5"/>
  <c r="E2420" i="5"/>
  <c r="D2422" i="5"/>
  <c r="E2422" i="5"/>
  <c r="D2424" i="5"/>
  <c r="E2424" i="5"/>
  <c r="D2425" i="5"/>
  <c r="E2425" i="5"/>
  <c r="D2426" i="5"/>
  <c r="E2426" i="5"/>
  <c r="D2427" i="5"/>
  <c r="E2427" i="5"/>
  <c r="D2428" i="5"/>
  <c r="E2428" i="5"/>
  <c r="D2429" i="5"/>
  <c r="E2429" i="5"/>
  <c r="D2430" i="5"/>
  <c r="E2430" i="5"/>
  <c r="D2431" i="5"/>
  <c r="E2431" i="5"/>
  <c r="D2432" i="5"/>
  <c r="E2432" i="5"/>
  <c r="D2433" i="5"/>
  <c r="E2433" i="5"/>
  <c r="D2434" i="5"/>
  <c r="E2434" i="5"/>
  <c r="D2435" i="5"/>
  <c r="E2435" i="5"/>
  <c r="D2436" i="5"/>
  <c r="E2436" i="5"/>
  <c r="D2437" i="5"/>
  <c r="E2437" i="5"/>
  <c r="D2438" i="5"/>
  <c r="E2438" i="5"/>
  <c r="D2439" i="5"/>
  <c r="E2439" i="5"/>
  <c r="D2440" i="5"/>
  <c r="E2440" i="5"/>
  <c r="D2441" i="5"/>
  <c r="E2441" i="5"/>
  <c r="D2442" i="5"/>
  <c r="E2442" i="5"/>
  <c r="D2443" i="5"/>
  <c r="E2443" i="5"/>
  <c r="D2444" i="5"/>
  <c r="E2444" i="5"/>
  <c r="D2445" i="5"/>
  <c r="E2445" i="5"/>
  <c r="D2446" i="5"/>
  <c r="E2446" i="5"/>
  <c r="D2447" i="5"/>
  <c r="E2447" i="5"/>
  <c r="D2448" i="5"/>
  <c r="E2448" i="5"/>
  <c r="D2449" i="5"/>
  <c r="E2449" i="5"/>
  <c r="D2451" i="5"/>
  <c r="E2451" i="5"/>
  <c r="D2452" i="5"/>
  <c r="E2452" i="5"/>
  <c r="D2453" i="5"/>
  <c r="E2453" i="5"/>
  <c r="D2454" i="5"/>
  <c r="E2454" i="5"/>
  <c r="D2455" i="5"/>
  <c r="E2455" i="5"/>
  <c r="D2456" i="5"/>
  <c r="E2456" i="5"/>
  <c r="D2457" i="5"/>
  <c r="E2457" i="5"/>
  <c r="D2458" i="5"/>
  <c r="E2458" i="5"/>
  <c r="D2459" i="5"/>
  <c r="E2459" i="5"/>
  <c r="D2460" i="5"/>
  <c r="E2460" i="5"/>
  <c r="D2461" i="5"/>
  <c r="E2461" i="5"/>
  <c r="D2462" i="5"/>
  <c r="E2462" i="5"/>
  <c r="D2463" i="5"/>
  <c r="E2463" i="5"/>
  <c r="D2464" i="5"/>
  <c r="E2464" i="5"/>
  <c r="D2465" i="5"/>
  <c r="E2465" i="5"/>
  <c r="D2466" i="5"/>
  <c r="E2466" i="5"/>
  <c r="D2467" i="5"/>
  <c r="E2467" i="5"/>
  <c r="D2468" i="5"/>
  <c r="E2468" i="5"/>
  <c r="D2469" i="5"/>
  <c r="E2469" i="5"/>
  <c r="D2470" i="5"/>
  <c r="E2470" i="5"/>
  <c r="D2471" i="5"/>
  <c r="E2471" i="5"/>
  <c r="D2472" i="5"/>
  <c r="E2472" i="5"/>
  <c r="D2473" i="5"/>
  <c r="E2473" i="5"/>
  <c r="D2474" i="5"/>
  <c r="E2474" i="5"/>
  <c r="D2475" i="5"/>
  <c r="E2475" i="5"/>
  <c r="D2476" i="5"/>
  <c r="E2476" i="5"/>
  <c r="D2477" i="5"/>
  <c r="E2477" i="5"/>
  <c r="D2478" i="5"/>
  <c r="E2478" i="5"/>
  <c r="D2479" i="5"/>
  <c r="E2479" i="5"/>
  <c r="D2480" i="5"/>
  <c r="E2480" i="5"/>
  <c r="D2482" i="5"/>
  <c r="E2482" i="5"/>
  <c r="D2483" i="5"/>
  <c r="E2483" i="5"/>
  <c r="D2484" i="5"/>
  <c r="E2484" i="5"/>
  <c r="D2485" i="5"/>
  <c r="E2485" i="5"/>
  <c r="D2486" i="5"/>
  <c r="E2486" i="5"/>
  <c r="D2487" i="5"/>
  <c r="E2487" i="5"/>
  <c r="D2488" i="5"/>
  <c r="E2488" i="5"/>
  <c r="D2489" i="5"/>
  <c r="E2489" i="5"/>
  <c r="D2490" i="5"/>
  <c r="E2490" i="5"/>
  <c r="D2491" i="5"/>
  <c r="E2491" i="5"/>
  <c r="D2492" i="5"/>
  <c r="E2492" i="5"/>
  <c r="D2493" i="5"/>
  <c r="E2493" i="5"/>
  <c r="D2494" i="5"/>
  <c r="E2494" i="5"/>
  <c r="D2495" i="5"/>
  <c r="E2495" i="5"/>
  <c r="D2496" i="5"/>
  <c r="E2496" i="5"/>
  <c r="D2498" i="5"/>
  <c r="E2498" i="5"/>
  <c r="D2511" i="5"/>
  <c r="E2511" i="5"/>
  <c r="D2522" i="5"/>
  <c r="E2522" i="5"/>
  <c r="D2523" i="5"/>
  <c r="E2523" i="5"/>
  <c r="D2524" i="5"/>
  <c r="E2524" i="5"/>
  <c r="D2525" i="5"/>
  <c r="E2525" i="5"/>
  <c r="D2526" i="5"/>
  <c r="E2526" i="5"/>
  <c r="D2527" i="5"/>
  <c r="E2527" i="5"/>
  <c r="D2528" i="5"/>
  <c r="E2528" i="5"/>
  <c r="D2529" i="5"/>
  <c r="E2529" i="5"/>
  <c r="D2530" i="5"/>
  <c r="E2530" i="5"/>
  <c r="D2531" i="5"/>
  <c r="E2531" i="5"/>
  <c r="D2532" i="5"/>
  <c r="E2532" i="5"/>
  <c r="D2533" i="5"/>
  <c r="E2533" i="5"/>
  <c r="D2534" i="5"/>
  <c r="E2534" i="5"/>
  <c r="D2535" i="5"/>
  <c r="E2535" i="5"/>
  <c r="D2536" i="5"/>
  <c r="E2536" i="5"/>
  <c r="D2538" i="5"/>
  <c r="E2538" i="5"/>
  <c r="D2556" i="5"/>
  <c r="E2556" i="5"/>
  <c r="D2561" i="5"/>
  <c r="E2561" i="5"/>
  <c r="D2562" i="5"/>
  <c r="E2562" i="5"/>
  <c r="D2563" i="5"/>
  <c r="E2563" i="5"/>
  <c r="D2564" i="5"/>
  <c r="E2564" i="5"/>
  <c r="D2565" i="5"/>
  <c r="E2565" i="5"/>
  <c r="D2566" i="5"/>
  <c r="E2566" i="5"/>
  <c r="D2567" i="5"/>
  <c r="E2567" i="5"/>
  <c r="D2568" i="5"/>
  <c r="E2568" i="5"/>
  <c r="D2569" i="5"/>
  <c r="E2569" i="5"/>
  <c r="D2570" i="5"/>
  <c r="E2570" i="5"/>
  <c r="D2571" i="5"/>
  <c r="E2571" i="5"/>
  <c r="D2572" i="5"/>
  <c r="E2572" i="5"/>
  <c r="D2573" i="5"/>
  <c r="E2573" i="5"/>
  <c r="D2574" i="5"/>
  <c r="E2574" i="5"/>
  <c r="D2575" i="5"/>
  <c r="E2575" i="5"/>
  <c r="D2584" i="5"/>
  <c r="E2584" i="5"/>
  <c r="D2585" i="5"/>
  <c r="E2585" i="5"/>
  <c r="D2586" i="5"/>
  <c r="E2586" i="5"/>
  <c r="D2587" i="5"/>
  <c r="E2587" i="5"/>
  <c r="D2588" i="5"/>
  <c r="E2588" i="5"/>
  <c r="D2589" i="5"/>
  <c r="E2589" i="5"/>
  <c r="D2590" i="5"/>
  <c r="E2590" i="5"/>
  <c r="D2591" i="5"/>
  <c r="E2591" i="5"/>
  <c r="D2592" i="5"/>
  <c r="E2592" i="5"/>
  <c r="D2593" i="5"/>
  <c r="E2593" i="5"/>
  <c r="D2594" i="5"/>
  <c r="E2594" i="5"/>
  <c r="D2595" i="5"/>
  <c r="E2595" i="5"/>
  <c r="D2596" i="5"/>
  <c r="E2596" i="5"/>
  <c r="D2597" i="5"/>
  <c r="E2597" i="5"/>
  <c r="D2598" i="5"/>
  <c r="E2598" i="5"/>
  <c r="D2599" i="5"/>
  <c r="E2599" i="5"/>
  <c r="D2600" i="5"/>
  <c r="E2600" i="5"/>
  <c r="D2610" i="5"/>
  <c r="E2610" i="5"/>
  <c r="D2611" i="5"/>
  <c r="E2611" i="5"/>
  <c r="D2612" i="5"/>
  <c r="E2612" i="5"/>
  <c r="D2613" i="5"/>
  <c r="E2613" i="5"/>
  <c r="D2614" i="5"/>
  <c r="E2614" i="5"/>
  <c r="D2615" i="5"/>
  <c r="E2615" i="5"/>
  <c r="D2616" i="5"/>
  <c r="E2616" i="5"/>
  <c r="D2617" i="5"/>
  <c r="E2617" i="5"/>
  <c r="D2618" i="5"/>
  <c r="E2618" i="5"/>
  <c r="D2619" i="5"/>
  <c r="E2619" i="5"/>
  <c r="D2620" i="5"/>
  <c r="E2620" i="5"/>
  <c r="D2621" i="5"/>
  <c r="E2621" i="5"/>
  <c r="D2622" i="5"/>
  <c r="E2622" i="5"/>
  <c r="D2623" i="5"/>
  <c r="E2623" i="5"/>
  <c r="D2624" i="5"/>
  <c r="E2624" i="5"/>
  <c r="D2625" i="5"/>
  <c r="E2625" i="5"/>
  <c r="D2626" i="5"/>
  <c r="E2626" i="5"/>
  <c r="D2627" i="5"/>
  <c r="E2627" i="5"/>
  <c r="D2628" i="5"/>
  <c r="E2628" i="5"/>
  <c r="D2629" i="5"/>
  <c r="E2629" i="5"/>
  <c r="D2630" i="5"/>
  <c r="E2630" i="5"/>
  <c r="D2631" i="5"/>
  <c r="E2631" i="5"/>
  <c r="D2632" i="5"/>
  <c r="E2632" i="5"/>
  <c r="D2633" i="5"/>
  <c r="E2633" i="5"/>
  <c r="D2634" i="5"/>
  <c r="E2634" i="5"/>
  <c r="D2635" i="5"/>
  <c r="E2635" i="5"/>
  <c r="D2636" i="5"/>
  <c r="E2636" i="5"/>
  <c r="D2637" i="5"/>
  <c r="E2637" i="5"/>
  <c r="D2638" i="5"/>
  <c r="E2638" i="5"/>
  <c r="D2639" i="5"/>
  <c r="E2639" i="5"/>
  <c r="D2640" i="5"/>
  <c r="E2640" i="5"/>
  <c r="D2641" i="5"/>
  <c r="E2641" i="5"/>
  <c r="D2642" i="5"/>
  <c r="E2642" i="5"/>
  <c r="D2643" i="5"/>
  <c r="E2643" i="5"/>
  <c r="D2644" i="5"/>
  <c r="E2644" i="5"/>
  <c r="D2645" i="5"/>
  <c r="E2645" i="5"/>
  <c r="D2646" i="5"/>
  <c r="E2646" i="5"/>
  <c r="D2647" i="5"/>
  <c r="E2647" i="5"/>
  <c r="D2648" i="5"/>
  <c r="E2648" i="5"/>
  <c r="D2649" i="5"/>
  <c r="E2649" i="5"/>
  <c r="D2650" i="5"/>
  <c r="E2650" i="5"/>
  <c r="D2651" i="5"/>
  <c r="E2651" i="5"/>
  <c r="D2652" i="5"/>
  <c r="E2652" i="5"/>
  <c r="D2653" i="5"/>
  <c r="E2653" i="5"/>
  <c r="D2654" i="5"/>
  <c r="E2654" i="5"/>
  <c r="D2655" i="5"/>
  <c r="E2655" i="5"/>
  <c r="D2656" i="5"/>
  <c r="E2656" i="5"/>
  <c r="D2657" i="5"/>
  <c r="E2657" i="5"/>
  <c r="D2658" i="5"/>
  <c r="E2658" i="5"/>
  <c r="D2659" i="5"/>
  <c r="E2659" i="5"/>
  <c r="D2660" i="5"/>
  <c r="E2660" i="5"/>
  <c r="D2661" i="5"/>
  <c r="E2661" i="5"/>
  <c r="D2662" i="5"/>
  <c r="E2662" i="5"/>
  <c r="D2663" i="5"/>
  <c r="E2663" i="5"/>
  <c r="D2681" i="5"/>
  <c r="E2681" i="5"/>
  <c r="D2682" i="5"/>
  <c r="E2682" i="5"/>
  <c r="D2683" i="5"/>
  <c r="E2683" i="5"/>
  <c r="D2684" i="5"/>
  <c r="E2684" i="5"/>
  <c r="D2685" i="5"/>
  <c r="E2685" i="5"/>
  <c r="D2686" i="5"/>
  <c r="E2686" i="5"/>
  <c r="D2687" i="5"/>
  <c r="E2687" i="5"/>
  <c r="D2688" i="5"/>
  <c r="E2688" i="5"/>
  <c r="D2689" i="5"/>
  <c r="E2689" i="5"/>
  <c r="D2690" i="5"/>
  <c r="E2690" i="5"/>
  <c r="D2691" i="5"/>
  <c r="E2691" i="5"/>
  <c r="D2692" i="5"/>
  <c r="E2692" i="5"/>
  <c r="D2693" i="5"/>
  <c r="E2693" i="5"/>
  <c r="D2694" i="5"/>
  <c r="E2694" i="5"/>
  <c r="D2695" i="5"/>
  <c r="E2695" i="5"/>
  <c r="D2696" i="5"/>
  <c r="E2696" i="5"/>
  <c r="D2697" i="5"/>
  <c r="E2697" i="5"/>
  <c r="D2698" i="5"/>
  <c r="E2698" i="5"/>
  <c r="D2699" i="5"/>
  <c r="E2699" i="5"/>
  <c r="D2700" i="5"/>
  <c r="E2700" i="5"/>
  <c r="D2701" i="5"/>
  <c r="E2701" i="5"/>
  <c r="D2702" i="5"/>
  <c r="E2702" i="5"/>
  <c r="D2705" i="5"/>
  <c r="E2705" i="5"/>
  <c r="D2707" i="5"/>
  <c r="E2707" i="5"/>
  <c r="D2710" i="5"/>
  <c r="E2710" i="5"/>
  <c r="D2711" i="5"/>
  <c r="E2711" i="5"/>
  <c r="D2713" i="5"/>
  <c r="E2713" i="5"/>
  <c r="D2714" i="5"/>
  <c r="E2714" i="5"/>
  <c r="D2716" i="5"/>
  <c r="E2716" i="5"/>
  <c r="D2717" i="5"/>
  <c r="E2717" i="5"/>
  <c r="D2719" i="5"/>
  <c r="E2719" i="5"/>
  <c r="D2720" i="5"/>
  <c r="E2720" i="5"/>
  <c r="D2721" i="5"/>
  <c r="E2721" i="5"/>
  <c r="D2722" i="5"/>
  <c r="E2722" i="5"/>
  <c r="D2723" i="5"/>
  <c r="E2723" i="5"/>
  <c r="D2724" i="5"/>
  <c r="E2724" i="5"/>
  <c r="D2725" i="5"/>
  <c r="E2725" i="5"/>
  <c r="D2726" i="5"/>
  <c r="E2726" i="5"/>
  <c r="D2727" i="5"/>
  <c r="E2727" i="5"/>
  <c r="D2728" i="5"/>
  <c r="E2728" i="5"/>
  <c r="D2729" i="5"/>
  <c r="E2729" i="5"/>
  <c r="D2730" i="5"/>
  <c r="E2730" i="5"/>
  <c r="D2731" i="5"/>
  <c r="E2731" i="5"/>
  <c r="D2732" i="5"/>
  <c r="E2732" i="5"/>
  <c r="D2733" i="5"/>
  <c r="E2733" i="5"/>
  <c r="D2734" i="5"/>
  <c r="E2734" i="5"/>
  <c r="D2739" i="5"/>
  <c r="E2739" i="5"/>
  <c r="D2749" i="5"/>
  <c r="E2749" i="5"/>
  <c r="D2750" i="5"/>
  <c r="E2750" i="5"/>
  <c r="D2755" i="5"/>
  <c r="E2755" i="5"/>
  <c r="D2760" i="5"/>
  <c r="E2760" i="5"/>
  <c r="D2761" i="5"/>
  <c r="E2761" i="5"/>
  <c r="D2762" i="5"/>
  <c r="E2762" i="5"/>
  <c r="D2779" i="5"/>
  <c r="E2779" i="5"/>
  <c r="D2780" i="5"/>
  <c r="E2780" i="5"/>
  <c r="D2781" i="5"/>
  <c r="E2781" i="5"/>
  <c r="D2784" i="5"/>
  <c r="E2784" i="5"/>
  <c r="D2793" i="5"/>
  <c r="E2793" i="5"/>
  <c r="D2795" i="5"/>
  <c r="E2795" i="5"/>
  <c r="D2796" i="5"/>
  <c r="E2796" i="5"/>
  <c r="D2797" i="5"/>
  <c r="E2797" i="5"/>
  <c r="D2798" i="5"/>
  <c r="E2798" i="5"/>
  <c r="D2799" i="5"/>
  <c r="E2799" i="5"/>
  <c r="E2809" i="5"/>
  <c r="D2811" i="5"/>
  <c r="E2811" i="5" s="1"/>
  <c r="D2812" i="5"/>
  <c r="E2812" i="5" s="1"/>
  <c r="D2813" i="5"/>
  <c r="E2813" i="5" s="1"/>
  <c r="D2814" i="5"/>
  <c r="E2814" i="5" s="1"/>
  <c r="D2815" i="5"/>
  <c r="E2815" i="5" s="1"/>
  <c r="D2816" i="5"/>
  <c r="E2816" i="5" s="1"/>
  <c r="D2817" i="5"/>
  <c r="E2817" i="5" s="1"/>
  <c r="D2818" i="5"/>
  <c r="E2818" i="5" s="1"/>
  <c r="D2819" i="5"/>
  <c r="E2819" i="5" s="1"/>
  <c r="D2820" i="5"/>
  <c r="E2820" i="5" s="1"/>
  <c r="D2821" i="5"/>
  <c r="E2821" i="5" s="1"/>
  <c r="D2822" i="5"/>
  <c r="E2822" i="5" s="1"/>
  <c r="D2823" i="5"/>
  <c r="E2823" i="5" s="1"/>
  <c r="D2824" i="5"/>
  <c r="E2824" i="5" s="1"/>
  <c r="D2825" i="5"/>
  <c r="E2825" i="5" s="1"/>
  <c r="D2827" i="5"/>
  <c r="E2827" i="5" s="1"/>
  <c r="D2828" i="5"/>
  <c r="E2828" i="5" s="1"/>
  <c r="D2829" i="5"/>
  <c r="E2829" i="5" s="1"/>
  <c r="D2830" i="5"/>
  <c r="E2830" i="5" s="1"/>
  <c r="D2832" i="5"/>
  <c r="E2832" i="5" s="1"/>
  <c r="D2835" i="5"/>
  <c r="E2835" i="5" s="1"/>
  <c r="D2836" i="5"/>
  <c r="E2836" i="5" s="1"/>
  <c r="D2839" i="5"/>
  <c r="E2839" i="5" s="1"/>
  <c r="D2842" i="5"/>
  <c r="E2842" i="5" s="1"/>
  <c r="D2843" i="5"/>
  <c r="E2843" i="5" s="1"/>
  <c r="D2844" i="5"/>
  <c r="E2844" i="5" s="1"/>
  <c r="D2845" i="5"/>
  <c r="E2845" i="5" s="1"/>
  <c r="D2846" i="5"/>
  <c r="E2846" i="5" s="1"/>
  <c r="D2847" i="5"/>
  <c r="E2847" i="5" s="1"/>
  <c r="D2848" i="5"/>
  <c r="E2848" i="5" s="1"/>
  <c r="D2849" i="5"/>
  <c r="E2849" i="5" s="1"/>
  <c r="D2850" i="5"/>
  <c r="E2850" i="5" s="1"/>
  <c r="D2851" i="5"/>
  <c r="E2851" i="5" s="1"/>
  <c r="D2852" i="5"/>
  <c r="E2852" i="5" s="1"/>
  <c r="D2853" i="5"/>
  <c r="E2853" i="5" s="1"/>
  <c r="D2855" i="5"/>
  <c r="E2855" i="5" s="1"/>
  <c r="D2861" i="5"/>
  <c r="E2861" i="5" s="1"/>
  <c r="D2864" i="5"/>
  <c r="E2864" i="5" s="1"/>
  <c r="D2865" i="5"/>
  <c r="E2865" i="5" s="1"/>
  <c r="D2866" i="5"/>
  <c r="E2866" i="5" s="1"/>
  <c r="D2867" i="5"/>
  <c r="E2867" i="5" s="1"/>
  <c r="D2868" i="5"/>
  <c r="E2868" i="5" s="1"/>
  <c r="D2869" i="5"/>
  <c r="E2869" i="5" s="1"/>
  <c r="D2870" i="5"/>
  <c r="E2870" i="5" s="1"/>
  <c r="D2871" i="5"/>
  <c r="E2871" i="5" s="1"/>
  <c r="D2872" i="5"/>
  <c r="E2872" i="5" s="1"/>
  <c r="D2873" i="5"/>
  <c r="E2873" i="5" s="1"/>
  <c r="D2874" i="5"/>
  <c r="E2874" i="5" s="1"/>
  <c r="D2875" i="5"/>
  <c r="E2875" i="5" s="1"/>
  <c r="D2876" i="5"/>
  <c r="E2876" i="5" s="1"/>
  <c r="D2877" i="5"/>
  <c r="E2877" i="5" s="1"/>
  <c r="D2878" i="5"/>
  <c r="E2878" i="5" s="1"/>
  <c r="D2879" i="5"/>
  <c r="E2879" i="5" s="1"/>
  <c r="D2880" i="5"/>
  <c r="E2880" i="5" s="1"/>
  <c r="D2881" i="5"/>
  <c r="E2881" i="5" s="1"/>
  <c r="D2882" i="5"/>
  <c r="E2882" i="5" s="1"/>
  <c r="D2883" i="5"/>
  <c r="E2883" i="5" s="1"/>
  <c r="D2884" i="5"/>
  <c r="E2884" i="5" s="1"/>
  <c r="D2885" i="5"/>
  <c r="E2885" i="5" s="1"/>
  <c r="D2886" i="5"/>
  <c r="E2886" i="5" s="1"/>
  <c r="D2887" i="5"/>
  <c r="E2887" i="5" s="1"/>
  <c r="D2888" i="5"/>
  <c r="E2888" i="5" s="1"/>
  <c r="D2889" i="5"/>
  <c r="E2889" i="5" s="1"/>
  <c r="D2890" i="5"/>
  <c r="E2890" i="5" s="1"/>
  <c r="D2891" i="5"/>
  <c r="E2891" i="5" s="1"/>
  <c r="D2892" i="5"/>
  <c r="E2892" i="5" s="1"/>
  <c r="D2894" i="5"/>
  <c r="E2894" i="5" s="1"/>
  <c r="D2907" i="5"/>
  <c r="E2907" i="5" s="1"/>
  <c r="D2908" i="5"/>
  <c r="E2908" i="5" s="1"/>
  <c r="D2909" i="5"/>
  <c r="E2909" i="5" s="1"/>
  <c r="D2910" i="5"/>
  <c r="E2910" i="5" s="1"/>
  <c r="D2911" i="5"/>
  <c r="E2911" i="5" s="1"/>
  <c r="D2912" i="5"/>
  <c r="E2912" i="5" s="1"/>
  <c r="D2913" i="5"/>
  <c r="E2913" i="5" s="1"/>
  <c r="D2914" i="5"/>
  <c r="E2914" i="5" s="1"/>
  <c r="D2915" i="5"/>
  <c r="E2915" i="5" s="1"/>
  <c r="D2916" i="5"/>
  <c r="E2916" i="5" s="1"/>
  <c r="D2917" i="5"/>
  <c r="E2917" i="5" s="1"/>
  <c r="D2918" i="5"/>
  <c r="E2918" i="5" s="1"/>
  <c r="D2928" i="5"/>
  <c r="E2928" i="5" s="1"/>
  <c r="D2929" i="5"/>
  <c r="E2929" i="5" s="1"/>
  <c r="D2930" i="5"/>
  <c r="E2930" i="5" s="1"/>
  <c r="D2931" i="5"/>
  <c r="E2931" i="5" s="1"/>
  <c r="D2947" i="5"/>
  <c r="E2947" i="5" s="1"/>
  <c r="D2948" i="5"/>
  <c r="E2948" i="5" s="1"/>
  <c r="D2949" i="5"/>
  <c r="E2949" i="5" s="1"/>
  <c r="D2950" i="5"/>
  <c r="E2950" i="5" s="1"/>
  <c r="D2951" i="5"/>
  <c r="E2951" i="5" s="1"/>
  <c r="D2952" i="5"/>
  <c r="E2952" i="5" s="1"/>
  <c r="D2959" i="5"/>
  <c r="E2959" i="5" s="1"/>
  <c r="D2960" i="5"/>
  <c r="E2960" i="5" s="1"/>
  <c r="D2961" i="5"/>
  <c r="E2961" i="5" s="1"/>
  <c r="D2962" i="5"/>
  <c r="E2962" i="5" s="1"/>
  <c r="D2963" i="5"/>
  <c r="E2963" i="5" s="1"/>
  <c r="D2964" i="5"/>
  <c r="E2964" i="5" s="1"/>
  <c r="D2965" i="5"/>
  <c r="E2965" i="5" s="1"/>
  <c r="D2966" i="5"/>
  <c r="E2966" i="5" s="1"/>
  <c r="D2967" i="5"/>
  <c r="E2967" i="5" s="1"/>
  <c r="D2968" i="5"/>
  <c r="E2968" i="5" s="1"/>
  <c r="D2969" i="5"/>
  <c r="E2969" i="5" s="1"/>
  <c r="D2970" i="5"/>
  <c r="E2970" i="5" s="1"/>
  <c r="D2971" i="5"/>
  <c r="E2971" i="5" s="1"/>
  <c r="D2972" i="5"/>
  <c r="E2972" i="5" s="1"/>
  <c r="D2973" i="5"/>
  <c r="E2973" i="5" s="1"/>
  <c r="D2974" i="5"/>
  <c r="E2974" i="5" s="1"/>
  <c r="D2975" i="5"/>
  <c r="E2975" i="5" s="1"/>
  <c r="D2976" i="5"/>
  <c r="E2976" i="5" s="1"/>
  <c r="D2977" i="5"/>
  <c r="E2977" i="5" s="1"/>
  <c r="D2978" i="5"/>
  <c r="E2978" i="5" s="1"/>
  <c r="D2979" i="5"/>
  <c r="E2979" i="5" s="1"/>
  <c r="D2980" i="5"/>
  <c r="E2980" i="5" s="1"/>
  <c r="D2981" i="5"/>
  <c r="E2981" i="5" s="1"/>
  <c r="D2982" i="5"/>
  <c r="E2982" i="5" s="1"/>
  <c r="D2983" i="5"/>
  <c r="E2983" i="5" s="1"/>
  <c r="D2984" i="5"/>
  <c r="E2984" i="5" s="1"/>
  <c r="D2985" i="5"/>
  <c r="E2985" i="5" s="1"/>
  <c r="D2986" i="5"/>
  <c r="E2986" i="5" s="1"/>
  <c r="D2987" i="5"/>
  <c r="E2987" i="5" s="1"/>
  <c r="D2988" i="5"/>
  <c r="E2988" i="5" s="1"/>
  <c r="D2989" i="5"/>
  <c r="E2989" i="5" s="1"/>
  <c r="D2990" i="5"/>
  <c r="E2990" i="5" s="1"/>
  <c r="D2991" i="5"/>
  <c r="E2991" i="5" s="1"/>
  <c r="D2992" i="5"/>
  <c r="E2992" i="5" s="1"/>
  <c r="D2993" i="5"/>
  <c r="E2993" i="5" s="1"/>
  <c r="D2994" i="5"/>
  <c r="E2994" i="5" s="1"/>
  <c r="D2995" i="5"/>
  <c r="E2995" i="5" s="1"/>
  <c r="D2996" i="5"/>
  <c r="E2996" i="5" s="1"/>
  <c r="D2997" i="5"/>
  <c r="E2997" i="5" s="1"/>
  <c r="D2998" i="5"/>
  <c r="E2998" i="5" s="1"/>
  <c r="D2999" i="5"/>
  <c r="E2999" i="5" s="1"/>
  <c r="D3000" i="5"/>
  <c r="E3000" i="5" s="1"/>
  <c r="D3007" i="5"/>
  <c r="E3007" i="5" s="1"/>
  <c r="D3009" i="5"/>
  <c r="E3009" i="5" s="1"/>
  <c r="D3012" i="5"/>
  <c r="E3012" i="5" s="1"/>
  <c r="D3013" i="5"/>
  <c r="E3013" i="5" s="1"/>
  <c r="D3014" i="5"/>
  <c r="E3014" i="5" s="1"/>
  <c r="D3015" i="5"/>
  <c r="E3015" i="5" s="1"/>
  <c r="D3016" i="5"/>
  <c r="E3016" i="5" s="1"/>
  <c r="D3019" i="5"/>
  <c r="E3019" i="5" s="1"/>
  <c r="D3020" i="5"/>
  <c r="E3020" i="5" s="1"/>
  <c r="D3021" i="5"/>
  <c r="E3021" i="5" s="1"/>
  <c r="D3022" i="5"/>
  <c r="E3022" i="5" s="1"/>
  <c r="D3023" i="5"/>
  <c r="E3023" i="5" s="1"/>
  <c r="D3027" i="5"/>
  <c r="E3027" i="5" s="1"/>
  <c r="D3032" i="5"/>
  <c r="E3032" i="5" s="1"/>
  <c r="D3033" i="5"/>
  <c r="E3033" i="5" s="1"/>
  <c r="D3034" i="5"/>
  <c r="E3034" i="5" s="1"/>
  <c r="D3035" i="5"/>
  <c r="E3035" i="5" s="1"/>
  <c r="D3036" i="5"/>
  <c r="E3036" i="5" s="1"/>
  <c r="D3037" i="5"/>
  <c r="E3037" i="5" s="1"/>
  <c r="D3038" i="5"/>
  <c r="E3038" i="5" s="1"/>
  <c r="D3039" i="5"/>
  <c r="E3039" i="5" s="1"/>
  <c r="D3040" i="5"/>
  <c r="E3040" i="5" s="1"/>
  <c r="D3041" i="5"/>
  <c r="E3041" i="5" s="1"/>
  <c r="D3042" i="5"/>
  <c r="E3042" i="5" s="1"/>
  <c r="D3043" i="5"/>
  <c r="E3043" i="5" s="1"/>
  <c r="D3044" i="5"/>
  <c r="E3044" i="5" s="1"/>
  <c r="D3045" i="5"/>
  <c r="E3045" i="5" s="1"/>
  <c r="D3046" i="5"/>
  <c r="E3046" i="5" s="1"/>
  <c r="D3047" i="5"/>
  <c r="E3047" i="5" s="1"/>
  <c r="D3048" i="5"/>
  <c r="E3048" i="5" s="1"/>
  <c r="D3049" i="5"/>
  <c r="E3049" i="5" s="1"/>
  <c r="D3050" i="5"/>
  <c r="E3050" i="5" s="1"/>
  <c r="D3051" i="5"/>
  <c r="E3051" i="5" s="1"/>
  <c r="D3052" i="5"/>
  <c r="E3052" i="5" s="1"/>
  <c r="D3053" i="5"/>
  <c r="E3053" i="5" s="1"/>
  <c r="D3054" i="5"/>
  <c r="E3054" i="5" s="1"/>
  <c r="D3055" i="5"/>
  <c r="E3055" i="5" s="1"/>
  <c r="D3056" i="5"/>
  <c r="E3056" i="5" s="1"/>
  <c r="D3057" i="5"/>
  <c r="E3057" i="5" s="1"/>
  <c r="D3058" i="5"/>
  <c r="E3058" i="5" s="1"/>
  <c r="D3059" i="5"/>
  <c r="E3059" i="5" s="1"/>
  <c r="D3060" i="5"/>
  <c r="E3060" i="5" s="1"/>
  <c r="D3061" i="5"/>
  <c r="E3061" i="5" s="1"/>
  <c r="D3062" i="5"/>
  <c r="E3062" i="5" s="1"/>
  <c r="D3063" i="5"/>
  <c r="E3063" i="5" s="1"/>
  <c r="D3064" i="5"/>
  <c r="E3064" i="5" s="1"/>
  <c r="D3065" i="5"/>
  <c r="E3065" i="5" s="1"/>
  <c r="D3066" i="5"/>
  <c r="E3066" i="5" s="1"/>
  <c r="D3067" i="5"/>
  <c r="E3067" i="5" s="1"/>
  <c r="D3068" i="5"/>
  <c r="E3068" i="5" s="1"/>
  <c r="D3069" i="5"/>
  <c r="E3069" i="5" s="1"/>
  <c r="D3070" i="5"/>
  <c r="E3070" i="5" s="1"/>
  <c r="D3071" i="5"/>
  <c r="E3071" i="5" s="1"/>
  <c r="D3072" i="5"/>
  <c r="E3072" i="5" s="1"/>
  <c r="D3073" i="5"/>
  <c r="E3073" i="5" s="1"/>
  <c r="D3074" i="5"/>
  <c r="E3074" i="5" s="1"/>
  <c r="D3075" i="5"/>
  <c r="E3075" i="5" s="1"/>
  <c r="D3076" i="5"/>
  <c r="E3076" i="5" s="1"/>
  <c r="D3077" i="5"/>
  <c r="E3077" i="5" s="1"/>
  <c r="D3078" i="5"/>
  <c r="E3078" i="5" s="1"/>
  <c r="D3079" i="5"/>
  <c r="E3079" i="5" s="1"/>
  <c r="D3080" i="5"/>
  <c r="E3080" i="5" s="1"/>
  <c r="D3081" i="5"/>
  <c r="E3081" i="5" s="1"/>
  <c r="D3082" i="5"/>
  <c r="E3082" i="5" s="1"/>
  <c r="D3083" i="5"/>
  <c r="E3083" i="5" s="1"/>
  <c r="D3084" i="5"/>
  <c r="E3084" i="5" s="1"/>
  <c r="D3085" i="5"/>
  <c r="E3085" i="5" s="1"/>
  <c r="D3086" i="5"/>
  <c r="E3086" i="5" s="1"/>
  <c r="D3087" i="5"/>
  <c r="E3087" i="5" s="1"/>
  <c r="D3088" i="5"/>
  <c r="E3088" i="5" s="1"/>
  <c r="D3089" i="5"/>
  <c r="E3089" i="5" s="1"/>
  <c r="D3090" i="5"/>
  <c r="E3090" i="5" s="1"/>
  <c r="D3091" i="5"/>
  <c r="E3091" i="5" s="1"/>
  <c r="D3092" i="5"/>
  <c r="E3092" i="5" s="1"/>
  <c r="D3093" i="5"/>
  <c r="E3093" i="5" s="1"/>
  <c r="D3094" i="5"/>
  <c r="E3094" i="5" s="1"/>
  <c r="D3095" i="5"/>
  <c r="E3095" i="5" s="1"/>
  <c r="D3096" i="5"/>
  <c r="E3096" i="5" s="1"/>
  <c r="D3097" i="5"/>
  <c r="E3097" i="5" s="1"/>
  <c r="D3098" i="5"/>
  <c r="E3098" i="5" s="1"/>
  <c r="D3099" i="5"/>
  <c r="E3099" i="5" s="1"/>
  <c r="D3100" i="5"/>
  <c r="E3100" i="5" s="1"/>
  <c r="D3101" i="5"/>
  <c r="E3101" i="5" s="1"/>
  <c r="D3102" i="5"/>
  <c r="E3102" i="5" s="1"/>
  <c r="D3103" i="5"/>
  <c r="E3103" i="5" s="1"/>
  <c r="D3104" i="5"/>
  <c r="E3104" i="5" s="1"/>
  <c r="D3105" i="5"/>
  <c r="E3105" i="5" s="1"/>
  <c r="D3106" i="5"/>
  <c r="E3106" i="5" s="1"/>
  <c r="E3108" i="5"/>
  <c r="D3109" i="5"/>
  <c r="E3109" i="5" s="1"/>
  <c r="D3110" i="5"/>
  <c r="E3110" i="5" s="1"/>
  <c r="D3111" i="5"/>
  <c r="E3111" i="5" s="1"/>
  <c r="D3112" i="5"/>
  <c r="E3112" i="5" s="1"/>
  <c r="D3113" i="5"/>
  <c r="E3113" i="5" s="1"/>
  <c r="D3114" i="5"/>
  <c r="E3114" i="5" s="1"/>
  <c r="D3115" i="5"/>
  <c r="E3115" i="5" s="1"/>
  <c r="D3117" i="5"/>
  <c r="E3117" i="5" s="1"/>
  <c r="D3118" i="5"/>
  <c r="E3118" i="5" s="1"/>
  <c r="D3119" i="5"/>
  <c r="E3119" i="5" s="1"/>
  <c r="D3120" i="5"/>
  <c r="E3120" i="5" s="1"/>
  <c r="D3121" i="5"/>
  <c r="E3121" i="5" s="1"/>
  <c r="D3122" i="5"/>
  <c r="E3122" i="5" s="1"/>
  <c r="D3123" i="5"/>
  <c r="E3123" i="5" s="1"/>
  <c r="D3124" i="5"/>
  <c r="E3124" i="5" s="1"/>
  <c r="D3125" i="5"/>
  <c r="E3125" i="5" s="1"/>
  <c r="D3126" i="5"/>
  <c r="E3126" i="5" s="1"/>
  <c r="D3127" i="5"/>
  <c r="E3127" i="5" s="1"/>
  <c r="D3128" i="5"/>
  <c r="E3128" i="5" s="1"/>
  <c r="D3129" i="5"/>
  <c r="E3129" i="5" s="1"/>
  <c r="D3130" i="5"/>
  <c r="E3130" i="5" s="1"/>
  <c r="D3131" i="5"/>
  <c r="E3131" i="5" s="1"/>
  <c r="D3132" i="5"/>
  <c r="E3132" i="5" s="1"/>
  <c r="D3133" i="5"/>
  <c r="E3133" i="5" s="1"/>
  <c r="D3134" i="5"/>
  <c r="E3134" i="5" s="1"/>
  <c r="D3135" i="5"/>
  <c r="E3135" i="5" s="1"/>
  <c r="D3136" i="5"/>
  <c r="E3136" i="5" s="1"/>
  <c r="D3137" i="5"/>
  <c r="E3137" i="5" s="1"/>
  <c r="D3138" i="5"/>
  <c r="E3138" i="5" s="1"/>
  <c r="D3139" i="5"/>
  <c r="E3139" i="5" s="1"/>
  <c r="D3140" i="5"/>
  <c r="E3140" i="5" s="1"/>
  <c r="D3141" i="5"/>
  <c r="E3141" i="5" s="1"/>
  <c r="D3142" i="5"/>
  <c r="E3142" i="5" s="1"/>
  <c r="D3143" i="5"/>
  <c r="E3143" i="5" s="1"/>
  <c r="D3144" i="5"/>
  <c r="E3144" i="5" s="1"/>
  <c r="D3145" i="5"/>
  <c r="E3145" i="5" s="1"/>
  <c r="D3146" i="5"/>
  <c r="E3146" i="5" s="1"/>
  <c r="D3147" i="5"/>
  <c r="E3147" i="5" s="1"/>
  <c r="D3148" i="5"/>
  <c r="E3148" i="5" s="1"/>
  <c r="D3149" i="5"/>
  <c r="E3149" i="5" s="1"/>
  <c r="D3150" i="5"/>
  <c r="E3150" i="5" s="1"/>
  <c r="D3151" i="5"/>
  <c r="E3151" i="5"/>
  <c r="D3152" i="5"/>
  <c r="E3152" i="5"/>
  <c r="D3153" i="5"/>
  <c r="E3153" i="5"/>
  <c r="D3154" i="5"/>
  <c r="E3154" i="5"/>
  <c r="D3155" i="5"/>
  <c r="E3155" i="5"/>
  <c r="D3156" i="5"/>
  <c r="E3156" i="5"/>
  <c r="D3157" i="5"/>
  <c r="E3157" i="5"/>
  <c r="D3158" i="5"/>
  <c r="E3158" i="5"/>
  <c r="D3159" i="5"/>
  <c r="E3159" i="5"/>
  <c r="D3160" i="5"/>
  <c r="E3160" i="5"/>
  <c r="D3161" i="5"/>
  <c r="E3161" i="5"/>
  <c r="D3162" i="5"/>
  <c r="E3162" i="5"/>
  <c r="D3163" i="5"/>
  <c r="E3163" i="5"/>
  <c r="D3164" i="5"/>
  <c r="E3164" i="5"/>
  <c r="D3165" i="5"/>
  <c r="E3165" i="5"/>
  <c r="D3166" i="5"/>
  <c r="E3166" i="5"/>
  <c r="D3167" i="5"/>
  <c r="E3167" i="5"/>
  <c r="D3168" i="5"/>
  <c r="E3168" i="5"/>
  <c r="D3169" i="5"/>
  <c r="E3169" i="5"/>
  <c r="D3170" i="5"/>
  <c r="E3170" i="5"/>
  <c r="D3186" i="5"/>
  <c r="E3186" i="5"/>
  <c r="D3187" i="5"/>
  <c r="E3187" i="5"/>
  <c r="D3188" i="5"/>
  <c r="E3188" i="5"/>
  <c r="D3189" i="5"/>
  <c r="E3189" i="5"/>
  <c r="D3190" i="5"/>
  <c r="E3190" i="5"/>
  <c r="D3191" i="5"/>
  <c r="E3191" i="5"/>
  <c r="D3192" i="5"/>
  <c r="E3192" i="5"/>
  <c r="D3193" i="5"/>
  <c r="E3193" i="5"/>
  <c r="D3194" i="5"/>
  <c r="E3194" i="5"/>
  <c r="D3195" i="5"/>
  <c r="E3195" i="5"/>
  <c r="D3196" i="5"/>
  <c r="E3196" i="5"/>
  <c r="D3209" i="5"/>
  <c r="E3209" i="5"/>
  <c r="D3210" i="5"/>
  <c r="E3210" i="5"/>
  <c r="D3211" i="5"/>
  <c r="E3211" i="5"/>
  <c r="D3212" i="5"/>
  <c r="E3212" i="5"/>
  <c r="D3213" i="5"/>
  <c r="E3213" i="5"/>
  <c r="D3214" i="5"/>
  <c r="E3214" i="5"/>
  <c r="D3215" i="5"/>
  <c r="E3215" i="5"/>
  <c r="D3216" i="5"/>
  <c r="E3216" i="5"/>
  <c r="D3217" i="5"/>
  <c r="E3217" i="5"/>
  <c r="D3218" i="5"/>
  <c r="E3218" i="5"/>
  <c r="E3225" i="5"/>
  <c r="E3226" i="5"/>
  <c r="E3227" i="5"/>
  <c r="E3228" i="5"/>
  <c r="E3229" i="5"/>
  <c r="E3230" i="5"/>
  <c r="D3231" i="5"/>
  <c r="E3231" i="5"/>
  <c r="D3232" i="5"/>
  <c r="E3232" i="5"/>
  <c r="D3233" i="5"/>
  <c r="E3233" i="5"/>
  <c r="D3234" i="5"/>
  <c r="E3234" i="5"/>
  <c r="D3235" i="5"/>
  <c r="E3235" i="5"/>
  <c r="D3236" i="5"/>
  <c r="E3236" i="5"/>
  <c r="D3237" i="5"/>
  <c r="E3237" i="5"/>
  <c r="D3238" i="5"/>
  <c r="E3238" i="5"/>
  <c r="D3239" i="5"/>
  <c r="E3239" i="5"/>
  <c r="D3240" i="5"/>
  <c r="E3240" i="5"/>
  <c r="D3247" i="5"/>
  <c r="E3247" i="5"/>
  <c r="D3248" i="5"/>
  <c r="E3248" i="5"/>
  <c r="D3249" i="5"/>
  <c r="E3249" i="5"/>
  <c r="D3250" i="5"/>
  <c r="E3250" i="5"/>
  <c r="D3251" i="5"/>
  <c r="E3251" i="5"/>
  <c r="D3252" i="5"/>
  <c r="E3252" i="5"/>
  <c r="D3253" i="5"/>
  <c r="E3253" i="5"/>
  <c r="D3254" i="5"/>
  <c r="E3254" i="5"/>
  <c r="D3255" i="5"/>
  <c r="E3255" i="5"/>
  <c r="D3256" i="5"/>
  <c r="E3256" i="5"/>
  <c r="D3257" i="5"/>
  <c r="E3257" i="5"/>
  <c r="D3258" i="5"/>
  <c r="E3258" i="5"/>
  <c r="D3259" i="5"/>
  <c r="E3259" i="5"/>
  <c r="D3260" i="5"/>
  <c r="E3260" i="5"/>
  <c r="D3261" i="5"/>
  <c r="E3261" i="5"/>
  <c r="D3270" i="5"/>
  <c r="E3270" i="5"/>
  <c r="D3271" i="5"/>
  <c r="E3271" i="5"/>
  <c r="D3272" i="5"/>
  <c r="E3272" i="5"/>
  <c r="D3273" i="5"/>
  <c r="E3273" i="5"/>
  <c r="D3274" i="5"/>
  <c r="E3274" i="5"/>
  <c r="D3275" i="5"/>
  <c r="E3275" i="5"/>
  <c r="D3276" i="5"/>
  <c r="E3276" i="5"/>
  <c r="D3277" i="5"/>
  <c r="E3277" i="5"/>
  <c r="D3278" i="5"/>
  <c r="E3278" i="5"/>
  <c r="D3279" i="5"/>
  <c r="E3279" i="5"/>
  <c r="D3280" i="5"/>
  <c r="E3280" i="5"/>
  <c r="D3281" i="5"/>
  <c r="E3281" i="5"/>
  <c r="D3282" i="5"/>
  <c r="E3282" i="5"/>
  <c r="D3283" i="5"/>
  <c r="E3283" i="5"/>
  <c r="D3284" i="5"/>
  <c r="E3284" i="5"/>
  <c r="D3285" i="5"/>
  <c r="E3285" i="5"/>
  <c r="D3286" i="5"/>
  <c r="E3286" i="5"/>
  <c r="D3287" i="5"/>
  <c r="E3287" i="5"/>
  <c r="D3288" i="5"/>
  <c r="E3288" i="5"/>
  <c r="D3289" i="5"/>
  <c r="E3289" i="5"/>
  <c r="D3290" i="5"/>
  <c r="E3290" i="5"/>
  <c r="D3291" i="5"/>
  <c r="E3291" i="5"/>
  <c r="D3292" i="5"/>
  <c r="E3292" i="5"/>
  <c r="D3293" i="5"/>
  <c r="E3293" i="5"/>
  <c r="D3294" i="5"/>
  <c r="E3294" i="5"/>
  <c r="D3295" i="5"/>
  <c r="E3295" i="5"/>
  <c r="D3296" i="5"/>
  <c r="E3296" i="5"/>
  <c r="D3297" i="5"/>
  <c r="E3297" i="5"/>
  <c r="D3298" i="5"/>
  <c r="E3298" i="5"/>
  <c r="D3299" i="5"/>
  <c r="E3299" i="5"/>
  <c r="D3300" i="5"/>
  <c r="E3300" i="5"/>
  <c r="D3301" i="5"/>
  <c r="E3301" i="5"/>
  <c r="D3302" i="5"/>
  <c r="E3302" i="5"/>
  <c r="D3303" i="5"/>
  <c r="E3303" i="5"/>
  <c r="D3304" i="5"/>
  <c r="E3304" i="5"/>
  <c r="D3305" i="5"/>
  <c r="E3305" i="5"/>
  <c r="D3306" i="5"/>
  <c r="E3306" i="5"/>
  <c r="D3307" i="5"/>
  <c r="E3307" i="5"/>
  <c r="D3308" i="5"/>
  <c r="E3308" i="5"/>
  <c r="D3309" i="5"/>
  <c r="E3309" i="5"/>
  <c r="D3310" i="5"/>
  <c r="E3310" i="5"/>
  <c r="D3311" i="5"/>
  <c r="E3311" i="5"/>
  <c r="D3324" i="5"/>
  <c r="E3324" i="5"/>
  <c r="D3325" i="5"/>
  <c r="E3325" i="5"/>
  <c r="D3328" i="5"/>
  <c r="E3328" i="5"/>
  <c r="D3329" i="5"/>
  <c r="E3329" i="5"/>
  <c r="D3330" i="5"/>
  <c r="E3330" i="5"/>
  <c r="D3331" i="5"/>
  <c r="E3331" i="5"/>
  <c r="D3332" i="5"/>
  <c r="E3332" i="5"/>
  <c r="D3339" i="5"/>
  <c r="E3339" i="5"/>
  <c r="D3340" i="5"/>
  <c r="E3340" i="5"/>
  <c r="D3341" i="5"/>
  <c r="E3341" i="5"/>
  <c r="D3342" i="5"/>
  <c r="E3342" i="5"/>
  <c r="D3343" i="5"/>
  <c r="E3343" i="5"/>
  <c r="D3344" i="5"/>
  <c r="E3344" i="5"/>
  <c r="D3345" i="5"/>
  <c r="E3345" i="5"/>
  <c r="D3346" i="5"/>
  <c r="E3346" i="5"/>
  <c r="D3347" i="5"/>
  <c r="E3347" i="5"/>
  <c r="D3348" i="5"/>
  <c r="E3348" i="5"/>
  <c r="D3349" i="5"/>
  <c r="E3349" i="5"/>
  <c r="D3350" i="5"/>
  <c r="E3350" i="5"/>
  <c r="D3353" i="5"/>
  <c r="E3353" i="5"/>
  <c r="D3356" i="5"/>
  <c r="E3356" i="5"/>
  <c r="D3358" i="5"/>
  <c r="E3358" i="5"/>
  <c r="D3359" i="5"/>
  <c r="E3359" i="5"/>
  <c r="D3361" i="5"/>
  <c r="E3361" i="5"/>
  <c r="D3362" i="5"/>
  <c r="E3362" i="5"/>
  <c r="D3364" i="5"/>
  <c r="E3364" i="5"/>
  <c r="D3366" i="5"/>
  <c r="E3366" i="5"/>
  <c r="D3367" i="5"/>
  <c r="E3367" i="5"/>
  <c r="D3369" i="5"/>
  <c r="E3369" i="5"/>
  <c r="D3370" i="5"/>
  <c r="E3370" i="5"/>
  <c r="D3372" i="5"/>
  <c r="E3372" i="5"/>
  <c r="D3374" i="5"/>
  <c r="E3374" i="5"/>
  <c r="D3375" i="5"/>
  <c r="E3375" i="5"/>
  <c r="D3376" i="5"/>
  <c r="E3376" i="5"/>
  <c r="D3377" i="5"/>
  <c r="E3377" i="5"/>
  <c r="D3378" i="5"/>
  <c r="E3378" i="5"/>
  <c r="D3379" i="5"/>
  <c r="E3379" i="5"/>
  <c r="D3380" i="5"/>
  <c r="E3380" i="5"/>
  <c r="D3382" i="5"/>
  <c r="E3382" i="5"/>
  <c r="D3383" i="5"/>
  <c r="E3383" i="5"/>
  <c r="D3384" i="5"/>
  <c r="E3384" i="5"/>
  <c r="D3385" i="5"/>
  <c r="E3385" i="5"/>
  <c r="D3386" i="5"/>
  <c r="E3386" i="5"/>
  <c r="D3387" i="5"/>
  <c r="E3387" i="5"/>
  <c r="D3388" i="5"/>
  <c r="E3388" i="5"/>
  <c r="D3389" i="5"/>
  <c r="E3389" i="5"/>
  <c r="D3390" i="5"/>
  <c r="E3390" i="5"/>
  <c r="D3391" i="5"/>
  <c r="E3391" i="5"/>
  <c r="D3401" i="5"/>
  <c r="E3401" i="5"/>
  <c r="D3402" i="5"/>
  <c r="E3402" i="5"/>
  <c r="D3403" i="5"/>
  <c r="E3403" i="5"/>
  <c r="D3404" i="5"/>
  <c r="E3404" i="5"/>
  <c r="D3406" i="5"/>
  <c r="E3406" i="5"/>
  <c r="D3407" i="5"/>
  <c r="E3407" i="5"/>
  <c r="D3408" i="5"/>
  <c r="E3408" i="5"/>
  <c r="D3409" i="5"/>
  <c r="E3409" i="5"/>
  <c r="D3410" i="5"/>
  <c r="E3410" i="5"/>
  <c r="D3411" i="5"/>
  <c r="E3411" i="5"/>
  <c r="D3412" i="5"/>
  <c r="E3412" i="5"/>
  <c r="D3413" i="5"/>
  <c r="E3413" i="5"/>
  <c r="D3414" i="5"/>
  <c r="E3414" i="5"/>
  <c r="D3415" i="5"/>
  <c r="E3415" i="5"/>
  <c r="D3416" i="5"/>
  <c r="E3416" i="5"/>
  <c r="D3417" i="5"/>
  <c r="E3417" i="5"/>
  <c r="D3418" i="5"/>
  <c r="E3418" i="5"/>
  <c r="D3419" i="5"/>
  <c r="E3419" i="5"/>
  <c r="D3420" i="5"/>
  <c r="E3420" i="5"/>
  <c r="D3421" i="5"/>
  <c r="E3421" i="5"/>
  <c r="D3422" i="5"/>
  <c r="E3422" i="5"/>
  <c r="D3423" i="5"/>
  <c r="E3423" i="5"/>
  <c r="D3424" i="5"/>
  <c r="E3424" i="5"/>
  <c r="D3425" i="5"/>
  <c r="E3425" i="5"/>
  <c r="D3426" i="5"/>
  <c r="E3426" i="5"/>
  <c r="D3427" i="5"/>
  <c r="E3427" i="5"/>
  <c r="D3435" i="5"/>
  <c r="E3435" i="5"/>
  <c r="D3437" i="5"/>
  <c r="E3437" i="5"/>
  <c r="D3440" i="5"/>
  <c r="E3440" i="5"/>
  <c r="D3441" i="5"/>
  <c r="E3441" i="5"/>
  <c r="D3442" i="5"/>
  <c r="E3442" i="5"/>
  <c r="D3443" i="5"/>
  <c r="E3443" i="5"/>
  <c r="D3444" i="5"/>
  <c r="E3444" i="5"/>
  <c r="D3445" i="5"/>
  <c r="E3445" i="5"/>
  <c r="D3446" i="5"/>
  <c r="E3446" i="5"/>
  <c r="D3447" i="5"/>
  <c r="E3447" i="5"/>
  <c r="D3448" i="5"/>
  <c r="E3448" i="5"/>
  <c r="D3449" i="5"/>
  <c r="E3449" i="5"/>
  <c r="D3450" i="5"/>
  <c r="E3450" i="5"/>
  <c r="D3451" i="5"/>
  <c r="E3451" i="5"/>
  <c r="D3452" i="5"/>
  <c r="E3452" i="5"/>
  <c r="D3453" i="5"/>
  <c r="E3453" i="5"/>
  <c r="D3454" i="5"/>
  <c r="E3454" i="5"/>
  <c r="D3455" i="5"/>
  <c r="E3455" i="5"/>
  <c r="D3456" i="5"/>
  <c r="E3456" i="5"/>
  <c r="D3457" i="5"/>
  <c r="E3457" i="5"/>
  <c r="D3458" i="5"/>
  <c r="E3458" i="5"/>
  <c r="D3459" i="5"/>
  <c r="E3459" i="5"/>
  <c r="D3460" i="5"/>
  <c r="E3460" i="5"/>
  <c r="D3461" i="5"/>
  <c r="E3461" i="5"/>
  <c r="D3462" i="5"/>
  <c r="E3462" i="5"/>
  <c r="D3463" i="5"/>
  <c r="E3463" i="5"/>
  <c r="D3464" i="5"/>
  <c r="E3464" i="5"/>
  <c r="D3466" i="5"/>
  <c r="E3466" i="5"/>
  <c r="D3467" i="5"/>
  <c r="E3467" i="5"/>
  <c r="D3468" i="5"/>
  <c r="E3468" i="5"/>
  <c r="D3469" i="5"/>
  <c r="E3469" i="5"/>
  <c r="D3470" i="5"/>
  <c r="E3470" i="5"/>
  <c r="D3471" i="5"/>
  <c r="E3471" i="5"/>
  <c r="D3472" i="5"/>
  <c r="E3472" i="5"/>
  <c r="D3473" i="5"/>
  <c r="E3473" i="5"/>
  <c r="D3474" i="5"/>
  <c r="E3474" i="5"/>
  <c r="D3475" i="5"/>
  <c r="E3475" i="5"/>
  <c r="D3481" i="5"/>
  <c r="E3481" i="5"/>
  <c r="D3482" i="5"/>
  <c r="E3482" i="5"/>
  <c r="D3483" i="5"/>
  <c r="E3483" i="5"/>
  <c r="D3484" i="5"/>
  <c r="E3484" i="5"/>
  <c r="D3485" i="5"/>
  <c r="E3485" i="5"/>
  <c r="D3486" i="5"/>
  <c r="E3486" i="5"/>
  <c r="D3487" i="5"/>
  <c r="E3487" i="5"/>
  <c r="D3488" i="5"/>
  <c r="E3488" i="5"/>
  <c r="D3489" i="5"/>
  <c r="E3489" i="5"/>
  <c r="D3490" i="5"/>
  <c r="E3490" i="5"/>
  <c r="D3491" i="5"/>
  <c r="E3491" i="5"/>
  <c r="D3493" i="5"/>
  <c r="E3493" i="5"/>
  <c r="D3499" i="5"/>
  <c r="E3499" i="5"/>
  <c r="D3500" i="5"/>
  <c r="E3500" i="5"/>
  <c r="D3501" i="5"/>
  <c r="E3501" i="5"/>
  <c r="D3502" i="5"/>
  <c r="E3502" i="5"/>
  <c r="D3503" i="5"/>
  <c r="E3503" i="5"/>
  <c r="D3504" i="5"/>
  <c r="E3504" i="5"/>
  <c r="D3505" i="5"/>
  <c r="E3505" i="5"/>
  <c r="D3506" i="5"/>
  <c r="E3506" i="5"/>
  <c r="D3509" i="5"/>
  <c r="E3509" i="5"/>
  <c r="D3510" i="5"/>
  <c r="E3510" i="5"/>
  <c r="D3538" i="5"/>
  <c r="E3538" i="5"/>
  <c r="D3539" i="5"/>
  <c r="E3539" i="5"/>
  <c r="D3540" i="5"/>
  <c r="E3540" i="5"/>
  <c r="D3541" i="5"/>
  <c r="E3541" i="5"/>
  <c r="D3542" i="5"/>
  <c r="E3542" i="5"/>
  <c r="D3543" i="5"/>
  <c r="E3543" i="5"/>
  <c r="D3544" i="5"/>
  <c r="E3544" i="5"/>
  <c r="D3545" i="5"/>
  <c r="E3545" i="5"/>
  <c r="D3546" i="5"/>
  <c r="E3546" i="5"/>
  <c r="D3547" i="5"/>
  <c r="E3547" i="5"/>
  <c r="D3548" i="5"/>
  <c r="E3548" i="5"/>
  <c r="D3549" i="5"/>
  <c r="E3549" i="5"/>
  <c r="D3550" i="5"/>
  <c r="E3550" i="5"/>
  <c r="D3551" i="5"/>
  <c r="E3551" i="5"/>
  <c r="D3552" i="5"/>
  <c r="E3552" i="5"/>
  <c r="D3553" i="5"/>
  <c r="E3553" i="5"/>
  <c r="D3554" i="5"/>
  <c r="E3554" i="5"/>
  <c r="D3555" i="5"/>
  <c r="E3555" i="5"/>
  <c r="D3556" i="5"/>
  <c r="E3556" i="5"/>
  <c r="D3557" i="5"/>
  <c r="E3557" i="5"/>
  <c r="D3558" i="5"/>
  <c r="E3558" i="5"/>
  <c r="D3559" i="5"/>
  <c r="E3559" i="5"/>
  <c r="D3560" i="5"/>
  <c r="E3560" i="5"/>
  <c r="D3561" i="5"/>
  <c r="E3561" i="5"/>
  <c r="D3562" i="5"/>
  <c r="E3562" i="5"/>
  <c r="D3569" i="5"/>
  <c r="E3569" i="5"/>
  <c r="D3576" i="5"/>
  <c r="E3576" i="5"/>
  <c r="D3583" i="5"/>
  <c r="E3583" i="5"/>
  <c r="D3590" i="5"/>
  <c r="E3590" i="5"/>
  <c r="D3597" i="5"/>
  <c r="E3597" i="5"/>
  <c r="D3605" i="5"/>
  <c r="E3605" i="5"/>
  <c r="D3607" i="5"/>
  <c r="E3607" i="5"/>
  <c r="D3608" i="5"/>
  <c r="E3608" i="5"/>
  <c r="D3609" i="5"/>
  <c r="E3609" i="5"/>
  <c r="D3610" i="5"/>
  <c r="E3610" i="5"/>
  <c r="D3611" i="5"/>
  <c r="E3611" i="5"/>
  <c r="D3612" i="5"/>
  <c r="E3612" i="5"/>
  <c r="D3613" i="5"/>
  <c r="E3613" i="5"/>
  <c r="D3623" i="5"/>
  <c r="E3623" i="5"/>
  <c r="D3625" i="5"/>
  <c r="E3625" i="5"/>
  <c r="D3626" i="5"/>
  <c r="E3626" i="5"/>
  <c r="D3636" i="5"/>
  <c r="E3636" i="5"/>
  <c r="D3637" i="5"/>
  <c r="E3637" i="5"/>
  <c r="D3638" i="5"/>
  <c r="E3638" i="5"/>
  <c r="D3639" i="5"/>
  <c r="E3639" i="5"/>
  <c r="D3640" i="5"/>
  <c r="E3640" i="5"/>
  <c r="D3641" i="5"/>
  <c r="E3641" i="5"/>
  <c r="D3642" i="5"/>
  <c r="E3642" i="5"/>
  <c r="D3643" i="5"/>
  <c r="E3643" i="5"/>
  <c r="D3646" i="5"/>
  <c r="E3646" i="5"/>
  <c r="D3647" i="5"/>
  <c r="E3647" i="5"/>
  <c r="D3650" i="5"/>
  <c r="E3650" i="5"/>
  <c r="D3651" i="5"/>
  <c r="E3651" i="5"/>
  <c r="D3652" i="5"/>
  <c r="E3652" i="5"/>
  <c r="D3653" i="5"/>
  <c r="E3653" i="5"/>
  <c r="D3654" i="5"/>
  <c r="E3654" i="5"/>
  <c r="D3655" i="5"/>
  <c r="E3655" i="5"/>
  <c r="D3656" i="5"/>
  <c r="E3656" i="5"/>
  <c r="D3657" i="5"/>
  <c r="E3657" i="5"/>
  <c r="D3658" i="5"/>
  <c r="E3658" i="5"/>
  <c r="D3659" i="5"/>
  <c r="E3659" i="5"/>
  <c r="D3660" i="5"/>
  <c r="E3660" i="5"/>
  <c r="D3661" i="5"/>
  <c r="E3661" i="5"/>
  <c r="D3662" i="5"/>
  <c r="E3662" i="5"/>
  <c r="E3665" i="5"/>
  <c r="D3666" i="5"/>
  <c r="E3666" i="5" s="1"/>
  <c r="D3677" i="5"/>
  <c r="E3677" i="5" s="1"/>
  <c r="D3678" i="5"/>
  <c r="E3678" i="5" s="1"/>
  <c r="D3679" i="5"/>
  <c r="E3679" i="5" s="1"/>
  <c r="D3680" i="5"/>
  <c r="E3680" i="5" s="1"/>
  <c r="D3681" i="5"/>
  <c r="E3681" i="5" s="1"/>
  <c r="D3682" i="5"/>
  <c r="E3682" i="5" s="1"/>
  <c r="D3683" i="5"/>
  <c r="E3683" i="5" s="1"/>
  <c r="D3684" i="5"/>
  <c r="E3684" i="5" s="1"/>
  <c r="D3685" i="5"/>
  <c r="E3685" i="5" s="1"/>
  <c r="D3686" i="5"/>
  <c r="E3686" i="5" s="1"/>
  <c r="D3687" i="5"/>
  <c r="E3687" i="5" s="1"/>
  <c r="D3688" i="5"/>
  <c r="E3688" i="5" s="1"/>
  <c r="D3689" i="5"/>
  <c r="E3689" i="5" s="1"/>
  <c r="D3690" i="5"/>
  <c r="E3690" i="5" s="1"/>
  <c r="D3691" i="5"/>
  <c r="E3691" i="5" s="1"/>
  <c r="D3692" i="5"/>
  <c r="E3692" i="5" s="1"/>
  <c r="D3693" i="5"/>
  <c r="E3693" i="5" s="1"/>
  <c r="D3694" i="5"/>
  <c r="E3694" i="5" s="1"/>
  <c r="D3695" i="5"/>
  <c r="E3695" i="5" s="1"/>
  <c r="D3696" i="5"/>
  <c r="E3696" i="5" s="1"/>
  <c r="D3697" i="5"/>
  <c r="E3697" i="5" s="1"/>
  <c r="D3698" i="5"/>
  <c r="E3698" i="5" s="1"/>
  <c r="D3699" i="5"/>
  <c r="E3699" i="5" s="1"/>
  <c r="D3700" i="5"/>
  <c r="E3700" i="5" s="1"/>
  <c r="D3701" i="5"/>
  <c r="E3701" i="5" s="1"/>
  <c r="D3702" i="5"/>
  <c r="E3702" i="5" s="1"/>
  <c r="D3703" i="5"/>
  <c r="E3703" i="5" s="1"/>
  <c r="D3704" i="5"/>
  <c r="E3704" i="5" s="1"/>
  <c r="D3705" i="5"/>
  <c r="E3705" i="5" s="1"/>
  <c r="D3706" i="5"/>
  <c r="E3706" i="5" s="1"/>
  <c r="D3707" i="5"/>
  <c r="E3707" i="5" s="1"/>
  <c r="D3708" i="5"/>
  <c r="E3708" i="5" s="1"/>
  <c r="D3709" i="5"/>
  <c r="E3709" i="5" s="1"/>
  <c r="D3710" i="5"/>
  <c r="E3710" i="5" s="1"/>
  <c r="D3711" i="5"/>
  <c r="E3711" i="5" s="1"/>
  <c r="D3712" i="5"/>
  <c r="E3712" i="5" s="1"/>
  <c r="D3713" i="5"/>
  <c r="E3713" i="5" s="1"/>
  <c r="D3714" i="5"/>
  <c r="E3714" i="5" s="1"/>
  <c r="D3715" i="5"/>
  <c r="E3715" i="5" s="1"/>
  <c r="D3716" i="5"/>
  <c r="E3716" i="5" s="1"/>
  <c r="D3717" i="5"/>
  <c r="E3717" i="5" s="1"/>
  <c r="D3718" i="5"/>
  <c r="E3718" i="5" s="1"/>
  <c r="D3719" i="5"/>
  <c r="E3719" i="5" s="1"/>
  <c r="D3720" i="5"/>
  <c r="E3720" i="5" s="1"/>
  <c r="D3721" i="5"/>
  <c r="E3721" i="5" s="1"/>
  <c r="D3722" i="5"/>
  <c r="E3722" i="5" s="1"/>
  <c r="D3723" i="5"/>
  <c r="E3723" i="5" s="1"/>
  <c r="D3724" i="5"/>
  <c r="E3724" i="5" s="1"/>
  <c r="D3725" i="5"/>
  <c r="E3725" i="5" s="1"/>
  <c r="D3726" i="5"/>
  <c r="E3726" i="5" s="1"/>
  <c r="D3727" i="5"/>
  <c r="E3727" i="5" s="1"/>
  <c r="D3728" i="5"/>
  <c r="E3728" i="5" s="1"/>
  <c r="D3729" i="5"/>
  <c r="E3729" i="5" s="1"/>
  <c r="D3730" i="5"/>
  <c r="E3730" i="5" s="1"/>
  <c r="D3731" i="5"/>
  <c r="E3731" i="5" s="1"/>
  <c r="D3732" i="5"/>
  <c r="E3732" i="5" s="1"/>
  <c r="D3733" i="5"/>
  <c r="E3733" i="5" s="1"/>
  <c r="D3734" i="5"/>
  <c r="E3734" i="5" s="1"/>
  <c r="D3735" i="5"/>
  <c r="E3735" i="5" s="1"/>
  <c r="D3736" i="5"/>
  <c r="E3736" i="5" s="1"/>
  <c r="D3737" i="5"/>
  <c r="E3737" i="5" s="1"/>
  <c r="D3738" i="5"/>
  <c r="E3738" i="5" s="1"/>
  <c r="D3739" i="5"/>
  <c r="E3739" i="5" s="1"/>
  <c r="D3740" i="5"/>
  <c r="E3740" i="5" s="1"/>
  <c r="D3741" i="5"/>
  <c r="E3741" i="5" s="1"/>
  <c r="D3742" i="5"/>
  <c r="E3742" i="5" s="1"/>
  <c r="D3743" i="5"/>
  <c r="E3743" i="5" s="1"/>
  <c r="D3744" i="5"/>
  <c r="E3744" i="5" s="1"/>
  <c r="D3745" i="5"/>
  <c r="E3745" i="5" s="1"/>
  <c r="D3746" i="5"/>
  <c r="E3746" i="5" s="1"/>
  <c r="D3747" i="5"/>
  <c r="E3747" i="5" s="1"/>
  <c r="D3748" i="5"/>
  <c r="E3748" i="5" s="1"/>
  <c r="D3749" i="5"/>
  <c r="E3749" i="5" s="1"/>
  <c r="D3750" i="5"/>
  <c r="E3750" i="5" s="1"/>
  <c r="D3751" i="5"/>
  <c r="E3751" i="5" s="1"/>
  <c r="D3752" i="5"/>
  <c r="E3752" i="5" s="1"/>
  <c r="D3753" i="5"/>
  <c r="E3753" i="5" s="1"/>
  <c r="D3754" i="5"/>
  <c r="E3754" i="5" s="1"/>
  <c r="D3755" i="5"/>
  <c r="E3755" i="5" s="1"/>
  <c r="D3756" i="5"/>
  <c r="E3756" i="5" s="1"/>
  <c r="D3757" i="5"/>
  <c r="E3757" i="5" s="1"/>
  <c r="D3758" i="5"/>
  <c r="E3758" i="5" s="1"/>
  <c r="D3759" i="5"/>
  <c r="E3759" i="5" s="1"/>
  <c r="D3760" i="5"/>
  <c r="E3760" i="5" s="1"/>
  <c r="D3761" i="5"/>
  <c r="E3761" i="5" s="1"/>
  <c r="D3762" i="5"/>
  <c r="E3762" i="5" s="1"/>
  <c r="D3763" i="5"/>
  <c r="E3763" i="5" s="1"/>
  <c r="D3764" i="5"/>
  <c r="E3764" i="5" s="1"/>
  <c r="D3765" i="5"/>
  <c r="E3765" i="5" s="1"/>
  <c r="D3766" i="5"/>
  <c r="E3766" i="5" s="1"/>
  <c r="D3767" i="5"/>
  <c r="E3767" i="5" s="1"/>
  <c r="D3768" i="5"/>
  <c r="E3768" i="5" s="1"/>
  <c r="D3769" i="5"/>
  <c r="E3769" i="5" s="1"/>
  <c r="D3770" i="5"/>
  <c r="E3770" i="5" s="1"/>
  <c r="D3771" i="5"/>
  <c r="E3771" i="5" s="1"/>
  <c r="D3772" i="5"/>
  <c r="E3772" i="5" s="1"/>
  <c r="D3773" i="5"/>
  <c r="E3773" i="5" s="1"/>
  <c r="D3774" i="5"/>
  <c r="E3774" i="5" s="1"/>
  <c r="D3775" i="5"/>
  <c r="E3775" i="5" s="1"/>
  <c r="D3776" i="5"/>
  <c r="E3776" i="5" s="1"/>
  <c r="D3777" i="5"/>
  <c r="E3777" i="5" s="1"/>
  <c r="D3778" i="5"/>
  <c r="E3778" i="5" s="1"/>
  <c r="D3779" i="5"/>
  <c r="E3779" i="5" s="1"/>
  <c r="D3780" i="5"/>
  <c r="E3780" i="5" s="1"/>
  <c r="D3781" i="5"/>
  <c r="E3781" i="5" s="1"/>
  <c r="D3782" i="5"/>
  <c r="E3782" i="5" s="1"/>
  <c r="D3783" i="5"/>
  <c r="E3783" i="5" s="1"/>
  <c r="D3784" i="5"/>
  <c r="E3784" i="5" s="1"/>
  <c r="D3785" i="5"/>
  <c r="E3785" i="5" s="1"/>
  <c r="D3786" i="5"/>
  <c r="E3786" i="5" s="1"/>
  <c r="D3787" i="5"/>
  <c r="E3787" i="5" s="1"/>
  <c r="D3788" i="5"/>
  <c r="E3788" i="5" s="1"/>
  <c r="D3789" i="5"/>
  <c r="E3789" i="5" s="1"/>
  <c r="D3790" i="5"/>
  <c r="E3790" i="5" s="1"/>
  <c r="D3791" i="5"/>
  <c r="E3791" i="5" s="1"/>
  <c r="D3792" i="5"/>
  <c r="E3792" i="5" s="1"/>
  <c r="D3793" i="5"/>
  <c r="E3793" i="5" s="1"/>
  <c r="D3794" i="5"/>
  <c r="E3794" i="5" s="1"/>
  <c r="D3795" i="5"/>
  <c r="E3795" i="5" s="1"/>
  <c r="D3796" i="5"/>
  <c r="E3796" i="5" s="1"/>
  <c r="D3797" i="5"/>
  <c r="E3797" i="5" s="1"/>
  <c r="D3798" i="5"/>
  <c r="E3798" i="5" s="1"/>
  <c r="D3799" i="5"/>
  <c r="E3799" i="5" s="1"/>
  <c r="D3800" i="5"/>
  <c r="E3800" i="5" s="1"/>
  <c r="D3801" i="5"/>
  <c r="E3801" i="5" s="1"/>
  <c r="D3802" i="5"/>
  <c r="E3802" i="5" s="1"/>
  <c r="D3803" i="5"/>
  <c r="E3803" i="5" s="1"/>
  <c r="D3804" i="5"/>
  <c r="E3804" i="5" s="1"/>
  <c r="D3805" i="5"/>
  <c r="E3805" i="5" s="1"/>
  <c r="D3806" i="5"/>
  <c r="E3806" i="5" s="1"/>
  <c r="D3807" i="5"/>
  <c r="E3807" i="5" s="1"/>
  <c r="D3808" i="5"/>
  <c r="E3808" i="5" s="1"/>
  <c r="D3809" i="5"/>
  <c r="E3809" i="5" s="1"/>
  <c r="D3810" i="5"/>
  <c r="E3810" i="5" s="1"/>
  <c r="D3811" i="5"/>
  <c r="E3811" i="5" s="1"/>
  <c r="D3812" i="5"/>
  <c r="E3812" i="5" s="1"/>
  <c r="D3813" i="5"/>
  <c r="E3813" i="5" s="1"/>
  <c r="D3814" i="5"/>
  <c r="E3814" i="5" s="1"/>
  <c r="D3815" i="5"/>
  <c r="E3815" i="5" s="1"/>
  <c r="D3816" i="5"/>
  <c r="E3816" i="5" s="1"/>
  <c r="D3817" i="5"/>
  <c r="E3817" i="5" s="1"/>
  <c r="D3818" i="5"/>
  <c r="E3818" i="5" s="1"/>
  <c r="D3819" i="5"/>
  <c r="E3819" i="5" s="1"/>
  <c r="D3820" i="5"/>
  <c r="E3820" i="5" s="1"/>
  <c r="D3821" i="5"/>
  <c r="E3821" i="5" s="1"/>
  <c r="D3822" i="5"/>
  <c r="E3822" i="5" s="1"/>
  <c r="D3823" i="5"/>
  <c r="E3823" i="5" s="1"/>
  <c r="D3824" i="5"/>
  <c r="E3824" i="5" s="1"/>
  <c r="D3825" i="5"/>
  <c r="E3825" i="5" s="1"/>
  <c r="D3826" i="5"/>
  <c r="E3826" i="5" s="1"/>
  <c r="D3827" i="5"/>
  <c r="E3827" i="5" s="1"/>
  <c r="D3828" i="5"/>
  <c r="E3828" i="5" s="1"/>
  <c r="D3829" i="5"/>
  <c r="E3829" i="5" s="1"/>
  <c r="D3830" i="5"/>
  <c r="E3830" i="5" s="1"/>
  <c r="D3831" i="5"/>
  <c r="E3831" i="5" s="1"/>
  <c r="D3832" i="5"/>
  <c r="E3832" i="5" s="1"/>
  <c r="D3833" i="5"/>
  <c r="E3833" i="5" s="1"/>
  <c r="D3834" i="5"/>
  <c r="E3834" i="5" s="1"/>
  <c r="D3835" i="5"/>
  <c r="E3835" i="5" s="1"/>
  <c r="D3836" i="5"/>
  <c r="E3836" i="5" s="1"/>
  <c r="D3837" i="5"/>
  <c r="E3837" i="5" s="1"/>
  <c r="D3838" i="5"/>
  <c r="E3838" i="5" s="1"/>
  <c r="D3839" i="5"/>
  <c r="E3839" i="5" s="1"/>
  <c r="D3840" i="5"/>
  <c r="E3840" i="5" s="1"/>
  <c r="D3841" i="5"/>
  <c r="E3841" i="5" s="1"/>
  <c r="D3842" i="5"/>
  <c r="E3842" i="5" s="1"/>
  <c r="D3843" i="5"/>
  <c r="E3843" i="5" s="1"/>
  <c r="D3844" i="5"/>
  <c r="E3844" i="5" s="1"/>
  <c r="D3845" i="5"/>
  <c r="E3845" i="5" s="1"/>
  <c r="D3846" i="5"/>
  <c r="E3846" i="5" s="1"/>
  <c r="D3847" i="5"/>
  <c r="E3847" i="5" s="1"/>
  <c r="D3848" i="5"/>
  <c r="E3848" i="5" s="1"/>
  <c r="D3849" i="5"/>
  <c r="E3849" i="5" s="1"/>
  <c r="D3850" i="5"/>
  <c r="E3850" i="5" s="1"/>
  <c r="D3851" i="5"/>
  <c r="E3851" i="5" s="1"/>
  <c r="D3852" i="5"/>
  <c r="E3852" i="5" s="1"/>
  <c r="D3853" i="5"/>
  <c r="E3853" i="5" s="1"/>
  <c r="D3854" i="5"/>
  <c r="E3854" i="5" s="1"/>
  <c r="D3855" i="5"/>
  <c r="E3855" i="5" s="1"/>
  <c r="D3856" i="5"/>
  <c r="E3856" i="5" s="1"/>
  <c r="D3857" i="5"/>
  <c r="E3857" i="5" s="1"/>
  <c r="D3858" i="5"/>
  <c r="E3858" i="5" s="1"/>
  <c r="D3859" i="5"/>
  <c r="E3859" i="5" s="1"/>
  <c r="D3860" i="5"/>
  <c r="E3860" i="5" s="1"/>
  <c r="D3861" i="5"/>
  <c r="E3861" i="5" s="1"/>
  <c r="D3862" i="5"/>
  <c r="E3862" i="5" s="1"/>
  <c r="D3863" i="5"/>
  <c r="E3863" i="5" s="1"/>
  <c r="D3864" i="5"/>
  <c r="E3864" i="5" s="1"/>
  <c r="D3865" i="5"/>
  <c r="E3865" i="5" s="1"/>
  <c r="D3866" i="5"/>
  <c r="E3866" i="5" s="1"/>
  <c r="D3867" i="5"/>
  <c r="E3867" i="5" s="1"/>
  <c r="D3868" i="5"/>
  <c r="E3868" i="5" s="1"/>
  <c r="D3869" i="5"/>
  <c r="E3869" i="5" s="1"/>
  <c r="D3870" i="5"/>
  <c r="E3870" i="5" s="1"/>
  <c r="D3871" i="5"/>
  <c r="E3871" i="5" s="1"/>
  <c r="D3872" i="5"/>
  <c r="E3872" i="5" s="1"/>
  <c r="D3873" i="5"/>
  <c r="E3873" i="5" s="1"/>
  <c r="D3874" i="5"/>
  <c r="E3874" i="5" s="1"/>
  <c r="D3875" i="5"/>
  <c r="E3875" i="5" s="1"/>
  <c r="D3876" i="5"/>
  <c r="E3876" i="5" s="1"/>
  <c r="D3877" i="5"/>
  <c r="E3877" i="5" s="1"/>
  <c r="D3878" i="5"/>
  <c r="E3878" i="5" s="1"/>
  <c r="D3879" i="5"/>
  <c r="E3879" i="5" s="1"/>
  <c r="D3880" i="5"/>
  <c r="E3880" i="5" s="1"/>
  <c r="D3881" i="5"/>
  <c r="E3881" i="5" s="1"/>
  <c r="D3882" i="5"/>
  <c r="E3882" i="5" s="1"/>
  <c r="D3883" i="5"/>
  <c r="E3883" i="5" s="1"/>
  <c r="D3884" i="5"/>
  <c r="E3884" i="5" s="1"/>
  <c r="D3885" i="5"/>
  <c r="E3885" i="5" s="1"/>
  <c r="D3886" i="5"/>
  <c r="E3886" i="5" s="1"/>
  <c r="D3887" i="5"/>
  <c r="E3887" i="5" s="1"/>
  <c r="D3888" i="5"/>
  <c r="E3888" i="5" s="1"/>
  <c r="D3889" i="5"/>
  <c r="E3889" i="5" s="1"/>
  <c r="D3890" i="5"/>
  <c r="E3890" i="5" s="1"/>
  <c r="D3891" i="5"/>
  <c r="E3891" i="5" s="1"/>
  <c r="D3892" i="5"/>
  <c r="E3892" i="5" s="1"/>
  <c r="D3893" i="5"/>
  <c r="E3893" i="5" s="1"/>
  <c r="D3894" i="5"/>
  <c r="E3894" i="5" s="1"/>
  <c r="D3895" i="5"/>
  <c r="E3895" i="5" s="1"/>
  <c r="D3896" i="5"/>
  <c r="E3896" i="5" s="1"/>
  <c r="D3897" i="5"/>
  <c r="E3897" i="5" s="1"/>
  <c r="D3898" i="5"/>
  <c r="E3898" i="5" s="1"/>
  <c r="D3899" i="5"/>
  <c r="E3899" i="5" s="1"/>
  <c r="D3900" i="5"/>
  <c r="E3900" i="5" s="1"/>
  <c r="D3901" i="5"/>
  <c r="E3901" i="5" s="1"/>
  <c r="D3902" i="5"/>
  <c r="E3902" i="5" s="1"/>
  <c r="D3903" i="5"/>
  <c r="E3903" i="5" s="1"/>
  <c r="D3904" i="5"/>
  <c r="E3904" i="5" s="1"/>
  <c r="D3905" i="5"/>
  <c r="E3905" i="5" s="1"/>
  <c r="D3906" i="5"/>
  <c r="E3906" i="5" s="1"/>
  <c r="D3907" i="5"/>
  <c r="E3907" i="5" s="1"/>
  <c r="D3908" i="5"/>
  <c r="E3908" i="5" s="1"/>
  <c r="D3909" i="5"/>
  <c r="E3909" i="5" s="1"/>
  <c r="D3910" i="5"/>
  <c r="E3910" i="5" s="1"/>
  <c r="D3911" i="5"/>
  <c r="E3911" i="5" s="1"/>
  <c r="D3912" i="5"/>
  <c r="E3912" i="5" s="1"/>
  <c r="D3913" i="5"/>
  <c r="E3913" i="5" s="1"/>
  <c r="D3914" i="5"/>
  <c r="E3914" i="5" s="1"/>
  <c r="D3915" i="5"/>
  <c r="E3915" i="5" s="1"/>
  <c r="D3916" i="5"/>
  <c r="E3916" i="5" s="1"/>
  <c r="D3917" i="5"/>
  <c r="E3917" i="5" s="1"/>
  <c r="D3918" i="5"/>
  <c r="E3918" i="5" s="1"/>
  <c r="D3919" i="5"/>
  <c r="E3919" i="5" s="1"/>
  <c r="D3920" i="5"/>
  <c r="E3920" i="5" s="1"/>
  <c r="D3921" i="5"/>
  <c r="E3921" i="5" s="1"/>
  <c r="D3922" i="5"/>
  <c r="E3922" i="5" s="1"/>
  <c r="D3923" i="5"/>
  <c r="E3923" i="5" s="1"/>
  <c r="D3924" i="5"/>
  <c r="E3924" i="5" s="1"/>
  <c r="D3925" i="5"/>
  <c r="E3925" i="5" s="1"/>
  <c r="D3926" i="5"/>
  <c r="E3926" i="5" s="1"/>
  <c r="D3927" i="5"/>
  <c r="E3927" i="5" s="1"/>
  <c r="D3928" i="5"/>
  <c r="E3928" i="5" s="1"/>
  <c r="D3929" i="5"/>
  <c r="E3929" i="5" s="1"/>
  <c r="D3930" i="5"/>
  <c r="E3930" i="5" s="1"/>
  <c r="D3931" i="5"/>
  <c r="E3931" i="5" s="1"/>
  <c r="D3932" i="5"/>
  <c r="E3932" i="5" s="1"/>
  <c r="D3933" i="5"/>
  <c r="E3933" i="5" s="1"/>
  <c r="D3934" i="5"/>
  <c r="E3934" i="5" s="1"/>
  <c r="D3935" i="5"/>
  <c r="E3935" i="5" s="1"/>
  <c r="D3936" i="5"/>
  <c r="E3936" i="5" s="1"/>
  <c r="D3937" i="5"/>
  <c r="E3937" i="5" s="1"/>
  <c r="D3938" i="5"/>
  <c r="E3938" i="5" s="1"/>
  <c r="D3939" i="5"/>
  <c r="E3939" i="5" s="1"/>
  <c r="D3940" i="5"/>
  <c r="E3940" i="5" s="1"/>
  <c r="D3941" i="5"/>
  <c r="E3941" i="5" s="1"/>
  <c r="D3942" i="5"/>
  <c r="E3942" i="5" s="1"/>
  <c r="D3943" i="5"/>
  <c r="E3943" i="5" s="1"/>
  <c r="D3944" i="5"/>
  <c r="E3944" i="5" s="1"/>
  <c r="D3945" i="5"/>
  <c r="E3945" i="5" s="1"/>
  <c r="D3946" i="5"/>
  <c r="E3946" i="5" s="1"/>
  <c r="D3947" i="5"/>
  <c r="E3947" i="5" s="1"/>
  <c r="D3948" i="5"/>
  <c r="E3948" i="5" s="1"/>
  <c r="D3949" i="5"/>
  <c r="E3949" i="5" s="1"/>
  <c r="D3950" i="5"/>
  <c r="E3950" i="5" s="1"/>
  <c r="D3951" i="5"/>
  <c r="E3951" i="5" s="1"/>
  <c r="D3952" i="5"/>
  <c r="E3952" i="5" s="1"/>
  <c r="D3953" i="5"/>
  <c r="E3953" i="5" s="1"/>
  <c r="D3954" i="5"/>
  <c r="E3954" i="5" s="1"/>
  <c r="D3955" i="5"/>
  <c r="E3955" i="5" s="1"/>
  <c r="D3956" i="5"/>
  <c r="E3956" i="5" s="1"/>
  <c r="D3957" i="5"/>
  <c r="E3957" i="5" s="1"/>
  <c r="D3958" i="5"/>
  <c r="E3958" i="5" s="1"/>
  <c r="D3959" i="5"/>
  <c r="E3959" i="5" s="1"/>
  <c r="D3960" i="5"/>
  <c r="E3960" i="5" s="1"/>
  <c r="D3961" i="5"/>
  <c r="E3961" i="5" s="1"/>
  <c r="D3962" i="5"/>
  <c r="E3962" i="5" s="1"/>
  <c r="D3963" i="5"/>
  <c r="E3963" i="5" s="1"/>
  <c r="D3964" i="5"/>
  <c r="E3964" i="5" s="1"/>
  <c r="D3965" i="5"/>
  <c r="E3965" i="5" s="1"/>
  <c r="D3966" i="5"/>
  <c r="E3966" i="5" s="1"/>
  <c r="D3967" i="5"/>
  <c r="E3967" i="5" s="1"/>
  <c r="D3968" i="5"/>
  <c r="E3968" i="5" s="1"/>
  <c r="D3969" i="5"/>
  <c r="E3969" i="5" s="1"/>
  <c r="D3970" i="5"/>
  <c r="E3970" i="5" s="1"/>
  <c r="D3971" i="5"/>
  <c r="E3971" i="5" s="1"/>
  <c r="D3972" i="5"/>
  <c r="E3972" i="5" s="1"/>
  <c r="D3973" i="5"/>
  <c r="E3973" i="5" s="1"/>
  <c r="D3974" i="5"/>
  <c r="E3974" i="5" s="1"/>
  <c r="D3975" i="5"/>
  <c r="E3975" i="5" s="1"/>
  <c r="D3976" i="5"/>
  <c r="E3976" i="5" s="1"/>
  <c r="D3977" i="5"/>
  <c r="E3977" i="5" s="1"/>
  <c r="D3978" i="5"/>
  <c r="E3978" i="5" s="1"/>
  <c r="D3979" i="5"/>
  <c r="E3979" i="5" s="1"/>
  <c r="D3980" i="5"/>
  <c r="E3980" i="5" s="1"/>
  <c r="D3981" i="5"/>
  <c r="E3981" i="5" s="1"/>
  <c r="D3982" i="5"/>
  <c r="E3982" i="5" s="1"/>
  <c r="D3983" i="5"/>
  <c r="E3983" i="5" s="1"/>
  <c r="D3984" i="5"/>
  <c r="E3984" i="5" s="1"/>
  <c r="D3985" i="5"/>
  <c r="E3985" i="5" s="1"/>
  <c r="D3986" i="5"/>
  <c r="E3986" i="5" s="1"/>
  <c r="D3987" i="5"/>
  <c r="E3987" i="5" s="1"/>
  <c r="D3988" i="5"/>
  <c r="E3988" i="5" s="1"/>
  <c r="D3989" i="5"/>
  <c r="E3989" i="5" s="1"/>
  <c r="D3990" i="5"/>
  <c r="E3990" i="5" s="1"/>
  <c r="D3991" i="5"/>
  <c r="E3991" i="5" s="1"/>
  <c r="D3992" i="5"/>
  <c r="E3992" i="5" s="1"/>
  <c r="D3993" i="5"/>
  <c r="E3993" i="5" s="1"/>
  <c r="D3994" i="5"/>
  <c r="E3994" i="5" s="1"/>
  <c r="D3995" i="5"/>
  <c r="E3995" i="5" s="1"/>
  <c r="D3996" i="5"/>
  <c r="E3996" i="5" s="1"/>
  <c r="D3997" i="5"/>
  <c r="E3997" i="5" s="1"/>
  <c r="D3998" i="5"/>
  <c r="E3998" i="5" s="1"/>
  <c r="D3999" i="5"/>
  <c r="E3999" i="5" s="1"/>
  <c r="D4000" i="5"/>
  <c r="E4000" i="5" s="1"/>
  <c r="D4001" i="5"/>
  <c r="E4001" i="5" s="1"/>
  <c r="D4002" i="5"/>
  <c r="E4002" i="5" s="1"/>
  <c r="D4003" i="5"/>
  <c r="E4003" i="5" s="1"/>
  <c r="D4004" i="5"/>
  <c r="E4004" i="5" s="1"/>
  <c r="D4005" i="5"/>
  <c r="E4005" i="5" s="1"/>
  <c r="D4006" i="5"/>
  <c r="E4006" i="5" s="1"/>
  <c r="D4007" i="5"/>
  <c r="E4007" i="5" s="1"/>
  <c r="D4008" i="5"/>
  <c r="E4008" i="5" s="1"/>
  <c r="D4009" i="5"/>
  <c r="E4009" i="5" s="1"/>
  <c r="D4010" i="5"/>
  <c r="E4010" i="5" s="1"/>
  <c r="D4011" i="5"/>
  <c r="E4011" i="5" s="1"/>
  <c r="D4012" i="5"/>
  <c r="E4012" i="5" s="1"/>
  <c r="D4013" i="5"/>
  <c r="E4013" i="5" s="1"/>
  <c r="D4014" i="5"/>
  <c r="E4014" i="5" s="1"/>
  <c r="D4015" i="5"/>
  <c r="E4015" i="5" s="1"/>
  <c r="D4016" i="5"/>
  <c r="E4016" i="5" s="1"/>
  <c r="D4017" i="5"/>
  <c r="E4017" i="5" s="1"/>
  <c r="D4018" i="5"/>
  <c r="E4018" i="5" s="1"/>
  <c r="D4019" i="5"/>
  <c r="E4019" i="5" s="1"/>
  <c r="D4034" i="5"/>
  <c r="E4034" i="5" s="1"/>
  <c r="D4035" i="5"/>
  <c r="E4035" i="5" s="1"/>
  <c r="D4036" i="5"/>
  <c r="E4036" i="5" s="1"/>
  <c r="D4037" i="5"/>
  <c r="E4037" i="5" s="1"/>
  <c r="D4038" i="5"/>
  <c r="E4038" i="5" s="1"/>
  <c r="D4039" i="5"/>
  <c r="E4039" i="5" s="1"/>
  <c r="D4040" i="5"/>
  <c r="E4040" i="5" s="1"/>
  <c r="D4041" i="5"/>
  <c r="E4041" i="5" s="1"/>
  <c r="D4042" i="5"/>
  <c r="E4042" i="5" s="1"/>
  <c r="D4043" i="5"/>
  <c r="E4043" i="5" s="1"/>
  <c r="D4044" i="5"/>
  <c r="E4044" i="5" s="1"/>
  <c r="D4047" i="5"/>
  <c r="E4047" i="5" s="1"/>
  <c r="D4058" i="5"/>
  <c r="E4058" i="5" s="1"/>
  <c r="D4065" i="5"/>
  <c r="E4065" i="5" s="1"/>
  <c r="D4066" i="5"/>
  <c r="E4066" i="5" s="1"/>
  <c r="E4075" i="5"/>
  <c r="D4088" i="5"/>
  <c r="E4088" i="5" s="1"/>
  <c r="E4089" i="5"/>
  <c r="D4091" i="5"/>
  <c r="E4091" i="5" s="1"/>
  <c r="D4092" i="5"/>
  <c r="E4092" i="5" s="1"/>
  <c r="D4093" i="5"/>
  <c r="E4093" i="5" s="1"/>
  <c r="D4094" i="5"/>
  <c r="E4094" i="5" s="1"/>
  <c r="D4095" i="5"/>
  <c r="E4095" i="5" s="1"/>
  <c r="D4096" i="5"/>
  <c r="E4096" i="5" s="1"/>
  <c r="D4097" i="5"/>
  <c r="E4097" i="5" s="1"/>
  <c r="D4098" i="5"/>
  <c r="E4098" i="5" s="1"/>
  <c r="D4099" i="5"/>
  <c r="E4099" i="5" s="1"/>
  <c r="D4100" i="5"/>
  <c r="E4100" i="5" s="1"/>
  <c r="D4101" i="5"/>
  <c r="E4101" i="5" s="1"/>
  <c r="D4104" i="5"/>
  <c r="E4104" i="5" s="1"/>
  <c r="D4105" i="5"/>
  <c r="E4105" i="5" s="1"/>
  <c r="D4106" i="5"/>
  <c r="E4106" i="5" s="1"/>
  <c r="D4107" i="5"/>
  <c r="E4107" i="5" s="1"/>
  <c r="D4108" i="5"/>
  <c r="E4108" i="5" s="1"/>
  <c r="D4109" i="5"/>
  <c r="E4109" i="5" s="1"/>
  <c r="D4110" i="5"/>
  <c r="E4110" i="5" s="1"/>
  <c r="D4113" i="5"/>
  <c r="E4113" i="5" s="1"/>
  <c r="D4114" i="5"/>
  <c r="E4114" i="5" s="1"/>
  <c r="D4115" i="5"/>
  <c r="E4115" i="5" s="1"/>
  <c r="D4116" i="5"/>
  <c r="E4116" i="5" s="1"/>
  <c r="D4120" i="5"/>
  <c r="E4120" i="5" s="1"/>
  <c r="D4124" i="5"/>
  <c r="E4124" i="5" s="1"/>
  <c r="D4128" i="5"/>
  <c r="E4128" i="5" s="1"/>
  <c r="D4129" i="5"/>
  <c r="E4129" i="5" s="1"/>
  <c r="D4130" i="5"/>
  <c r="E4130" i="5" s="1"/>
  <c r="D4131" i="5"/>
  <c r="E4131" i="5" s="1"/>
  <c r="D4132" i="5"/>
  <c r="E4132" i="5" s="1"/>
  <c r="D4133" i="5"/>
  <c r="E4133" i="5" s="1"/>
  <c r="D4134" i="5"/>
  <c r="E4134" i="5" s="1"/>
  <c r="D4139" i="5"/>
  <c r="E4139" i="5" s="1"/>
  <c r="D4140" i="5"/>
  <c r="E4140" i="5" s="1"/>
  <c r="D4141" i="5"/>
  <c r="E4141" i="5" s="1"/>
  <c r="D4142" i="5"/>
  <c r="E4142" i="5" s="1"/>
  <c r="D4143" i="5"/>
  <c r="E4143" i="5" s="1"/>
  <c r="D4144" i="5"/>
  <c r="E4144" i="5" s="1"/>
  <c r="D4150" i="5"/>
  <c r="E4150" i="5" s="1"/>
  <c r="D4151" i="5"/>
  <c r="E4151" i="5" s="1"/>
  <c r="D4152" i="5"/>
  <c r="E4152" i="5" s="1"/>
  <c r="D4153" i="5"/>
  <c r="E4153" i="5" s="1"/>
  <c r="D4154" i="5"/>
  <c r="E4154" i="5" s="1"/>
  <c r="D4155" i="5"/>
  <c r="E4155" i="5" s="1"/>
  <c r="D4158" i="5"/>
  <c r="E4158" i="5" s="1"/>
  <c r="D4159" i="5"/>
  <c r="E4159" i="5" s="1"/>
  <c r="D4160" i="5"/>
  <c r="E4160" i="5" s="1"/>
  <c r="D4164" i="5"/>
  <c r="E4164" i="5" s="1"/>
  <c r="D4165" i="5"/>
  <c r="E4165" i="5" s="1"/>
  <c r="D4166" i="5"/>
  <c r="E4166" i="5" s="1"/>
  <c r="D4167" i="5"/>
  <c r="E4167" i="5" s="1"/>
  <c r="D4168" i="5"/>
  <c r="E4168" i="5" s="1"/>
  <c r="D4169" i="5"/>
  <c r="E4169" i="5" s="1"/>
  <c r="D4170" i="5"/>
  <c r="E4170" i="5" s="1"/>
  <c r="D4171" i="5"/>
  <c r="E4171" i="5" s="1"/>
  <c r="D4172" i="5"/>
  <c r="E4172" i="5" s="1"/>
  <c r="D4175" i="5"/>
  <c r="E4175" i="5" s="1"/>
  <c r="D4177" i="5"/>
  <c r="E4177" i="5" s="1"/>
  <c r="D4178" i="5"/>
  <c r="E4178" i="5" s="1"/>
  <c r="D4179" i="5"/>
  <c r="E4179" i="5" s="1"/>
  <c r="D4180" i="5"/>
  <c r="E4180" i="5" s="1"/>
  <c r="D4185" i="5"/>
  <c r="E4185" i="5" s="1"/>
  <c r="D4186" i="5"/>
  <c r="E4186" i="5" s="1"/>
  <c r="D4187" i="5"/>
  <c r="E4187" i="5" s="1"/>
  <c r="D4188" i="5"/>
  <c r="E4188" i="5" s="1"/>
  <c r="D4189" i="5"/>
  <c r="E4189" i="5" s="1"/>
  <c r="D4190" i="5"/>
  <c r="E4190" i="5" s="1"/>
  <c r="D4191" i="5"/>
  <c r="E4191" i="5" s="1"/>
  <c r="D4192" i="5"/>
  <c r="E4192" i="5" s="1"/>
  <c r="D4193" i="5"/>
  <c r="E4193" i="5" s="1"/>
  <c r="D4194" i="5"/>
  <c r="E4194" i="5" s="1"/>
  <c r="D4195" i="5"/>
  <c r="E4195" i="5" s="1"/>
  <c r="D4196" i="5"/>
  <c r="E4196" i="5" s="1"/>
  <c r="D4197" i="5"/>
  <c r="E4197" i="5" s="1"/>
  <c r="D4198" i="5"/>
  <c r="E4198" i="5" s="1"/>
  <c r="D4199" i="5"/>
  <c r="E4199" i="5" s="1"/>
  <c r="D4200" i="5"/>
  <c r="E4200" i="5" s="1"/>
  <c r="D4201" i="5"/>
  <c r="E4201" i="5" s="1"/>
  <c r="D4202" i="5"/>
  <c r="E4202" i="5" s="1"/>
  <c r="D4203" i="5"/>
  <c r="E4203" i="5" s="1"/>
  <c r="D4204" i="5"/>
  <c r="E4204" i="5" s="1"/>
  <c r="D4205" i="5"/>
  <c r="E4205" i="5" s="1"/>
  <c r="D4206" i="5"/>
  <c r="E4206" i="5" s="1"/>
  <c r="D4207" i="5"/>
  <c r="E4207" i="5" s="1"/>
  <c r="D4208" i="5"/>
  <c r="E4208" i="5" s="1"/>
  <c r="D4209" i="5"/>
  <c r="E4209" i="5" s="1"/>
  <c r="D4210" i="5"/>
  <c r="E4210" i="5" s="1"/>
  <c r="D4220" i="5"/>
  <c r="E4220" i="5" s="1"/>
  <c r="D4221" i="5"/>
  <c r="E4221" i="5" s="1"/>
  <c r="D4222" i="5"/>
  <c r="E4222" i="5" s="1"/>
  <c r="D4223" i="5"/>
  <c r="E4223" i="5" s="1"/>
  <c r="D4224" i="5"/>
  <c r="E4224" i="5" s="1"/>
  <c r="D4225" i="5"/>
  <c r="E4225" i="5" s="1"/>
  <c r="D4226" i="5"/>
  <c r="E4226" i="5" s="1"/>
  <c r="D4227" i="5"/>
  <c r="E4227" i="5" s="1"/>
  <c r="D4228" i="5"/>
  <c r="E4228" i="5" s="1"/>
  <c r="D4229" i="5"/>
  <c r="E4229" i="5" s="1"/>
  <c r="D4230" i="5"/>
  <c r="E4230" i="5" s="1"/>
  <c r="D4231" i="5"/>
  <c r="E4231" i="5" s="1"/>
  <c r="D4232" i="5"/>
  <c r="E4232" i="5" s="1"/>
  <c r="D4233" i="5"/>
  <c r="E4233" i="5" s="1"/>
  <c r="D4234" i="5"/>
  <c r="E4234" i="5" s="1"/>
  <c r="D4235" i="5"/>
  <c r="E4235" i="5" s="1"/>
  <c r="D4236" i="5"/>
  <c r="E4236" i="5" s="1"/>
  <c r="D4237" i="5"/>
  <c r="E4237" i="5" s="1"/>
  <c r="D4238" i="5"/>
  <c r="E4238" i="5" s="1"/>
  <c r="D4239" i="5"/>
  <c r="E4239" i="5" s="1"/>
  <c r="D4240" i="5"/>
  <c r="E4240" i="5" s="1"/>
  <c r="D4241" i="5"/>
  <c r="E4241" i="5" s="1"/>
  <c r="D4242" i="5"/>
  <c r="E4242" i="5" s="1"/>
  <c r="D4243" i="5"/>
  <c r="E4243" i="5" s="1"/>
  <c r="D4244" i="5"/>
  <c r="E4244" i="5" s="1"/>
  <c r="D4245" i="5"/>
  <c r="E4245" i="5" s="1"/>
  <c r="D4246" i="5"/>
  <c r="E4246" i="5" s="1"/>
  <c r="D4247" i="5"/>
  <c r="E4247" i="5" s="1"/>
  <c r="D4250" i="5"/>
  <c r="E4250" i="5" s="1"/>
  <c r="D4251" i="5"/>
  <c r="E4251" i="5" s="1"/>
  <c r="D4253" i="5"/>
  <c r="E4253" i="5" s="1"/>
  <c r="D4254" i="5"/>
  <c r="E4254" i="5" s="1"/>
  <c r="D4265" i="5"/>
  <c r="E4265" i="5" s="1"/>
  <c r="D4266" i="5"/>
  <c r="E4266" i="5" s="1"/>
  <c r="D4269" i="5"/>
  <c r="E4269" i="5" s="1"/>
  <c r="D4270" i="5"/>
  <c r="E4270" i="5" s="1"/>
  <c r="D4271" i="5"/>
  <c r="E4271" i="5" s="1"/>
  <c r="D4272" i="5"/>
  <c r="E4272" i="5" s="1"/>
  <c r="D4293" i="5"/>
  <c r="E4293" i="5" s="1"/>
  <c r="D4294" i="5"/>
  <c r="E4294" i="5" s="1"/>
  <c r="D4295" i="5"/>
  <c r="E4295" i="5" s="1"/>
  <c r="D4296" i="5"/>
  <c r="E4296" i="5" s="1"/>
  <c r="D4313" i="5"/>
  <c r="E4313" i="5" s="1"/>
  <c r="D4317" i="5"/>
  <c r="E4317" i="5" s="1"/>
  <c r="D4320" i="5"/>
  <c r="E4320" i="5" s="1"/>
  <c r="D4329" i="5"/>
  <c r="E4329" i="5" s="1"/>
  <c r="D4330" i="5"/>
  <c r="E4330" i="5" s="1"/>
  <c r="D4331" i="5"/>
  <c r="E4331" i="5" s="1"/>
  <c r="D4332" i="5"/>
  <c r="E4332" i="5" s="1"/>
  <c r="D4333" i="5"/>
  <c r="E4333" i="5" s="1"/>
  <c r="D4334" i="5"/>
  <c r="E4334" i="5" s="1"/>
  <c r="D4335" i="5"/>
  <c r="E4335" i="5" s="1"/>
  <c r="D4336" i="5"/>
  <c r="E4336" i="5" s="1"/>
  <c r="D4349" i="5"/>
  <c r="E4349" i="5" s="1"/>
  <c r="D4350" i="5"/>
  <c r="E4350" i="5" s="1"/>
  <c r="D4351" i="5"/>
  <c r="E4351" i="5" s="1"/>
  <c r="D4352" i="5"/>
  <c r="E4352" i="5" s="1"/>
  <c r="D4368" i="5"/>
  <c r="E4368" i="5" s="1"/>
  <c r="D4369" i="5"/>
  <c r="E4369" i="5" s="1"/>
  <c r="D4370" i="5"/>
  <c r="E4370" i="5" s="1"/>
  <c r="D4371" i="5"/>
  <c r="E4371" i="5" s="1"/>
  <c r="D4372" i="5"/>
  <c r="E4372" i="5" s="1"/>
  <c r="D4373" i="5"/>
  <c r="E4373" i="5" s="1"/>
  <c r="D4374" i="5"/>
  <c r="E4374" i="5" s="1"/>
  <c r="D4375" i="5"/>
  <c r="E4375" i="5" s="1"/>
  <c r="D4376" i="5"/>
  <c r="E4376" i="5" s="1"/>
  <c r="D4377" i="5"/>
  <c r="E4377" i="5" s="1"/>
  <c r="D4378" i="5"/>
  <c r="E4378" i="5" s="1"/>
  <c r="D4379" i="5"/>
  <c r="E4379" i="5" s="1"/>
  <c r="D4382" i="5"/>
  <c r="E4382" i="5" s="1"/>
  <c r="D4384" i="5"/>
  <c r="E4384" i="5" s="1"/>
  <c r="D4385" i="5"/>
  <c r="E4385" i="5" s="1"/>
  <c r="D4386" i="5"/>
  <c r="E4386" i="5" s="1"/>
  <c r="D4391" i="5"/>
  <c r="E4391" i="5" s="1"/>
  <c r="D4395" i="5"/>
  <c r="E4395" i="5" s="1"/>
  <c r="D4396" i="5"/>
  <c r="E4396" i="5" s="1"/>
  <c r="D4397" i="5"/>
  <c r="E4397" i="5" s="1"/>
  <c r="D4398" i="5"/>
  <c r="E4398" i="5" s="1"/>
  <c r="D4399" i="5"/>
  <c r="E4399" i="5" s="1"/>
  <c r="D4400" i="5"/>
  <c r="E4400" i="5" s="1"/>
  <c r="D4401" i="5"/>
  <c r="E4401" i="5" s="1"/>
  <c r="D4402" i="5"/>
  <c r="E4402" i="5" s="1"/>
  <c r="D4403" i="5"/>
  <c r="E4403" i="5" s="1"/>
  <c r="D4404" i="5"/>
  <c r="E4404" i="5" s="1"/>
  <c r="D4405" i="5"/>
  <c r="E4405" i="5" s="1"/>
  <c r="D4406" i="5"/>
  <c r="E4406" i="5" s="1"/>
  <c r="D4407" i="5"/>
  <c r="E4407" i="5" s="1"/>
  <c r="D4408" i="5"/>
  <c r="E4408" i="5" s="1"/>
  <c r="D4409" i="5"/>
  <c r="E4409" i="5" s="1"/>
  <c r="D4410" i="5"/>
  <c r="E4410" i="5" s="1"/>
  <c r="D4411" i="5"/>
  <c r="E4411" i="5" s="1"/>
  <c r="D4412" i="5"/>
  <c r="E4412" i="5" s="1"/>
  <c r="D4413" i="5"/>
  <c r="E4413" i="5" s="1"/>
  <c r="D4414" i="5"/>
  <c r="E4414" i="5" s="1"/>
  <c r="D4415" i="5"/>
  <c r="E4415" i="5" s="1"/>
  <c r="D4416" i="5"/>
  <c r="E4416" i="5" s="1"/>
  <c r="D4417" i="5"/>
  <c r="E4417" i="5" s="1"/>
  <c r="D4418" i="5"/>
  <c r="E4418" i="5" s="1"/>
  <c r="D4419" i="5"/>
  <c r="E4419" i="5" s="1"/>
  <c r="D4420" i="5"/>
  <c r="E4420" i="5" s="1"/>
  <c r="D4421" i="5"/>
  <c r="E4421" i="5" s="1"/>
  <c r="D4422" i="5"/>
  <c r="E4422" i="5" s="1"/>
  <c r="D4423" i="5"/>
  <c r="E4423" i="5" s="1"/>
  <c r="D4424" i="5"/>
  <c r="E4424" i="5" s="1"/>
  <c r="D4425" i="5"/>
  <c r="E4425" i="5" s="1"/>
  <c r="D4426" i="5"/>
  <c r="E4426" i="5" s="1"/>
  <c r="D4427" i="5"/>
  <c r="E4427" i="5" s="1"/>
  <c r="D4428" i="5"/>
  <c r="E4428" i="5" s="1"/>
  <c r="D4429" i="5"/>
  <c r="E4429" i="5" s="1"/>
  <c r="D4430" i="5"/>
  <c r="E4430" i="5" s="1"/>
  <c r="D4431" i="5"/>
  <c r="E4431" i="5" s="1"/>
  <c r="D4432" i="5"/>
  <c r="E4432" i="5" s="1"/>
  <c r="D4433" i="5"/>
  <c r="E4433" i="5" s="1"/>
  <c r="D4434" i="5"/>
  <c r="E4434" i="5" s="1"/>
  <c r="D4435" i="5"/>
  <c r="E4435" i="5" s="1"/>
  <c r="D4436" i="5"/>
  <c r="E4436" i="5" s="1"/>
  <c r="D4437" i="5"/>
  <c r="E4437" i="5" s="1"/>
  <c r="D4438" i="5"/>
  <c r="E4438" i="5" s="1"/>
  <c r="D4439" i="5"/>
  <c r="E4439" i="5" s="1"/>
  <c r="D4440" i="5"/>
  <c r="E4440" i="5" s="1"/>
  <c r="D4441" i="5"/>
  <c r="E4441" i="5" s="1"/>
  <c r="D4442" i="5"/>
  <c r="E4442" i="5" s="1"/>
  <c r="D4443" i="5"/>
  <c r="E4443" i="5" s="1"/>
  <c r="D4444" i="5"/>
  <c r="E4444" i="5" s="1"/>
  <c r="D4445" i="5"/>
  <c r="E4445" i="5" s="1"/>
  <c r="D4446" i="5"/>
  <c r="E4446" i="5" s="1"/>
  <c r="D4447" i="5"/>
  <c r="E4447" i="5" s="1"/>
  <c r="D4448" i="5"/>
  <c r="E4448" i="5" s="1"/>
  <c r="D4449" i="5"/>
  <c r="E4449" i="5" s="1"/>
  <c r="D4450" i="5"/>
  <c r="E4450" i="5" s="1"/>
  <c r="D4451" i="5"/>
  <c r="E4451" i="5" s="1"/>
  <c r="D4452" i="5"/>
  <c r="E4452" i="5" s="1"/>
  <c r="D4453" i="5"/>
  <c r="E4453" i="5" s="1"/>
  <c r="D4454" i="5"/>
  <c r="E4454" i="5" s="1"/>
  <c r="D4455" i="5"/>
  <c r="E4455" i="5" s="1"/>
  <c r="D4456" i="5"/>
  <c r="E4456" i="5" s="1"/>
  <c r="D4457" i="5"/>
  <c r="E4457" i="5" s="1"/>
  <c r="D4458" i="5"/>
  <c r="E4458" i="5" s="1"/>
  <c r="D4459" i="5"/>
  <c r="E4459" i="5" s="1"/>
  <c r="D4460" i="5"/>
  <c r="E4460" i="5" s="1"/>
  <c r="D4461" i="5"/>
  <c r="E4461" i="5" s="1"/>
  <c r="D4462" i="5"/>
  <c r="E4462" i="5" s="1"/>
  <c r="D4463" i="5"/>
  <c r="E4463" i="5" s="1"/>
  <c r="D4464" i="5"/>
  <c r="E4464" i="5" s="1"/>
  <c r="D4465" i="5"/>
  <c r="E4465" i="5" s="1"/>
  <c r="D4466" i="5"/>
  <c r="E4466" i="5" s="1"/>
  <c r="D4467" i="5"/>
  <c r="E4467" i="5" s="1"/>
  <c r="D4468" i="5"/>
  <c r="E4468" i="5" s="1"/>
  <c r="D4469" i="5"/>
  <c r="E4469" i="5" s="1"/>
  <c r="D4470" i="5"/>
  <c r="E4470" i="5" s="1"/>
  <c r="D4471" i="5"/>
  <c r="E4471" i="5" s="1"/>
  <c r="D4472" i="5"/>
  <c r="E4472" i="5" s="1"/>
  <c r="D4473" i="5"/>
  <c r="E4473" i="5" s="1"/>
  <c r="D4474" i="5"/>
  <c r="E4474" i="5" s="1"/>
  <c r="D4475" i="5"/>
  <c r="E4475" i="5" s="1"/>
  <c r="D4476" i="5"/>
  <c r="E4476" i="5" s="1"/>
  <c r="D4477" i="5"/>
  <c r="E4477" i="5" s="1"/>
  <c r="D4478" i="5"/>
  <c r="E4478" i="5" s="1"/>
  <c r="D4479" i="5"/>
  <c r="E4479" i="5" s="1"/>
  <c r="D4480" i="5"/>
  <c r="E4480" i="5" s="1"/>
  <c r="D4481" i="5"/>
  <c r="E4481" i="5" s="1"/>
  <c r="D4482" i="5"/>
  <c r="E4482" i="5" s="1"/>
  <c r="D4483" i="5"/>
  <c r="E4483" i="5" s="1"/>
  <c r="D4484" i="5"/>
  <c r="E4484" i="5" s="1"/>
  <c r="D4485" i="5"/>
  <c r="E4485" i="5" s="1"/>
  <c r="D4486" i="5"/>
  <c r="E4486" i="5" s="1"/>
  <c r="D4487" i="5"/>
  <c r="E4487" i="5" s="1"/>
  <c r="D4488" i="5"/>
  <c r="E4488" i="5" s="1"/>
  <c r="D4489" i="5"/>
  <c r="E4489" i="5" s="1"/>
  <c r="D4490" i="5"/>
  <c r="E4490" i="5" s="1"/>
  <c r="D4491" i="5"/>
  <c r="E4491" i="5" s="1"/>
  <c r="D4492" i="5"/>
  <c r="E4492" i="5" s="1"/>
  <c r="D4493" i="5"/>
  <c r="E4493" i="5" s="1"/>
  <c r="D4494" i="5"/>
  <c r="E4494" i="5" s="1"/>
  <c r="D4495" i="5"/>
  <c r="E4495" i="5" s="1"/>
  <c r="D4496" i="5"/>
  <c r="E4496" i="5" s="1"/>
  <c r="D4497" i="5"/>
  <c r="E4497" i="5" s="1"/>
  <c r="D4498" i="5"/>
  <c r="E4498" i="5" s="1"/>
  <c r="D4499" i="5"/>
  <c r="E4499" i="5" s="1"/>
  <c r="D4500" i="5"/>
  <c r="E4500" i="5" s="1"/>
  <c r="D4501" i="5"/>
  <c r="E4501" i="5" s="1"/>
  <c r="D4502" i="5"/>
  <c r="E4502" i="5" s="1"/>
  <c r="D4503" i="5"/>
  <c r="E4503" i="5" s="1"/>
  <c r="D4504" i="5"/>
  <c r="E4504" i="5" s="1"/>
  <c r="D4505" i="5"/>
  <c r="E4505" i="5" s="1"/>
  <c r="D4506" i="5"/>
  <c r="E4506" i="5" s="1"/>
  <c r="D4507" i="5"/>
  <c r="E4507" i="5" s="1"/>
  <c r="D4508" i="5"/>
  <c r="E4508" i="5" s="1"/>
  <c r="D4509" i="5"/>
  <c r="E4509" i="5" s="1"/>
  <c r="D4510" i="5"/>
  <c r="E4510" i="5" s="1"/>
  <c r="D4511" i="5"/>
  <c r="E4511" i="5" s="1"/>
  <c r="D4512" i="5"/>
  <c r="E4512" i="5" s="1"/>
  <c r="D4513" i="5"/>
  <c r="E4513" i="5" s="1"/>
  <c r="D4514" i="5"/>
  <c r="E4514" i="5" s="1"/>
  <c r="D4515" i="5"/>
  <c r="E4515" i="5" s="1"/>
  <c r="D4516" i="5"/>
  <c r="E4516" i="5" s="1"/>
  <c r="D4517" i="5"/>
  <c r="E4517" i="5" s="1"/>
  <c r="D4518" i="5"/>
  <c r="E4518" i="5" s="1"/>
  <c r="D4519" i="5"/>
  <c r="E4519" i="5" s="1"/>
  <c r="D4520" i="5"/>
  <c r="E4520" i="5" s="1"/>
  <c r="D4521" i="5"/>
  <c r="E4521" i="5" s="1"/>
  <c r="D4522" i="5"/>
  <c r="E4522" i="5" s="1"/>
  <c r="D4523" i="5"/>
  <c r="E4523" i="5" s="1"/>
  <c r="D4524" i="5"/>
  <c r="E4524" i="5" s="1"/>
  <c r="D4525" i="5"/>
  <c r="E4525" i="5" s="1"/>
  <c r="D4526" i="5"/>
  <c r="E4526" i="5" s="1"/>
  <c r="D4527" i="5"/>
  <c r="E4527" i="5" s="1"/>
  <c r="D4528" i="5"/>
  <c r="E4528" i="5" s="1"/>
  <c r="D4529" i="5"/>
  <c r="E4529" i="5" s="1"/>
  <c r="D4530" i="5"/>
  <c r="E4530" i="5" s="1"/>
  <c r="D4531" i="5"/>
  <c r="E4531" i="5" s="1"/>
  <c r="D4532" i="5"/>
  <c r="E4532" i="5" s="1"/>
  <c r="D4533" i="5"/>
  <c r="E4533" i="5" s="1"/>
  <c r="D4534" i="5"/>
  <c r="E4534" i="5" s="1"/>
  <c r="D4535" i="5"/>
  <c r="E4535" i="5" s="1"/>
  <c r="D4536" i="5"/>
  <c r="E4536" i="5" s="1"/>
  <c r="D4537" i="5"/>
  <c r="E4537" i="5" s="1"/>
  <c r="D4538" i="5"/>
  <c r="E4538" i="5" s="1"/>
  <c r="D4539" i="5"/>
  <c r="E4539" i="5" s="1"/>
  <c r="D4540" i="5"/>
  <c r="E4540" i="5" s="1"/>
  <c r="D4541" i="5"/>
  <c r="E4541" i="5" s="1"/>
  <c r="D4542" i="5"/>
  <c r="E4542" i="5" s="1"/>
  <c r="D4543" i="5"/>
  <c r="E4543" i="5" s="1"/>
  <c r="D4544" i="5"/>
  <c r="E4544" i="5" s="1"/>
  <c r="D4545" i="5"/>
  <c r="E4545" i="5" s="1"/>
  <c r="D4546" i="5"/>
  <c r="E4546" i="5" s="1"/>
  <c r="D4547" i="5"/>
  <c r="E4547" i="5" s="1"/>
  <c r="D4548" i="5"/>
  <c r="E4548" i="5" s="1"/>
  <c r="D4549" i="5"/>
  <c r="E4549" i="5" s="1"/>
  <c r="D4550" i="5"/>
  <c r="E4550" i="5" s="1"/>
  <c r="D4551" i="5"/>
  <c r="E4551" i="5" s="1"/>
  <c r="D4552" i="5"/>
  <c r="E4552" i="5" s="1"/>
  <c r="D4553" i="5"/>
  <c r="E4553" i="5" s="1"/>
  <c r="D4554" i="5"/>
  <c r="E4554" i="5" s="1"/>
  <c r="D4555" i="5"/>
  <c r="E4555" i="5" s="1"/>
  <c r="D4556" i="5"/>
  <c r="E4556" i="5" s="1"/>
  <c r="D4557" i="5"/>
  <c r="E4557" i="5" s="1"/>
  <c r="D4558" i="5"/>
  <c r="E4558" i="5" s="1"/>
  <c r="D4559" i="5"/>
  <c r="E4559" i="5" s="1"/>
  <c r="D4560" i="5"/>
  <c r="E4560" i="5" s="1"/>
  <c r="D4561" i="5"/>
  <c r="E4561" i="5" s="1"/>
  <c r="D4562" i="5"/>
  <c r="E4562" i="5" s="1"/>
  <c r="D4563" i="5"/>
  <c r="E4563" i="5" s="1"/>
  <c r="D4564" i="5"/>
  <c r="E4564" i="5" s="1"/>
  <c r="D4565" i="5"/>
  <c r="E4565" i="5" s="1"/>
  <c r="D4566" i="5"/>
  <c r="E4566" i="5" s="1"/>
  <c r="D4567" i="5"/>
  <c r="E4567" i="5" s="1"/>
  <c r="D4568" i="5"/>
  <c r="E4568" i="5" s="1"/>
  <c r="D4569" i="5"/>
  <c r="E4569" i="5" s="1"/>
  <c r="D4570" i="5"/>
  <c r="E4570" i="5" s="1"/>
  <c r="D4571" i="5"/>
  <c r="E4571" i="5" s="1"/>
  <c r="D4572" i="5"/>
  <c r="E4572" i="5" s="1"/>
  <c r="D4573" i="5"/>
  <c r="E4573" i="5" s="1"/>
  <c r="D4574" i="5"/>
  <c r="E4574" i="5" s="1"/>
  <c r="D4575" i="5"/>
  <c r="E4575" i="5" s="1"/>
  <c r="D4576" i="5"/>
  <c r="E4576" i="5" s="1"/>
  <c r="D4577" i="5"/>
  <c r="E4577" i="5" s="1"/>
  <c r="D4578" i="5"/>
  <c r="E4578" i="5" s="1"/>
  <c r="D4579" i="5"/>
  <c r="E4579" i="5" s="1"/>
  <c r="D4580" i="5"/>
  <c r="E4580" i="5" s="1"/>
  <c r="D4581" i="5"/>
  <c r="E4581" i="5" s="1"/>
  <c r="D4582" i="5"/>
  <c r="E4582" i="5" s="1"/>
  <c r="D4583" i="5"/>
  <c r="E4583" i="5" s="1"/>
  <c r="D4584" i="5"/>
  <c r="E4584" i="5" s="1"/>
  <c r="D4585" i="5"/>
  <c r="E4585" i="5" s="1"/>
  <c r="D4586" i="5"/>
  <c r="E4586" i="5" s="1"/>
  <c r="D4587" i="5"/>
  <c r="E4587" i="5" s="1"/>
  <c r="D4588" i="5"/>
  <c r="E4588" i="5" s="1"/>
  <c r="D4589" i="5"/>
  <c r="E4589" i="5" s="1"/>
  <c r="D4590" i="5"/>
  <c r="E4590" i="5" s="1"/>
  <c r="D4591" i="5"/>
  <c r="E4591" i="5" s="1"/>
  <c r="D4592" i="5"/>
  <c r="E4592" i="5" s="1"/>
  <c r="D4593" i="5"/>
  <c r="E4593" i="5" s="1"/>
  <c r="D4594" i="5"/>
  <c r="E4594" i="5" s="1"/>
  <c r="D4595" i="5"/>
  <c r="E4595" i="5" s="1"/>
  <c r="D4596" i="5"/>
  <c r="E4596" i="5" s="1"/>
  <c r="D4597" i="5"/>
  <c r="E4597" i="5" s="1"/>
  <c r="D4598" i="5"/>
  <c r="E4598" i="5" s="1"/>
  <c r="D4599" i="5"/>
  <c r="E4599" i="5" s="1"/>
  <c r="D4600" i="5"/>
  <c r="E4600" i="5" s="1"/>
  <c r="D4601" i="5"/>
  <c r="E4601" i="5" s="1"/>
  <c r="D4602" i="5"/>
  <c r="E4602" i="5" s="1"/>
  <c r="D4603" i="5"/>
  <c r="E4603" i="5" s="1"/>
  <c r="D4604" i="5"/>
  <c r="E4604" i="5" s="1"/>
  <c r="D4605" i="5"/>
  <c r="E4605" i="5" s="1"/>
  <c r="D4606" i="5"/>
  <c r="E4606" i="5" s="1"/>
  <c r="D4607" i="5"/>
  <c r="E4607" i="5" s="1"/>
  <c r="D4608" i="5"/>
  <c r="E4608" i="5" s="1"/>
  <c r="D4609" i="5"/>
  <c r="E4609" i="5" s="1"/>
  <c r="D4610" i="5"/>
  <c r="E4610" i="5" s="1"/>
  <c r="D4611" i="5"/>
  <c r="E4611" i="5" s="1"/>
  <c r="D4612" i="5"/>
  <c r="E4612" i="5" s="1"/>
  <c r="D4613" i="5"/>
  <c r="E4613" i="5" s="1"/>
  <c r="D4614" i="5"/>
  <c r="E4614" i="5" s="1"/>
  <c r="D4615" i="5"/>
  <c r="E4615" i="5" s="1"/>
  <c r="D4616" i="5"/>
  <c r="E4616" i="5" s="1"/>
  <c r="D4617" i="5"/>
  <c r="E4617" i="5" s="1"/>
  <c r="D4618" i="5"/>
  <c r="E4618" i="5" s="1"/>
  <c r="D4619" i="5"/>
  <c r="E4619" i="5" s="1"/>
  <c r="D4620" i="5"/>
  <c r="E4620" i="5" s="1"/>
  <c r="D4621" i="5"/>
  <c r="E4621" i="5" s="1"/>
  <c r="D4622" i="5"/>
  <c r="E4622" i="5" s="1"/>
  <c r="D4623" i="5"/>
  <c r="E4623" i="5" s="1"/>
  <c r="D4624" i="5"/>
  <c r="E4624" i="5" s="1"/>
  <c r="D4625" i="5"/>
  <c r="E4625" i="5" s="1"/>
  <c r="D4626" i="5"/>
  <c r="E4626" i="5" s="1"/>
  <c r="D4627" i="5"/>
  <c r="E4627" i="5" s="1"/>
  <c r="D4628" i="5"/>
  <c r="E4628" i="5" s="1"/>
  <c r="D4629" i="5"/>
  <c r="E4629" i="5" s="1"/>
  <c r="D4630" i="5"/>
  <c r="E4630" i="5" s="1"/>
  <c r="D4631" i="5"/>
  <c r="E4631" i="5" s="1"/>
  <c r="D4632" i="5"/>
  <c r="E4632" i="5" s="1"/>
  <c r="D4633" i="5"/>
  <c r="E4633" i="5" s="1"/>
  <c r="D4634" i="5"/>
  <c r="E4634" i="5" s="1"/>
  <c r="D4635" i="5"/>
  <c r="E4635" i="5" s="1"/>
  <c r="D4636" i="5"/>
  <c r="E4636" i="5" s="1"/>
  <c r="D4637" i="5"/>
  <c r="E4637" i="5" s="1"/>
  <c r="D4638" i="5"/>
  <c r="E4638" i="5" s="1"/>
  <c r="D4639" i="5"/>
  <c r="E4639" i="5" s="1"/>
  <c r="D4640" i="5"/>
  <c r="E4640" i="5" s="1"/>
  <c r="D4641" i="5"/>
  <c r="E4641" i="5" s="1"/>
  <c r="D4642" i="5"/>
  <c r="E4642" i="5" s="1"/>
  <c r="D4643" i="5"/>
  <c r="E4643" i="5" s="1"/>
  <c r="D4644" i="5"/>
  <c r="E4644" i="5" s="1"/>
  <c r="D4645" i="5"/>
  <c r="E4645" i="5" s="1"/>
  <c r="D4646" i="5"/>
  <c r="E4646" i="5" s="1"/>
  <c r="D4647" i="5"/>
  <c r="E4647" i="5" s="1"/>
  <c r="D4648" i="5"/>
  <c r="E4648" i="5" s="1"/>
  <c r="D4649" i="5"/>
  <c r="E4649" i="5" s="1"/>
  <c r="D4650" i="5"/>
  <c r="E4650" i="5" s="1"/>
  <c r="D4651" i="5"/>
  <c r="E4651" i="5" s="1"/>
  <c r="D4652" i="5"/>
  <c r="E4652" i="5" s="1"/>
  <c r="D4653" i="5"/>
  <c r="E4653" i="5" s="1"/>
  <c r="D4654" i="5"/>
  <c r="E4654" i="5" s="1"/>
  <c r="D4655" i="5"/>
  <c r="E4655" i="5" s="1"/>
  <c r="D4656" i="5"/>
  <c r="E4656" i="5" s="1"/>
  <c r="D4657" i="5"/>
  <c r="E4657" i="5" s="1"/>
  <c r="D4658" i="5"/>
  <c r="E4658" i="5" s="1"/>
  <c r="D4659" i="5"/>
  <c r="E4659" i="5" s="1"/>
  <c r="D4660" i="5"/>
  <c r="E4660" i="5" s="1"/>
  <c r="D4661" i="5"/>
  <c r="E4661" i="5" s="1"/>
  <c r="D4662" i="5"/>
  <c r="E4662" i="5" s="1"/>
  <c r="D4663" i="5"/>
  <c r="E4663" i="5" s="1"/>
  <c r="D4664" i="5"/>
  <c r="E4664" i="5" s="1"/>
  <c r="D4665" i="5"/>
  <c r="E4665" i="5" s="1"/>
  <c r="D4666" i="5"/>
  <c r="E4666" i="5" s="1"/>
  <c r="D4667" i="5"/>
  <c r="E4667" i="5" s="1"/>
  <c r="D4668" i="5"/>
  <c r="E4668" i="5" s="1"/>
  <c r="D4669" i="5"/>
  <c r="E4669" i="5" s="1"/>
  <c r="D4670" i="5"/>
  <c r="E4670" i="5" s="1"/>
  <c r="D4671" i="5"/>
  <c r="E4671" i="5" s="1"/>
  <c r="D4672" i="5"/>
  <c r="E4672" i="5" s="1"/>
  <c r="D4673" i="5"/>
  <c r="E4673" i="5" s="1"/>
  <c r="D4674" i="5"/>
  <c r="E4674" i="5" s="1"/>
  <c r="D4675" i="5"/>
  <c r="E4675" i="5" s="1"/>
  <c r="D4676" i="5"/>
  <c r="E4676" i="5" s="1"/>
  <c r="D4677" i="5"/>
  <c r="E4677" i="5" s="1"/>
  <c r="D4678" i="5"/>
  <c r="E4678" i="5" s="1"/>
  <c r="D4679" i="5"/>
  <c r="E4679" i="5" s="1"/>
  <c r="D4680" i="5"/>
  <c r="E4680" i="5" s="1"/>
  <c r="D4681" i="5"/>
  <c r="E4681" i="5" s="1"/>
  <c r="D4682" i="5"/>
  <c r="E4682" i="5" s="1"/>
  <c r="D4683" i="5"/>
  <c r="E4683" i="5" s="1"/>
  <c r="D4684" i="5"/>
  <c r="E4684" i="5" s="1"/>
  <c r="D4685" i="5"/>
  <c r="E4685" i="5" s="1"/>
  <c r="D4686" i="5"/>
  <c r="E4686" i="5" s="1"/>
  <c r="D4687" i="5"/>
  <c r="E4687" i="5" s="1"/>
  <c r="D4688" i="5"/>
  <c r="E4688" i="5" s="1"/>
  <c r="D4689" i="5"/>
  <c r="E4689" i="5" s="1"/>
  <c r="D4690" i="5"/>
  <c r="E4690" i="5" s="1"/>
  <c r="D4691" i="5"/>
  <c r="E4691" i="5" s="1"/>
  <c r="D4692" i="5"/>
  <c r="E4692" i="5" s="1"/>
  <c r="D4693" i="5"/>
  <c r="E4693" i="5" s="1"/>
  <c r="D4694" i="5"/>
  <c r="E4694" i="5" s="1"/>
  <c r="D4695" i="5"/>
  <c r="E4695" i="5" s="1"/>
  <c r="D4696" i="5"/>
  <c r="E4696" i="5" s="1"/>
  <c r="D4697" i="5"/>
  <c r="E4697" i="5" s="1"/>
  <c r="D4698" i="5"/>
  <c r="E4698" i="5" s="1"/>
  <c r="D4699" i="5"/>
  <c r="E4699" i="5" s="1"/>
  <c r="D4700" i="5"/>
  <c r="E4700" i="5" s="1"/>
  <c r="D4701" i="5"/>
  <c r="E4701" i="5" s="1"/>
  <c r="D4702" i="5"/>
  <c r="E4702" i="5" s="1"/>
  <c r="D4703" i="5"/>
  <c r="E4703" i="5" s="1"/>
  <c r="D4704" i="5"/>
  <c r="E4704" i="5" s="1"/>
  <c r="D4705" i="5"/>
  <c r="E4705" i="5" s="1"/>
  <c r="D4706" i="5"/>
  <c r="E4706" i="5" s="1"/>
  <c r="D4708" i="5"/>
  <c r="E4708" i="5" s="1"/>
  <c r="D4709" i="5"/>
  <c r="E4709" i="5" s="1"/>
  <c r="D4710" i="5"/>
  <c r="E4710" i="5" s="1"/>
  <c r="D4711" i="5"/>
  <c r="E4711" i="5" s="1"/>
  <c r="D4712" i="5"/>
  <c r="E4712" i="5" s="1"/>
  <c r="D4713" i="5"/>
  <c r="E4713" i="5" s="1"/>
  <c r="D4714" i="5"/>
  <c r="E4714" i="5" s="1"/>
  <c r="D4715" i="5"/>
  <c r="E4715" i="5" s="1"/>
  <c r="D4716" i="5"/>
  <c r="E4716" i="5" s="1"/>
  <c r="D4718" i="5"/>
  <c r="E4718" i="5" s="1"/>
  <c r="D4719" i="5"/>
  <c r="E4719" i="5" s="1"/>
  <c r="D4720" i="5"/>
  <c r="E4720" i="5" s="1"/>
  <c r="D4721" i="5"/>
  <c r="E4721" i="5" s="1"/>
  <c r="D4722" i="5"/>
  <c r="E4722" i="5" s="1"/>
  <c r="D4723" i="5"/>
  <c r="E4723" i="5" s="1"/>
  <c r="D4724" i="5"/>
  <c r="E4724" i="5" s="1"/>
  <c r="D4725" i="5"/>
  <c r="E4725" i="5" s="1"/>
  <c r="D4726" i="5"/>
  <c r="E4726" i="5" s="1"/>
  <c r="D4727" i="5"/>
  <c r="E4727" i="5" s="1"/>
  <c r="D4728" i="5"/>
  <c r="E4728" i="5" s="1"/>
  <c r="D4729" i="5"/>
  <c r="E4729" i="5" s="1"/>
  <c r="D4730" i="5"/>
  <c r="E4730" i="5" s="1"/>
  <c r="D4731" i="5"/>
  <c r="E4731" i="5" s="1"/>
  <c r="D4732" i="5"/>
  <c r="E4732" i="5" s="1"/>
  <c r="D4733" i="5"/>
  <c r="E4733" i="5" s="1"/>
  <c r="D4734" i="5"/>
  <c r="E4734" i="5" s="1"/>
  <c r="D4735" i="5"/>
  <c r="E4735" i="5" s="1"/>
  <c r="D4736" i="5"/>
  <c r="E4736" i="5" s="1"/>
  <c r="D4737" i="5"/>
  <c r="E4737" i="5" s="1"/>
  <c r="D4744" i="5"/>
  <c r="E4744" i="5" s="1"/>
  <c r="D4746" i="5"/>
  <c r="E4746" i="5" s="1"/>
  <c r="D4749" i="5"/>
  <c r="E4749" i="5" s="1"/>
  <c r="D4753" i="5"/>
  <c r="E4753" i="5" s="1"/>
  <c r="D4755" i="5"/>
  <c r="E4755" i="5" s="1"/>
  <c r="D4758" i="5"/>
  <c r="E4758" i="5" s="1"/>
  <c r="D4761" i="5"/>
  <c r="E4761" i="5" s="1"/>
  <c r="D4763" i="5"/>
  <c r="E4763" i="5" s="1"/>
  <c r="D4764" i="5"/>
  <c r="E4764" i="5" s="1"/>
  <c r="D4765" i="5"/>
  <c r="E4765" i="5" s="1"/>
  <c r="D4766" i="5"/>
  <c r="E4766" i="5" s="1"/>
  <c r="D4767" i="5"/>
  <c r="E4767" i="5" s="1"/>
  <c r="D4768" i="5"/>
  <c r="E4768" i="5" s="1"/>
  <c r="D4769" i="5"/>
  <c r="E4769" i="5" s="1"/>
  <c r="D4770" i="5"/>
  <c r="E4770" i="5" s="1"/>
  <c r="D4771" i="5"/>
  <c r="E4771" i="5" s="1"/>
  <c r="D4772" i="5"/>
  <c r="E4772" i="5" s="1"/>
  <c r="D4773" i="5"/>
  <c r="E4773" i="5" s="1"/>
  <c r="D4774" i="5"/>
  <c r="E4774" i="5" s="1"/>
  <c r="D4775" i="5"/>
  <c r="E4775" i="5" s="1"/>
  <c r="D4776" i="5"/>
  <c r="E4776" i="5" s="1"/>
  <c r="D4777" i="5"/>
  <c r="E4777" i="5" s="1"/>
  <c r="D4778" i="5"/>
  <c r="E4778" i="5" s="1"/>
  <c r="D4779" i="5"/>
  <c r="E4779" i="5" s="1"/>
  <c r="D4780" i="5"/>
  <c r="E4780" i="5" s="1"/>
  <c r="D4781" i="5"/>
  <c r="E4781" i="5" s="1"/>
  <c r="D4782" i="5"/>
  <c r="E4782" i="5" s="1"/>
  <c r="D4783" i="5"/>
  <c r="E4783" i="5" s="1"/>
  <c r="D4784" i="5"/>
  <c r="E4784" i="5" s="1"/>
  <c r="D4785" i="5"/>
  <c r="E4785" i="5" s="1"/>
  <c r="D4786" i="5"/>
  <c r="E4786" i="5" s="1"/>
  <c r="D4787" i="5"/>
  <c r="E4787" i="5" s="1"/>
  <c r="D4788" i="5"/>
  <c r="E4788" i="5" s="1"/>
  <c r="D4789" i="5"/>
  <c r="E4789" i="5" s="1"/>
  <c r="D4790" i="5"/>
  <c r="E4790" i="5" s="1"/>
  <c r="D4791" i="5"/>
  <c r="E4791" i="5" s="1"/>
  <c r="D4792" i="5"/>
  <c r="E4792" i="5" s="1"/>
  <c r="D4793" i="5"/>
  <c r="E4793" i="5" s="1"/>
  <c r="D4794" i="5"/>
  <c r="E4794" i="5" s="1"/>
  <c r="D4795" i="5"/>
  <c r="E4795" i="5" s="1"/>
  <c r="D4796" i="5"/>
  <c r="E4796" i="5" s="1"/>
  <c r="D4797" i="5"/>
  <c r="E4797" i="5" s="1"/>
  <c r="D4800" i="5"/>
  <c r="E4800" i="5" s="1"/>
  <c r="D4802" i="5"/>
  <c r="E4802" i="5" s="1"/>
  <c r="D4803" i="5"/>
  <c r="E4803" i="5" s="1"/>
  <c r="D4804" i="5"/>
  <c r="E4804" i="5" s="1"/>
  <c r="D4805" i="5"/>
  <c r="E4805" i="5" s="1"/>
  <c r="D4806" i="5"/>
  <c r="E4806" i="5" s="1"/>
  <c r="D4807" i="5"/>
  <c r="E4807" i="5" s="1"/>
  <c r="D4808" i="5"/>
  <c r="E4808" i="5" s="1"/>
  <c r="D4809" i="5"/>
  <c r="E4809" i="5" s="1"/>
  <c r="D4812" i="5"/>
  <c r="E4812" i="5" s="1"/>
  <c r="D4813" i="5"/>
  <c r="E4813" i="5" s="1"/>
  <c r="D4815" i="5"/>
  <c r="E4815" i="5" s="1"/>
  <c r="D4816" i="5"/>
  <c r="E4816" i="5" s="1"/>
  <c r="D4817" i="5"/>
  <c r="E4817" i="5" s="1"/>
  <c r="D4818" i="5"/>
  <c r="E4818" i="5" s="1"/>
  <c r="D4819" i="5"/>
  <c r="E4819" i="5" s="1"/>
  <c r="D4826" i="5"/>
  <c r="E4826" i="5" s="1"/>
  <c r="D4834" i="5"/>
  <c r="E4834" i="5" s="1"/>
  <c r="D4836" i="5"/>
  <c r="E4836" i="5" s="1"/>
  <c r="D4837" i="5"/>
  <c r="E4837" i="5" s="1"/>
  <c r="D4838" i="5"/>
  <c r="E4838" i="5" s="1"/>
  <c r="D4839" i="5"/>
  <c r="E4839" i="5" s="1"/>
  <c r="D4840" i="5"/>
  <c r="E4840" i="5" s="1"/>
  <c r="D4841" i="5"/>
  <c r="E4841" i="5" s="1"/>
  <c r="D4842" i="5"/>
  <c r="E4842" i="5" s="1"/>
  <c r="D4843" i="5"/>
  <c r="E4843" i="5" s="1"/>
  <c r="D4844" i="5"/>
  <c r="E4844" i="5" s="1"/>
  <c r="D4845" i="5"/>
  <c r="E4845" i="5" s="1"/>
  <c r="D4846" i="5"/>
  <c r="E4846" i="5" s="1"/>
  <c r="D4847" i="5"/>
  <c r="E4847" i="5" s="1"/>
  <c r="D4848" i="5"/>
  <c r="E4848" i="5" s="1"/>
  <c r="D4849" i="5"/>
  <c r="E4849" i="5" s="1"/>
  <c r="D4850" i="5"/>
  <c r="E4850" i="5" s="1"/>
  <c r="D4851" i="5"/>
  <c r="E4851" i="5" s="1"/>
  <c r="D4852" i="5"/>
  <c r="E4852" i="5" s="1"/>
  <c r="D4853" i="5"/>
  <c r="E4853" i="5" s="1"/>
  <c r="D4854" i="5"/>
  <c r="E4854" i="5" s="1"/>
  <c r="D4855" i="5"/>
  <c r="E4855" i="5" s="1"/>
  <c r="D4856" i="5"/>
  <c r="E4856" i="5" s="1"/>
  <c r="D4857" i="5"/>
  <c r="E4857" i="5" s="1"/>
  <c r="D4858" i="5"/>
  <c r="E4858" i="5" s="1"/>
  <c r="D4859" i="5"/>
  <c r="E4859" i="5" s="1"/>
  <c r="D4860" i="5"/>
  <c r="E4860" i="5" s="1"/>
  <c r="D4867" i="5"/>
  <c r="E4867" i="5" s="1"/>
  <c r="D4869" i="5"/>
  <c r="E4869" i="5" s="1"/>
  <c r="D4870" i="5"/>
  <c r="E4870" i="5" s="1"/>
  <c r="D4871" i="5"/>
  <c r="E4871" i="5" s="1"/>
  <c r="D4872" i="5"/>
  <c r="E4872" i="5" s="1"/>
  <c r="D4873" i="5"/>
  <c r="E4873" i="5" s="1"/>
  <c r="D4874" i="5"/>
  <c r="E4874" i="5" s="1"/>
  <c r="D4875" i="5"/>
  <c r="E4875" i="5" s="1"/>
  <c r="D4876" i="5"/>
  <c r="E4876" i="5" s="1"/>
  <c r="D4877" i="5"/>
  <c r="E4877" i="5" s="1"/>
  <c r="D4878" i="5"/>
  <c r="E4878" i="5" s="1"/>
  <c r="D4879" i="5"/>
  <c r="E4879" i="5" s="1"/>
  <c r="D4880" i="5"/>
  <c r="E4880" i="5" s="1"/>
  <c r="D4881" i="5"/>
  <c r="E4881" i="5" s="1"/>
  <c r="D4882" i="5"/>
  <c r="E4882" i="5" s="1"/>
  <c r="D4883" i="5"/>
  <c r="E4883" i="5" s="1"/>
  <c r="D4884" i="5"/>
  <c r="E4884" i="5" s="1"/>
  <c r="D4885" i="5"/>
  <c r="E4885" i="5" s="1"/>
  <c r="D4886" i="5"/>
  <c r="E4886" i="5" s="1"/>
  <c r="D4887" i="5"/>
  <c r="E4887" i="5" s="1"/>
  <c r="D4888" i="5"/>
  <c r="E4888" i="5" s="1"/>
  <c r="D4889" i="5"/>
  <c r="E4889" i="5" s="1"/>
  <c r="D4898" i="5"/>
  <c r="E4898" i="5" s="1"/>
  <c r="D4899" i="5"/>
  <c r="E4899" i="5" s="1"/>
  <c r="D4900" i="5"/>
  <c r="E4900" i="5" s="1"/>
  <c r="D4901" i="5"/>
  <c r="E4901" i="5" s="1"/>
  <c r="D4902" i="5"/>
  <c r="E4902" i="5" s="1"/>
  <c r="D4903" i="5"/>
  <c r="E4903" i="5" s="1"/>
  <c r="D4904" i="5"/>
  <c r="E4904" i="5" s="1"/>
  <c r="D4905" i="5"/>
  <c r="E4905" i="5" s="1"/>
  <c r="D4906" i="5"/>
  <c r="E4906" i="5" s="1"/>
  <c r="D4907" i="5"/>
  <c r="E4907" i="5" s="1"/>
  <c r="D4908" i="5"/>
  <c r="E4908" i="5" s="1"/>
  <c r="D4909" i="5"/>
  <c r="E4909" i="5" s="1"/>
  <c r="D4910" i="5"/>
  <c r="E4910" i="5" s="1"/>
  <c r="D4911" i="5"/>
  <c r="E4911" i="5" s="1"/>
  <c r="D4912" i="5"/>
  <c r="E4912" i="5" s="1"/>
  <c r="D4913" i="5"/>
  <c r="E4913" i="5" s="1"/>
  <c r="D4914" i="5"/>
  <c r="E4914" i="5" s="1"/>
  <c r="D4915" i="5"/>
  <c r="E4915" i="5" s="1"/>
  <c r="D4916" i="5"/>
  <c r="E4916" i="5" s="1"/>
  <c r="D4917" i="5"/>
  <c r="E4917" i="5" s="1"/>
  <c r="D4918" i="5"/>
  <c r="E4918" i="5" s="1"/>
  <c r="D4919" i="5"/>
  <c r="E4919" i="5" s="1"/>
  <c r="D4920" i="5"/>
  <c r="E4920" i="5" s="1"/>
  <c r="D4921" i="5"/>
  <c r="E4921" i="5" s="1"/>
  <c r="D4922" i="5"/>
  <c r="E4922" i="5" s="1"/>
  <c r="D4923" i="5"/>
  <c r="E4923" i="5" s="1"/>
  <c r="D4924" i="5"/>
  <c r="E4924" i="5" s="1"/>
  <c r="D4925" i="5"/>
  <c r="E4925" i="5" s="1"/>
  <c r="D4926" i="5"/>
  <c r="E4926" i="5" s="1"/>
  <c r="D4927" i="5"/>
  <c r="E4927" i="5" s="1"/>
  <c r="D4928" i="5"/>
  <c r="E4928" i="5" s="1"/>
  <c r="D4929" i="5"/>
  <c r="E4929" i="5" s="1"/>
  <c r="D4930" i="5"/>
  <c r="E4930" i="5" s="1"/>
  <c r="D4931" i="5"/>
  <c r="E4931" i="5" s="1"/>
  <c r="D4932" i="5"/>
  <c r="E4932" i="5" s="1"/>
  <c r="D4933" i="5"/>
  <c r="E4933" i="5" s="1"/>
  <c r="D4934" i="5"/>
  <c r="E4934" i="5" s="1"/>
  <c r="D4935" i="5"/>
  <c r="E4935" i="5" s="1"/>
  <c r="D4936" i="5"/>
  <c r="E4936" i="5" s="1"/>
  <c r="D4937" i="5"/>
  <c r="E4937" i="5" s="1"/>
  <c r="D4938" i="5"/>
  <c r="E4938" i="5" s="1"/>
  <c r="D4939" i="5"/>
  <c r="E4939" i="5" s="1"/>
  <c r="D4940" i="5"/>
  <c r="E4940" i="5" s="1"/>
  <c r="D4944" i="5"/>
  <c r="E4944" i="5" s="1"/>
  <c r="D4945" i="5"/>
  <c r="E4945" i="5" s="1"/>
  <c r="D4947" i="5"/>
  <c r="E4947" i="5" s="1"/>
  <c r="D4948" i="5"/>
  <c r="E4948" i="5" s="1"/>
  <c r="D4949" i="5"/>
  <c r="E4949" i="5" s="1"/>
  <c r="D4950" i="5"/>
  <c r="E4950" i="5" s="1"/>
  <c r="D4951" i="5"/>
  <c r="E4951" i="5" s="1"/>
  <c r="D4952" i="5"/>
  <c r="E4952" i="5" s="1"/>
  <c r="D4953" i="5"/>
  <c r="E4953" i="5" s="1"/>
  <c r="D4954" i="5"/>
  <c r="E4954" i="5" s="1"/>
  <c r="D4955" i="5"/>
  <c r="E4955" i="5" s="1"/>
  <c r="D4956" i="5"/>
  <c r="E4956" i="5" s="1"/>
  <c r="D4961" i="5"/>
  <c r="E4961" i="5" s="1"/>
  <c r="D4962" i="5"/>
  <c r="E4962" i="5" s="1"/>
  <c r="D4963" i="5"/>
  <c r="E4963" i="5" s="1"/>
  <c r="D4964" i="5"/>
  <c r="E4964" i="5" s="1"/>
  <c r="D4965" i="5"/>
  <c r="E4965" i="5" s="1"/>
  <c r="D4966" i="5"/>
  <c r="E4966" i="5" s="1"/>
  <c r="D4967" i="5"/>
  <c r="E4967" i="5" s="1"/>
  <c r="D4971" i="5"/>
  <c r="E4971" i="5" s="1"/>
  <c r="D4974" i="5"/>
  <c r="E4974" i="5" s="1"/>
  <c r="D4975" i="5"/>
  <c r="E4975" i="5" s="1"/>
  <c r="D4976" i="5"/>
  <c r="E4976" i="5" s="1"/>
  <c r="D4977" i="5"/>
  <c r="E4977" i="5" s="1"/>
  <c r="D4978" i="5"/>
  <c r="E4978" i="5" s="1"/>
  <c r="D4979" i="5"/>
  <c r="E4979" i="5" s="1"/>
  <c r="D4980" i="5"/>
  <c r="E4980" i="5" s="1"/>
  <c r="D4981" i="5"/>
  <c r="E4981" i="5" s="1"/>
  <c r="D4982" i="5"/>
  <c r="E4982" i="5" s="1"/>
  <c r="D4983" i="5"/>
  <c r="E4983" i="5" s="1"/>
  <c r="D4984" i="5"/>
  <c r="E4984" i="5" s="1"/>
  <c r="D4985" i="5"/>
  <c r="E4985" i="5" s="1"/>
  <c r="D4986" i="5"/>
  <c r="E4986" i="5" s="1"/>
  <c r="D4987" i="5"/>
  <c r="E4987" i="5" s="1"/>
  <c r="D4988" i="5"/>
  <c r="E4988" i="5" s="1"/>
  <c r="D4989" i="5"/>
  <c r="E4989" i="5" s="1"/>
  <c r="D4990" i="5"/>
  <c r="E4990" i="5" s="1"/>
  <c r="D4991" i="5"/>
  <c r="E4991" i="5" s="1"/>
  <c r="D4992" i="5"/>
  <c r="E4992" i="5" s="1"/>
  <c r="D4993" i="5"/>
  <c r="E4993" i="5" s="1"/>
  <c r="D4994" i="5"/>
  <c r="E4994" i="5" s="1"/>
  <c r="D4995" i="5"/>
  <c r="E4995" i="5" s="1"/>
  <c r="D4996" i="5"/>
  <c r="E4996" i="5" s="1"/>
  <c r="D4997" i="5"/>
  <c r="E4997" i="5" s="1"/>
  <c r="D4998" i="5"/>
  <c r="E4998" i="5" s="1"/>
  <c r="D4999" i="5"/>
  <c r="E4999" i="5" s="1"/>
  <c r="D5000" i="5"/>
  <c r="E5000" i="5" s="1"/>
  <c r="D5001" i="5"/>
  <c r="E5001" i="5" s="1"/>
  <c r="D5008" i="5"/>
  <c r="E5008" i="5" s="1"/>
  <c r="D5074" i="5"/>
  <c r="E5074" i="5" s="1"/>
  <c r="D5075" i="5"/>
  <c r="E5075" i="5" s="1"/>
  <c r="D5076" i="5"/>
  <c r="E5076" i="5" s="1"/>
  <c r="D5077" i="5"/>
  <c r="E5077" i="5" s="1"/>
  <c r="D5082" i="5"/>
  <c r="E5082" i="5" s="1"/>
  <c r="D5084" i="5"/>
  <c r="E5084" i="5" s="1"/>
  <c r="D5086" i="5"/>
  <c r="E5086" i="5" s="1"/>
  <c r="D5087" i="5"/>
  <c r="E5087" i="5" s="1"/>
  <c r="D5089" i="5"/>
  <c r="E5089" i="5" s="1"/>
  <c r="D5090" i="5"/>
  <c r="E5090" i="5" s="1"/>
  <c r="D5091" i="5"/>
  <c r="E5091" i="5" s="1"/>
  <c r="D5092" i="5"/>
  <c r="E5092" i="5" s="1"/>
  <c r="D5095" i="5"/>
  <c r="E5095" i="5" s="1"/>
  <c r="D5096" i="5"/>
  <c r="E5096" i="5" s="1"/>
  <c r="D5097" i="5"/>
  <c r="E5097" i="5" s="1"/>
  <c r="D5100" i="5"/>
  <c r="E5100" i="5" s="1"/>
  <c r="D5101" i="5"/>
  <c r="E5101" i="5" s="1"/>
  <c r="D5102" i="5"/>
  <c r="E5102" i="5" s="1"/>
  <c r="D5103" i="5"/>
  <c r="E5103" i="5" s="1"/>
  <c r="D5104" i="5"/>
  <c r="E5104" i="5" s="1"/>
  <c r="D5105" i="5"/>
  <c r="E5105" i="5" s="1"/>
  <c r="D5106" i="5"/>
  <c r="E5106" i="5" s="1"/>
  <c r="D5108" i="5"/>
  <c r="E5108" i="5" s="1"/>
  <c r="D5112" i="5"/>
  <c r="E5112" i="5" s="1"/>
  <c r="D5115" i="5"/>
  <c r="E5115" i="5" s="1"/>
  <c r="D5116" i="5"/>
  <c r="E5116" i="5" s="1"/>
  <c r="D5118" i="5"/>
  <c r="E5118" i="5" s="1"/>
  <c r="D5119" i="5"/>
  <c r="E5119" i="5" s="1"/>
  <c r="D5120" i="5"/>
  <c r="E5120" i="5" s="1"/>
  <c r="D5122" i="5"/>
  <c r="E5122" i="5" s="1"/>
  <c r="D5125" i="5"/>
  <c r="E5125" i="5" s="1"/>
  <c r="D5126" i="5"/>
  <c r="E5126" i="5" s="1"/>
  <c r="D5128" i="5"/>
  <c r="E5128" i="5" s="1"/>
  <c r="D5129" i="5"/>
  <c r="E5129" i="5" s="1"/>
  <c r="D5130" i="5"/>
  <c r="E5130" i="5" s="1"/>
  <c r="D5131" i="5"/>
  <c r="E5131" i="5" s="1"/>
  <c r="D5132" i="5"/>
  <c r="E5132" i="5" s="1"/>
  <c r="D5134" i="5"/>
  <c r="E5134" i="5" s="1"/>
  <c r="D5135" i="5"/>
  <c r="E5135" i="5" s="1"/>
  <c r="D5136" i="5"/>
  <c r="E5136" i="5" s="1"/>
  <c r="D5137" i="5"/>
  <c r="E5137" i="5" s="1"/>
  <c r="D5138" i="5"/>
  <c r="E5138" i="5" s="1"/>
  <c r="D5139" i="5"/>
  <c r="E5139" i="5" s="1"/>
  <c r="D5141" i="5"/>
  <c r="E5141" i="5" s="1"/>
  <c r="D5143" i="5"/>
  <c r="E5143" i="5" s="1"/>
  <c r="D5144" i="5"/>
  <c r="E5144" i="5" s="1"/>
  <c r="D5147" i="5"/>
  <c r="E5147" i="5" s="1"/>
  <c r="D5148" i="5"/>
  <c r="E5148" i="5" s="1"/>
  <c r="D5149" i="5"/>
  <c r="E5149" i="5" s="1"/>
  <c r="D5150" i="5"/>
  <c r="E5150" i="5" s="1"/>
  <c r="D5151" i="5"/>
  <c r="E5151" i="5" s="1"/>
  <c r="D5152" i="5"/>
  <c r="E5152" i="5" s="1"/>
  <c r="D5153" i="5"/>
  <c r="E5153" i="5" s="1"/>
  <c r="D5154" i="5"/>
  <c r="E5154" i="5" s="1"/>
  <c r="D5155" i="5"/>
  <c r="E5155" i="5" s="1"/>
  <c r="D5156" i="5"/>
  <c r="E5156" i="5" s="1"/>
  <c r="D5157" i="5"/>
  <c r="E5157" i="5" s="1"/>
  <c r="D5158" i="5"/>
  <c r="E5158" i="5" s="1"/>
  <c r="D5159" i="5"/>
  <c r="E5159" i="5" s="1"/>
  <c r="D5161" i="5"/>
  <c r="E5161" i="5" s="1"/>
  <c r="D5162" i="5"/>
  <c r="E5162" i="5" s="1"/>
  <c r="D5163" i="5"/>
  <c r="E5163" i="5" s="1"/>
  <c r="D5164" i="5"/>
  <c r="E5164" i="5" s="1"/>
  <c r="D5165" i="5"/>
  <c r="E5165" i="5" s="1"/>
  <c r="D5166" i="5"/>
  <c r="E5166" i="5" s="1"/>
  <c r="D5167" i="5"/>
  <c r="E5167" i="5" s="1"/>
  <c r="D5168" i="5"/>
  <c r="E5168" i="5" s="1"/>
  <c r="D5172" i="5"/>
  <c r="E5172" i="5" s="1"/>
  <c r="D5173" i="5"/>
  <c r="E5173" i="5" s="1"/>
  <c r="D5174" i="5"/>
  <c r="E5174" i="5" s="1"/>
  <c r="D5175" i="5"/>
  <c r="E5175" i="5" s="1"/>
  <c r="D5180" i="5"/>
  <c r="E5180" i="5" s="1"/>
  <c r="D5181" i="5"/>
  <c r="E5181" i="5" s="1"/>
  <c r="D5182" i="5"/>
  <c r="E5182" i="5" s="1"/>
  <c r="D5183" i="5"/>
  <c r="E5183" i="5" s="1"/>
  <c r="D5184" i="5"/>
  <c r="E5184" i="5" s="1"/>
  <c r="D5190" i="5"/>
  <c r="E5190" i="5" s="1"/>
  <c r="D5191" i="5"/>
  <c r="E5191" i="5" s="1"/>
  <c r="D5195" i="5"/>
  <c r="E5195" i="5" s="1"/>
  <c r="D5196" i="5"/>
  <c r="E5196" i="5" s="1"/>
  <c r="D5197" i="5"/>
  <c r="E5197" i="5" s="1"/>
  <c r="D5198" i="5"/>
  <c r="E5198" i="5" s="1"/>
  <c r="D5199" i="5"/>
  <c r="E5199" i="5" s="1"/>
  <c r="D5203" i="5"/>
  <c r="E5203" i="5" s="1"/>
  <c r="D5204" i="5"/>
  <c r="E5204" i="5" s="1"/>
  <c r="D5205" i="5"/>
  <c r="E5205" i="5"/>
  <c r="D5207" i="5"/>
  <c r="E5207" i="5"/>
  <c r="D5208" i="5"/>
  <c r="E5208" i="5"/>
  <c r="D5209" i="5"/>
  <c r="E5209" i="5"/>
  <c r="D5210" i="5"/>
  <c r="E5210" i="5"/>
  <c r="D5211" i="5"/>
  <c r="E5211" i="5"/>
  <c r="D5212" i="5"/>
  <c r="E5212" i="5"/>
  <c r="D5213" i="5"/>
  <c r="E5213" i="5"/>
  <c r="D5214" i="5"/>
  <c r="E5214" i="5"/>
  <c r="D5215" i="5"/>
  <c r="E5215" i="5"/>
  <c r="D5216" i="5"/>
  <c r="E5216" i="5"/>
  <c r="D5217" i="5"/>
  <c r="E5217" i="5"/>
  <c r="D5218" i="5"/>
  <c r="E5218" i="5"/>
  <c r="D5219" i="5"/>
  <c r="E5219" i="5"/>
  <c r="D5222" i="5"/>
  <c r="E5222" i="5"/>
  <c r="D5223" i="5"/>
  <c r="E5223" i="5"/>
  <c r="D5227" i="5"/>
  <c r="E5227" i="5"/>
  <c r="D5228" i="5"/>
  <c r="E5228" i="5"/>
  <c r="D5229" i="5"/>
  <c r="E5229" i="5"/>
  <c r="D5230" i="5"/>
  <c r="E5230" i="5"/>
  <c r="D5231" i="5"/>
  <c r="E5231" i="5"/>
  <c r="D5233" i="5"/>
  <c r="E5233" i="5"/>
  <c r="D5234" i="5"/>
  <c r="E5234" i="5"/>
  <c r="D5235" i="5"/>
  <c r="E5235" i="5"/>
  <c r="D5236" i="5"/>
  <c r="E5236" i="5"/>
  <c r="D5237" i="5"/>
  <c r="E5237" i="5"/>
  <c r="D5238" i="5"/>
  <c r="E5238" i="5"/>
  <c r="D5239" i="5"/>
  <c r="E5239" i="5"/>
  <c r="D5240" i="5"/>
  <c r="E5240" i="5"/>
  <c r="D5241" i="5"/>
  <c r="E5241" i="5"/>
  <c r="D5242" i="5"/>
  <c r="E5242" i="5"/>
  <c r="D5243" i="5"/>
  <c r="E5243" i="5"/>
  <c r="D5244" i="5"/>
  <c r="E5244" i="5"/>
  <c r="D5245" i="5"/>
  <c r="E5245" i="5"/>
  <c r="D5246" i="5"/>
  <c r="E5246" i="5"/>
  <c r="D5248" i="5"/>
  <c r="E5248" i="5"/>
  <c r="D5249" i="5"/>
  <c r="E5249" i="5"/>
  <c r="D5251" i="5"/>
  <c r="E5251" i="5"/>
  <c r="D5252" i="5"/>
  <c r="E5252" i="5"/>
  <c r="D5253" i="5"/>
  <c r="E5253" i="5"/>
  <c r="D5254" i="5"/>
  <c r="E5254" i="5"/>
  <c r="D5255" i="5"/>
  <c r="E5255" i="5"/>
  <c r="D5257" i="5"/>
  <c r="E5257" i="5"/>
  <c r="D5260" i="5"/>
  <c r="E5260" i="5"/>
  <c r="D5262" i="5"/>
  <c r="E5262" i="5"/>
  <c r="D5264" i="5"/>
  <c r="E5264" i="5"/>
  <c r="D5265" i="5"/>
  <c r="E5265" i="5"/>
  <c r="D5267" i="5"/>
  <c r="E5267" i="5"/>
  <c r="D5268" i="5"/>
  <c r="E5268" i="5"/>
  <c r="D5269" i="5"/>
  <c r="E5269" i="5"/>
  <c r="D5270" i="5"/>
  <c r="E5270" i="5"/>
  <c r="D5271" i="5"/>
  <c r="E5271" i="5"/>
  <c r="D5275" i="5"/>
  <c r="E5275" i="5"/>
  <c r="D5309" i="5"/>
  <c r="E5309" i="5"/>
  <c r="D5310" i="5"/>
  <c r="E5310" i="5"/>
  <c r="D5311" i="5"/>
  <c r="E5311" i="5"/>
  <c r="D5312" i="5"/>
  <c r="E5312" i="5"/>
  <c r="D5317" i="5"/>
  <c r="E5317" i="5"/>
  <c r="D5318" i="5"/>
  <c r="E5318" i="5"/>
  <c r="D5319" i="5"/>
  <c r="E5319" i="5"/>
  <c r="D5322" i="5"/>
  <c r="E5322" i="5"/>
  <c r="D5323" i="5"/>
  <c r="E5323" i="5"/>
  <c r="D5324" i="5"/>
  <c r="E5324" i="5"/>
  <c r="D5325" i="5"/>
  <c r="E5325" i="5"/>
  <c r="D5326" i="5"/>
  <c r="E5326" i="5"/>
  <c r="D5327" i="5"/>
  <c r="E5327" i="5"/>
  <c r="D5328" i="5"/>
  <c r="E5328" i="5"/>
  <c r="D5331" i="5"/>
  <c r="E5331" i="5"/>
  <c r="D5332" i="5"/>
  <c r="E5332" i="5"/>
  <c r="D5334" i="5"/>
  <c r="E5334" i="5"/>
  <c r="D5335" i="5"/>
  <c r="E5335" i="5"/>
  <c r="D5336" i="5"/>
  <c r="E5336" i="5"/>
  <c r="D5338" i="5"/>
  <c r="E5338" i="5"/>
  <c r="D5342" i="5"/>
  <c r="E5342" i="5"/>
  <c r="D5343" i="5"/>
  <c r="E5343" i="5"/>
  <c r="D5344" i="5"/>
  <c r="E5344" i="5"/>
  <c r="D5345" i="5"/>
  <c r="E5345" i="5"/>
  <c r="D5346" i="5"/>
  <c r="E5346" i="5"/>
  <c r="D5348" i="5"/>
  <c r="E5348" i="5"/>
  <c r="D5349" i="5"/>
  <c r="E5349" i="5"/>
  <c r="D5350" i="5"/>
  <c r="E5350" i="5"/>
  <c r="D5351" i="5"/>
  <c r="E5351" i="5"/>
  <c r="D5352" i="5"/>
  <c r="E5352" i="5"/>
  <c r="D5353" i="5"/>
  <c r="E5353" i="5"/>
  <c r="D5354" i="5"/>
  <c r="E5354" i="5"/>
  <c r="D5355" i="5"/>
  <c r="E5355" i="5"/>
  <c r="D5356" i="5"/>
  <c r="E5356" i="5"/>
  <c r="D5357" i="5"/>
  <c r="E5357" i="5"/>
  <c r="D5359" i="5"/>
  <c r="E5359" i="5"/>
  <c r="D5360" i="5"/>
  <c r="E5360" i="5"/>
  <c r="D5361" i="5"/>
  <c r="E5361" i="5"/>
  <c r="D5362" i="5"/>
  <c r="E5362" i="5"/>
  <c r="D5363" i="5"/>
  <c r="E5363" i="5"/>
  <c r="D5364" i="5"/>
  <c r="E5364" i="5"/>
  <c r="D5365" i="5"/>
  <c r="E5365" i="5"/>
  <c r="D5366" i="5"/>
  <c r="E5366" i="5"/>
  <c r="D5373" i="5"/>
  <c r="E5373" i="5"/>
  <c r="D5374" i="5"/>
  <c r="E5374" i="5"/>
  <c r="D5375" i="5"/>
  <c r="E5375" i="5"/>
  <c r="D5376" i="5"/>
  <c r="E5376" i="5"/>
  <c r="D5379" i="5"/>
  <c r="E5379" i="5"/>
  <c r="D5380" i="5"/>
  <c r="E5380" i="5"/>
  <c r="D5381" i="5"/>
  <c r="E5381" i="5"/>
  <c r="D5382" i="5"/>
  <c r="E5382" i="5"/>
  <c r="D5383" i="5"/>
  <c r="E5383" i="5"/>
  <c r="D5387" i="5"/>
  <c r="E5387" i="5"/>
  <c r="D5388" i="5"/>
  <c r="E5388" i="5"/>
  <c r="D5389" i="5"/>
  <c r="E5389" i="5"/>
  <c r="D5391" i="5"/>
  <c r="E5391" i="5"/>
  <c r="D5392" i="5"/>
  <c r="E5392" i="5"/>
  <c r="D5393" i="5"/>
  <c r="E5393" i="5"/>
  <c r="D5394" i="5"/>
  <c r="E5394" i="5"/>
  <c r="D5395" i="5"/>
  <c r="E5395" i="5"/>
  <c r="D5396" i="5"/>
  <c r="E5396" i="5"/>
  <c r="D5397" i="5"/>
  <c r="E5397" i="5"/>
  <c r="D5398" i="5"/>
  <c r="E5398" i="5"/>
  <c r="D5399" i="5"/>
  <c r="E5399" i="5"/>
  <c r="D5400" i="5"/>
  <c r="E5400" i="5"/>
  <c r="D5401" i="5"/>
  <c r="E5401" i="5"/>
  <c r="D5402" i="5"/>
  <c r="E5402" i="5"/>
  <c r="D5403" i="5"/>
  <c r="E5403" i="5"/>
  <c r="D5406" i="5"/>
  <c r="E5406" i="5"/>
  <c r="D5407" i="5"/>
  <c r="E5407" i="5"/>
  <c r="D5411" i="5"/>
  <c r="E5411" i="5"/>
  <c r="D5412" i="5"/>
  <c r="E5412" i="5"/>
  <c r="D5413" i="5"/>
  <c r="E5413" i="5"/>
  <c r="D5414" i="5"/>
  <c r="E5414" i="5"/>
  <c r="D5415" i="5"/>
  <c r="E5415" i="5"/>
  <c r="D5417" i="5"/>
  <c r="E5417" i="5"/>
  <c r="D5418" i="5"/>
  <c r="E5418" i="5"/>
  <c r="D5419" i="5"/>
  <c r="E5419" i="5"/>
  <c r="D5420" i="5"/>
  <c r="E5420" i="5"/>
  <c r="D5421" i="5"/>
  <c r="E5421" i="5"/>
  <c r="D5422" i="5"/>
  <c r="E5422" i="5"/>
  <c r="D5423" i="5"/>
  <c r="E5423" i="5"/>
  <c r="D5424" i="5"/>
  <c r="E5424" i="5"/>
  <c r="D5425" i="5"/>
  <c r="E5425" i="5"/>
  <c r="D5426" i="5"/>
  <c r="E5426" i="5"/>
  <c r="D5427" i="5"/>
  <c r="E5427" i="5"/>
  <c r="D5428" i="5"/>
  <c r="E5428" i="5"/>
  <c r="D5429" i="5"/>
  <c r="E5429" i="5"/>
  <c r="D5430" i="5"/>
  <c r="E5430" i="5"/>
  <c r="D5432" i="5"/>
  <c r="E5432" i="5"/>
  <c r="D5433" i="5"/>
  <c r="E5433" i="5"/>
  <c r="D5435" i="5"/>
  <c r="E5435" i="5"/>
  <c r="D5436" i="5"/>
  <c r="E5436" i="5"/>
  <c r="D5437" i="5"/>
  <c r="E5437" i="5"/>
  <c r="D5438" i="5"/>
  <c r="E5438" i="5"/>
  <c r="D5439" i="5"/>
  <c r="E5439" i="5"/>
  <c r="D5441" i="5"/>
  <c r="E5441" i="5"/>
  <c r="D5443" i="5"/>
  <c r="E5443" i="5"/>
  <c r="D5445" i="5"/>
  <c r="E5445" i="5"/>
  <c r="D5446" i="5"/>
  <c r="E5446" i="5"/>
  <c r="D5448" i="5"/>
  <c r="E5448" i="5"/>
  <c r="D5449" i="5"/>
  <c r="E5449" i="5"/>
  <c r="D5450" i="5"/>
  <c r="E5450" i="5"/>
  <c r="D5451" i="5"/>
  <c r="E5451" i="5"/>
  <c r="D5452" i="5"/>
  <c r="E5452" i="5"/>
  <c r="D5456" i="5"/>
  <c r="E5456" i="5"/>
  <c r="D5476" i="5"/>
  <c r="E5476" i="5"/>
  <c r="D5477" i="5"/>
  <c r="E5477" i="5"/>
  <c r="D5478" i="5"/>
  <c r="E5478" i="5"/>
  <c r="D5479" i="5"/>
  <c r="E5479" i="5"/>
  <c r="D5481" i="5"/>
  <c r="E5481" i="5"/>
  <c r="D5482" i="5"/>
  <c r="E5482" i="5"/>
  <c r="D5484" i="5"/>
  <c r="E5484" i="5"/>
  <c r="D5485" i="5"/>
  <c r="E5485" i="5"/>
  <c r="D5486" i="5"/>
  <c r="E5486" i="5"/>
  <c r="D5487" i="5"/>
  <c r="E5487" i="5"/>
  <c r="D5488" i="5"/>
  <c r="E5488" i="5"/>
  <c r="D5489" i="5"/>
  <c r="E5489" i="5"/>
  <c r="D5491" i="5"/>
  <c r="E5491" i="5"/>
  <c r="D5492" i="5"/>
  <c r="E5492" i="5"/>
  <c r="D5493" i="5"/>
  <c r="E5493" i="5"/>
  <c r="D5494" i="5"/>
  <c r="E5494" i="5"/>
  <c r="D5495" i="5"/>
  <c r="E5495" i="5"/>
  <c r="D5496" i="5"/>
  <c r="E5496" i="5"/>
  <c r="D5497" i="5"/>
  <c r="E5497" i="5"/>
  <c r="D5500" i="5"/>
  <c r="E5500" i="5"/>
  <c r="D5541" i="5"/>
  <c r="E5541" i="5"/>
  <c r="D5542" i="5"/>
  <c r="E5542" i="5"/>
  <c r="D5543" i="5"/>
  <c r="E5543" i="5"/>
  <c r="D5544" i="5"/>
  <c r="E5544" i="5"/>
  <c r="D5549" i="5"/>
  <c r="E5549" i="5"/>
  <c r="D5551" i="5"/>
  <c r="E5551" i="5"/>
  <c r="D5553" i="5"/>
  <c r="E5553" i="5"/>
  <c r="D5554" i="5"/>
  <c r="E5554" i="5"/>
  <c r="D5556" i="5"/>
  <c r="E5556" i="5"/>
  <c r="D5557" i="5"/>
  <c r="E5557" i="5"/>
  <c r="D5558" i="5"/>
  <c r="E5558" i="5"/>
  <c r="D5559" i="5"/>
  <c r="E5559" i="5"/>
  <c r="D5562" i="5"/>
  <c r="E5562" i="5"/>
  <c r="D5566" i="5"/>
  <c r="E5566" i="5"/>
  <c r="D5567" i="5"/>
  <c r="E5567" i="5"/>
  <c r="D5568" i="5"/>
  <c r="E5568" i="5"/>
  <c r="D5569" i="5"/>
  <c r="E5569" i="5"/>
  <c r="D5570" i="5"/>
  <c r="E5570" i="5"/>
  <c r="D5572" i="5"/>
  <c r="E5572" i="5"/>
  <c r="D5574" i="5"/>
  <c r="E5574" i="5"/>
  <c r="D5575" i="5"/>
  <c r="E5575" i="5"/>
  <c r="D5578" i="5"/>
  <c r="E5578" i="5"/>
  <c r="D5579" i="5"/>
  <c r="E5579" i="5"/>
  <c r="D5580" i="5"/>
  <c r="E5580" i="5"/>
  <c r="D5581" i="5"/>
  <c r="E5581" i="5"/>
  <c r="D5582" i="5"/>
  <c r="E5582" i="5"/>
  <c r="D5583" i="5"/>
  <c r="E5583" i="5"/>
  <c r="D5584" i="5"/>
  <c r="E5584" i="5"/>
  <c r="D5585" i="5"/>
  <c r="E5585" i="5"/>
  <c r="D5586" i="5"/>
  <c r="E5586" i="5"/>
  <c r="D5587" i="5"/>
  <c r="E5587" i="5"/>
  <c r="D5588" i="5"/>
  <c r="E5588" i="5"/>
  <c r="D5589" i="5"/>
  <c r="E5589" i="5"/>
  <c r="D5591" i="5"/>
  <c r="E5591" i="5"/>
  <c r="D5592" i="5"/>
  <c r="E5592" i="5"/>
  <c r="D5593" i="5"/>
  <c r="E5593" i="5"/>
  <c r="D5594" i="5"/>
  <c r="E5594" i="5"/>
  <c r="D5595" i="5"/>
  <c r="E5595" i="5"/>
  <c r="D5596" i="5"/>
  <c r="E5596" i="5"/>
  <c r="D5597" i="5"/>
  <c r="E5597" i="5"/>
  <c r="D5598" i="5"/>
  <c r="E5598" i="5"/>
  <c r="D5602" i="5"/>
  <c r="E5602" i="5"/>
  <c r="D5603" i="5"/>
  <c r="E5603" i="5"/>
  <c r="D5606" i="5"/>
  <c r="E5606" i="5"/>
  <c r="D5607" i="5"/>
  <c r="E5607" i="5"/>
  <c r="D5608" i="5"/>
  <c r="E5608" i="5"/>
  <c r="D5609" i="5"/>
  <c r="E5609" i="5"/>
  <c r="D5612" i="5"/>
  <c r="E5612" i="5"/>
  <c r="D5613" i="5"/>
  <c r="E5613" i="5"/>
  <c r="D5614" i="5"/>
  <c r="E5614" i="5"/>
  <c r="D5615" i="5"/>
  <c r="E5615" i="5"/>
  <c r="D5616" i="5"/>
  <c r="E5616" i="5"/>
  <c r="D5620" i="5"/>
  <c r="E5620" i="5"/>
  <c r="D5621" i="5"/>
  <c r="E5621" i="5"/>
  <c r="D5622" i="5"/>
  <c r="E5622" i="5"/>
  <c r="D5624" i="5"/>
  <c r="E5624" i="5"/>
  <c r="D5625" i="5"/>
  <c r="E5625" i="5"/>
  <c r="D5626" i="5"/>
  <c r="E5626" i="5"/>
  <c r="D5627" i="5"/>
  <c r="E5627" i="5"/>
  <c r="D5628" i="5"/>
  <c r="E5628" i="5"/>
  <c r="D5629" i="5"/>
  <c r="E5629" i="5"/>
  <c r="D5630" i="5"/>
  <c r="E5630" i="5"/>
  <c r="D5631" i="5"/>
  <c r="E5631" i="5"/>
  <c r="D5632" i="5"/>
  <c r="E5632" i="5"/>
  <c r="D5633" i="5"/>
  <c r="E5633" i="5"/>
  <c r="D5634" i="5"/>
  <c r="E5634" i="5"/>
  <c r="D5635" i="5"/>
  <c r="E5635" i="5"/>
  <c r="D5636" i="5"/>
  <c r="E5636" i="5"/>
  <c r="D5639" i="5"/>
  <c r="E5639" i="5"/>
  <c r="D5640" i="5"/>
  <c r="E5640" i="5"/>
  <c r="D5644" i="5"/>
  <c r="E5644" i="5"/>
  <c r="D5645" i="5"/>
  <c r="E5645" i="5"/>
  <c r="D5646" i="5"/>
  <c r="E5646" i="5"/>
  <c r="D5647" i="5"/>
  <c r="E5647" i="5"/>
  <c r="D5648" i="5"/>
  <c r="E5648" i="5"/>
  <c r="D5650" i="5"/>
  <c r="E5650" i="5"/>
  <c r="D5653" i="5"/>
  <c r="E5653" i="5"/>
  <c r="D5655" i="5"/>
  <c r="E5655" i="5"/>
  <c r="D5657" i="5"/>
  <c r="E5657" i="5"/>
  <c r="D5658" i="5"/>
  <c r="E5658" i="5"/>
  <c r="D5660" i="5"/>
  <c r="E5660" i="5"/>
  <c r="D5661" i="5"/>
  <c r="E5661" i="5"/>
  <c r="D5662" i="5"/>
  <c r="E5662" i="5"/>
  <c r="D5663" i="5"/>
  <c r="E5663" i="5"/>
  <c r="D5664" i="5"/>
  <c r="E5664" i="5"/>
  <c r="D5690" i="5"/>
  <c r="E5690" i="5"/>
  <c r="D5691" i="5"/>
  <c r="E5691" i="5"/>
  <c r="D5692" i="5"/>
  <c r="E5692" i="5"/>
  <c r="D5693" i="5"/>
  <c r="E5693" i="5"/>
  <c r="D5696" i="5"/>
  <c r="E5696" i="5"/>
  <c r="D5697" i="5"/>
  <c r="E5697" i="5"/>
  <c r="D5699" i="5"/>
  <c r="E5699" i="5"/>
  <c r="D5704" i="5"/>
  <c r="E5704" i="5"/>
  <c r="D5705" i="5"/>
  <c r="E5705" i="5"/>
  <c r="D5706" i="5"/>
  <c r="E5706" i="5"/>
  <c r="D5707" i="5"/>
  <c r="E5707" i="5"/>
  <c r="D5708" i="5"/>
  <c r="E5708" i="5"/>
  <c r="D5710" i="5"/>
  <c r="E5710" i="5"/>
  <c r="D5712" i="5"/>
  <c r="E5712" i="5"/>
  <c r="D5715" i="5"/>
  <c r="E5715" i="5"/>
  <c r="D5717" i="5"/>
  <c r="E5717" i="5"/>
  <c r="D5718" i="5"/>
  <c r="E5718" i="5"/>
  <c r="D5719" i="5"/>
  <c r="E5719" i="5"/>
  <c r="D5720" i="5"/>
  <c r="E5720" i="5"/>
  <c r="D5721" i="5"/>
  <c r="E5721" i="5"/>
  <c r="D5722" i="5"/>
  <c r="E5722" i="5"/>
  <c r="D5723" i="5"/>
  <c r="E5723" i="5"/>
  <c r="D5727" i="5"/>
  <c r="E5727" i="5"/>
  <c r="D5728" i="5"/>
  <c r="E5728" i="5"/>
  <c r="D5729" i="5"/>
  <c r="E5729" i="5"/>
  <c r="D5732" i="5"/>
  <c r="E5732" i="5"/>
  <c r="D5733" i="5"/>
  <c r="E5733" i="5"/>
  <c r="D5734" i="5"/>
  <c r="E5734" i="5"/>
  <c r="D5735" i="5"/>
  <c r="E5735" i="5"/>
  <c r="D5738" i="5"/>
  <c r="E5738" i="5"/>
  <c r="D5739" i="5"/>
  <c r="E5739" i="5"/>
  <c r="D5740" i="5"/>
  <c r="E5740" i="5"/>
  <c r="D5741" i="5"/>
  <c r="E5741" i="5"/>
  <c r="D5742" i="5"/>
  <c r="E5742" i="5"/>
  <c r="D5746" i="5"/>
  <c r="E5746" i="5"/>
  <c r="D5747" i="5"/>
  <c r="E5747" i="5"/>
  <c r="D5748" i="5"/>
  <c r="E5748" i="5"/>
  <c r="D5750" i="5"/>
  <c r="E5750" i="5"/>
  <c r="D5751" i="5"/>
  <c r="E5751" i="5"/>
  <c r="D5752" i="5"/>
  <c r="E5752" i="5"/>
  <c r="D5753" i="5"/>
  <c r="E5753" i="5"/>
  <c r="D5754" i="5"/>
  <c r="E5754" i="5"/>
  <c r="D5755" i="5"/>
  <c r="E5755" i="5"/>
  <c r="D5756" i="5"/>
  <c r="E5756" i="5"/>
  <c r="D5757" i="5"/>
  <c r="E5757" i="5"/>
  <c r="D5758" i="5"/>
  <c r="E5758" i="5"/>
  <c r="D5759" i="5"/>
  <c r="E5759" i="5"/>
  <c r="D5760" i="5"/>
  <c r="E5760" i="5"/>
  <c r="D5761" i="5"/>
  <c r="E5761" i="5"/>
  <c r="D5762" i="5"/>
  <c r="E5762" i="5"/>
  <c r="D5765" i="5"/>
  <c r="E5765" i="5"/>
  <c r="D5766" i="5"/>
  <c r="E5766" i="5"/>
  <c r="D5770" i="5"/>
  <c r="E5770" i="5"/>
  <c r="D5771" i="5"/>
  <c r="E5771" i="5"/>
  <c r="D5772" i="5"/>
  <c r="E5772" i="5"/>
  <c r="D5773" i="5"/>
  <c r="E5773" i="5"/>
  <c r="D5774" i="5"/>
  <c r="E5774" i="5"/>
  <c r="D5776" i="5"/>
  <c r="E5776" i="5"/>
  <c r="D5777" i="5"/>
  <c r="E5777" i="5"/>
  <c r="D5778" i="5"/>
  <c r="E5778" i="5"/>
  <c r="D5779" i="5"/>
  <c r="E5779" i="5"/>
  <c r="D5780" i="5"/>
  <c r="E5780" i="5"/>
  <c r="D5781" i="5"/>
  <c r="E5781" i="5"/>
  <c r="D5782" i="5"/>
  <c r="E5782" i="5"/>
  <c r="D5783" i="5"/>
  <c r="E5783" i="5"/>
  <c r="D5784" i="5"/>
  <c r="E5784" i="5"/>
  <c r="D5785" i="5"/>
  <c r="E5785" i="5"/>
  <c r="D5786" i="5"/>
  <c r="E5786" i="5"/>
  <c r="D5787" i="5"/>
  <c r="E5787" i="5"/>
  <c r="D5788" i="5"/>
  <c r="E5788" i="5"/>
  <c r="D5789" i="5"/>
  <c r="E5789" i="5"/>
  <c r="D5791" i="5"/>
  <c r="E5791" i="5"/>
  <c r="D5792" i="5"/>
  <c r="E5792" i="5"/>
  <c r="D5794" i="5"/>
  <c r="E5794" i="5"/>
  <c r="D5795" i="5"/>
  <c r="E5795" i="5"/>
  <c r="D5796" i="5"/>
  <c r="E5796" i="5"/>
  <c r="D5797" i="5"/>
  <c r="E5797" i="5"/>
  <c r="D5798" i="5"/>
  <c r="E5798" i="5"/>
  <c r="D5800" i="5"/>
  <c r="E5800" i="5"/>
  <c r="D5803" i="5"/>
  <c r="E5803" i="5"/>
  <c r="D5805" i="5"/>
  <c r="E5805" i="5"/>
  <c r="D5807" i="5"/>
  <c r="E5807" i="5"/>
  <c r="D5808" i="5"/>
  <c r="E5808" i="5"/>
  <c r="D5810" i="5"/>
  <c r="E5810" i="5"/>
  <c r="D5811" i="5"/>
  <c r="E5811" i="5"/>
  <c r="D5812" i="5"/>
  <c r="E5812" i="5"/>
  <c r="D5813" i="5"/>
  <c r="E5813" i="5"/>
  <c r="D5814" i="5"/>
  <c r="E5814" i="5"/>
  <c r="D5835" i="5"/>
  <c r="E5835" i="5"/>
  <c r="D5836" i="5"/>
  <c r="E5836" i="5"/>
  <c r="D5837" i="5"/>
  <c r="E5837" i="5"/>
  <c r="D5838" i="5"/>
  <c r="E5838" i="5"/>
  <c r="D5840" i="5"/>
  <c r="E5840" i="5"/>
  <c r="D5841" i="5"/>
  <c r="E5841" i="5"/>
  <c r="D5842" i="5"/>
  <c r="E5842" i="5"/>
  <c r="D5843" i="5"/>
  <c r="E5843" i="5"/>
  <c r="D5844" i="5"/>
  <c r="E5844" i="5"/>
  <c r="D5846" i="5"/>
  <c r="E5846" i="5"/>
  <c r="D5847" i="5"/>
  <c r="E5847" i="5"/>
  <c r="D5848" i="5"/>
  <c r="E5848" i="5"/>
  <c r="D5849" i="5"/>
  <c r="E5849" i="5"/>
  <c r="D5850" i="5"/>
  <c r="E5850" i="5"/>
  <c r="D5851" i="5"/>
  <c r="E5851" i="5"/>
  <c r="D5855" i="5"/>
  <c r="E5855" i="5"/>
  <c r="D5856" i="5"/>
  <c r="E5856" i="5"/>
  <c r="D5857" i="5"/>
  <c r="E5857" i="5"/>
  <c r="D5858" i="5"/>
  <c r="E5858" i="5"/>
  <c r="D5859" i="5"/>
  <c r="E5859" i="5"/>
  <c r="D5874" i="5"/>
  <c r="E5874" i="5"/>
  <c r="D5877" i="5"/>
  <c r="E5877" i="5"/>
  <c r="D5878" i="5"/>
  <c r="E5878" i="5"/>
  <c r="D5879" i="5"/>
  <c r="E5879" i="5"/>
  <c r="D5880" i="5"/>
  <c r="E5880" i="5"/>
  <c r="D5881" i="5"/>
  <c r="E5881" i="5"/>
  <c r="D5882" i="5"/>
  <c r="E5882" i="5"/>
  <c r="D5883" i="5"/>
  <c r="E5883" i="5"/>
  <c r="D5884" i="5"/>
  <c r="E5884" i="5"/>
  <c r="D5885" i="5"/>
  <c r="E5885" i="5"/>
  <c r="D5886" i="5"/>
  <c r="E5886" i="5"/>
  <c r="D5887" i="5"/>
  <c r="E5887" i="5"/>
  <c r="D5888" i="5"/>
  <c r="E5888" i="5"/>
  <c r="D5889" i="5"/>
  <c r="E5889" i="5"/>
  <c r="D5890" i="5"/>
  <c r="E5890" i="5"/>
  <c r="D5891" i="5"/>
  <c r="E5891" i="5"/>
  <c r="D5893" i="5"/>
  <c r="E5893" i="5"/>
  <c r="D5894" i="5"/>
  <c r="E5894" i="5"/>
  <c r="D5895" i="5"/>
  <c r="E5895" i="5"/>
  <c r="D5896" i="5"/>
  <c r="E5896" i="5"/>
  <c r="D5897" i="5"/>
  <c r="E5897" i="5"/>
  <c r="D5898" i="5"/>
  <c r="E5898" i="5"/>
  <c r="D5899" i="5"/>
  <c r="E5899" i="5"/>
  <c r="D5900" i="5"/>
  <c r="E5900" i="5"/>
  <c r="D5901" i="5"/>
  <c r="E5901" i="5"/>
  <c r="D5902" i="5"/>
  <c r="E5902" i="5"/>
  <c r="D5903" i="5"/>
  <c r="E5903" i="5"/>
  <c r="D5904" i="5"/>
  <c r="E5904" i="5"/>
  <c r="D5905" i="5"/>
  <c r="E5905" i="5"/>
  <c r="D5906" i="5"/>
  <c r="E5906" i="5"/>
  <c r="D5907" i="5"/>
  <c r="E5907" i="5"/>
  <c r="D5908" i="5"/>
  <c r="E5908" i="5"/>
  <c r="D5909" i="5"/>
  <c r="E5909" i="5"/>
  <c r="D5910" i="5"/>
  <c r="E5910" i="5"/>
  <c r="D5911" i="5"/>
  <c r="E5911" i="5"/>
  <c r="D5912" i="5"/>
  <c r="E5912" i="5"/>
  <c r="D5913" i="5"/>
  <c r="E5913" i="5"/>
  <c r="D5914" i="5"/>
  <c r="E5914" i="5"/>
  <c r="D5915" i="5"/>
  <c r="E5915" i="5"/>
  <c r="D5916" i="5"/>
  <c r="E5916" i="5"/>
  <c r="D5917" i="5"/>
  <c r="E5917" i="5"/>
  <c r="D5918" i="5"/>
  <c r="E5918" i="5"/>
  <c r="D5919" i="5"/>
  <c r="E5919" i="5"/>
  <c r="D5920" i="5"/>
  <c r="E5920" i="5"/>
  <c r="D5921" i="5"/>
  <c r="E5921" i="5"/>
  <c r="D5922" i="5"/>
  <c r="E5922" i="5"/>
  <c r="D5923" i="5"/>
  <c r="E5923" i="5"/>
  <c r="D5924" i="5"/>
  <c r="E5924" i="5"/>
  <c r="D5925" i="5"/>
  <c r="E5925" i="5"/>
  <c r="D5926" i="5"/>
  <c r="E5926" i="5"/>
  <c r="D5927" i="5"/>
  <c r="E5927" i="5"/>
  <c r="D5928" i="5"/>
  <c r="E5928" i="5"/>
  <c r="D5929" i="5"/>
  <c r="E5929" i="5"/>
  <c r="D5930" i="5"/>
  <c r="E5930" i="5"/>
  <c r="D5948" i="5"/>
  <c r="E5948" i="5"/>
  <c r="D5949" i="5"/>
  <c r="E5949" i="5"/>
  <c r="D5950" i="5"/>
  <c r="E5950" i="5"/>
  <c r="D5951" i="5"/>
  <c r="E5951" i="5"/>
  <c r="D5953" i="5"/>
  <c r="E5953" i="5"/>
  <c r="D5954" i="5"/>
  <c r="E5954" i="5"/>
  <c r="D5955" i="5"/>
  <c r="E5955" i="5"/>
  <c r="D5956" i="5"/>
  <c r="E5956" i="5"/>
  <c r="D5957" i="5"/>
  <c r="E5957" i="5"/>
  <c r="D5958" i="5"/>
  <c r="E5958" i="5"/>
  <c r="D5959" i="5"/>
  <c r="E5959" i="5"/>
  <c r="D5961" i="5"/>
  <c r="E5961" i="5"/>
  <c r="D5963" i="5"/>
  <c r="E5963" i="5"/>
  <c r="D5964" i="5"/>
  <c r="E5964" i="5"/>
  <c r="D5965" i="5"/>
  <c r="E5965" i="5"/>
  <c r="D5966" i="5"/>
  <c r="E5966" i="5"/>
  <c r="D5967" i="5"/>
  <c r="E5967" i="5"/>
  <c r="D5973" i="5"/>
  <c r="E5973" i="5"/>
  <c r="D5975" i="5"/>
  <c r="E5975" i="5"/>
  <c r="D5976" i="5"/>
  <c r="E5976" i="5"/>
  <c r="D5979" i="5"/>
  <c r="E5979" i="5"/>
  <c r="D5980" i="5"/>
  <c r="E5980" i="5"/>
  <c r="D5982" i="5"/>
  <c r="E5982" i="5"/>
  <c r="D5983" i="5"/>
  <c r="E5983" i="5"/>
  <c r="D5984" i="5"/>
  <c r="E5984" i="5"/>
  <c r="D5985" i="5"/>
  <c r="E5985" i="5"/>
  <c r="D5986" i="5"/>
  <c r="E5986" i="5"/>
  <c r="D5987" i="5"/>
  <c r="E5987" i="5"/>
  <c r="D5988" i="5"/>
  <c r="E5988" i="5"/>
  <c r="D5989" i="5"/>
  <c r="E5989" i="5"/>
  <c r="D5990" i="5"/>
  <c r="E5990" i="5"/>
  <c r="D5991" i="5"/>
  <c r="E5991" i="5"/>
  <c r="D5992" i="5"/>
  <c r="E5992" i="5"/>
  <c r="D5993" i="5"/>
  <c r="E5993" i="5"/>
  <c r="D5994" i="5"/>
  <c r="E5994" i="5"/>
  <c r="D5995" i="5"/>
  <c r="E5995" i="5"/>
  <c r="D5996" i="5"/>
  <c r="E5996" i="5"/>
  <c r="D5997" i="5"/>
  <c r="E5997" i="5"/>
  <c r="D5998" i="5"/>
  <c r="E5998" i="5"/>
  <c r="D5999" i="5"/>
  <c r="E5999" i="5"/>
  <c r="D6000" i="5"/>
  <c r="E6000" i="5"/>
  <c r="D6001" i="5"/>
  <c r="E6001" i="5"/>
  <c r="D6002" i="5"/>
  <c r="E6002" i="5"/>
  <c r="D6003" i="5"/>
  <c r="E6003" i="5"/>
  <c r="D6004" i="5"/>
  <c r="E6004" i="5"/>
  <c r="D6005" i="5"/>
  <c r="E6005" i="5"/>
  <c r="D6006" i="5"/>
  <c r="E6006" i="5"/>
  <c r="D6007" i="5"/>
  <c r="E6007" i="5"/>
  <c r="D6008" i="5"/>
  <c r="E6008" i="5"/>
  <c r="D6009" i="5"/>
  <c r="E6009" i="5"/>
  <c r="D6010" i="5"/>
  <c r="E6010" i="5"/>
  <c r="D6011" i="5"/>
  <c r="E6011" i="5"/>
  <c r="D6012" i="5"/>
  <c r="E6012" i="5"/>
  <c r="D6013" i="5"/>
  <c r="E6013" i="5"/>
  <c r="D6014" i="5"/>
  <c r="E6014" i="5"/>
  <c r="D6015" i="5"/>
  <c r="E6015" i="5"/>
  <c r="D6016" i="5"/>
  <c r="E6016" i="5"/>
  <c r="D6017" i="5"/>
  <c r="E6017" i="5"/>
  <c r="D6018" i="5"/>
  <c r="E6018" i="5"/>
  <c r="D6019" i="5"/>
  <c r="E6019" i="5"/>
  <c r="D6021" i="5"/>
  <c r="E6021" i="5"/>
  <c r="D6026" i="5"/>
  <c r="E6026" i="5"/>
  <c r="D6138" i="5"/>
  <c r="E6138" i="5"/>
  <c r="D6139" i="5"/>
  <c r="E6139" i="5"/>
  <c r="D6140" i="5"/>
  <c r="E6140" i="5"/>
  <c r="D6141" i="5"/>
  <c r="E6141" i="5"/>
  <c r="D6142" i="5"/>
  <c r="E6142" i="5"/>
  <c r="D6143" i="5"/>
  <c r="E6143" i="5"/>
  <c r="D6144" i="5"/>
  <c r="E6144" i="5"/>
  <c r="D6145" i="5"/>
  <c r="E6145" i="5"/>
  <c r="D6146" i="5"/>
  <c r="E6146" i="5"/>
  <c r="D6147" i="5"/>
  <c r="E6147" i="5"/>
  <c r="D6148" i="5"/>
  <c r="E6148" i="5"/>
  <c r="D6149" i="5"/>
  <c r="E6149" i="5"/>
  <c r="D6156" i="5"/>
  <c r="E6156" i="5"/>
  <c r="D6159" i="5"/>
  <c r="E6159" i="5"/>
  <c r="D6186" i="5"/>
  <c r="E6186" i="5" s="1"/>
  <c r="C6187" i="5"/>
  <c r="D6187" i="5" s="1"/>
  <c r="E6187" i="5"/>
  <c r="C6188" i="5"/>
  <c r="D6188" i="5"/>
  <c r="E6188" i="5" s="1"/>
  <c r="E6189" i="5"/>
  <c r="C6190" i="5"/>
  <c r="D6190" i="5"/>
  <c r="E6190" i="5" s="1"/>
  <c r="E6191" i="5"/>
  <c r="C6192" i="5"/>
  <c r="D6192" i="5"/>
  <c r="E6192" i="5" s="1"/>
  <c r="E6193" i="5"/>
  <c r="C6194" i="5"/>
  <c r="D6194" i="5"/>
  <c r="E6194" i="5" s="1"/>
  <c r="E6195" i="5"/>
  <c r="C6196" i="5"/>
  <c r="D6196" i="5"/>
  <c r="E6196" i="5" s="1"/>
  <c r="E6197" i="5"/>
  <c r="D6362" i="5"/>
  <c r="E6362" i="5"/>
  <c r="D6363" i="5"/>
  <c r="E6363" i="5"/>
  <c r="D6364" i="5"/>
  <c r="E6364" i="5"/>
  <c r="D6365" i="5"/>
  <c r="E6365" i="5"/>
  <c r="D6366" i="5"/>
  <c r="E6366" i="5"/>
  <c r="D6367" i="5"/>
  <c r="E6367" i="5"/>
  <c r="D6368" i="5"/>
  <c r="E6368" i="5"/>
  <c r="D6369" i="5"/>
  <c r="E6369" i="5"/>
  <c r="D6370" i="5"/>
  <c r="E6370" i="5"/>
  <c r="D6371" i="5"/>
  <c r="E6371" i="5"/>
  <c r="D6372" i="5"/>
  <c r="E6372" i="5"/>
  <c r="D6373" i="5"/>
  <c r="E6373" i="5"/>
  <c r="D6374" i="5"/>
  <c r="E6374" i="5"/>
  <c r="D6375" i="5"/>
  <c r="E6375" i="5"/>
  <c r="D6376" i="5"/>
  <c r="E6376" i="5"/>
  <c r="D6377" i="5"/>
  <c r="E6377" i="5"/>
  <c r="D6378" i="5"/>
  <c r="E6378" i="5"/>
  <c r="D6379" i="5"/>
  <c r="E6379" i="5"/>
  <c r="D6380" i="5"/>
  <c r="E6380" i="5"/>
  <c r="D6381" i="5"/>
  <c r="E6381" i="5"/>
  <c r="D6382" i="5"/>
  <c r="E6382" i="5"/>
  <c r="D6383" i="5"/>
  <c r="E6383" i="5"/>
  <c r="D6384" i="5"/>
  <c r="E6384" i="5"/>
  <c r="D6385" i="5"/>
  <c r="E6385" i="5"/>
  <c r="D6386" i="5"/>
  <c r="E6386" i="5"/>
  <c r="D6387" i="5"/>
  <c r="E6387" i="5"/>
  <c r="D6388" i="5"/>
  <c r="E6388" i="5"/>
  <c r="D6389" i="5"/>
  <c r="E6389" i="5"/>
  <c r="D6390" i="5"/>
  <c r="E6390" i="5"/>
  <c r="D6391" i="5"/>
  <c r="E6391" i="5"/>
  <c r="D6392" i="5"/>
  <c r="E6392" i="5"/>
  <c r="D6393" i="5"/>
  <c r="E6393" i="5"/>
  <c r="D6394" i="5"/>
  <c r="E6394" i="5"/>
  <c r="D6395" i="5"/>
  <c r="E6395" i="5"/>
  <c r="D6396" i="5"/>
  <c r="E6396" i="5"/>
  <c r="D6397" i="5"/>
  <c r="E6397" i="5"/>
  <c r="D6398" i="5"/>
  <c r="E6398" i="5"/>
  <c r="D6399" i="5"/>
  <c r="E6399" i="5"/>
  <c r="D6400" i="5"/>
  <c r="E6400" i="5"/>
  <c r="D6401" i="5"/>
  <c r="E6401" i="5"/>
  <c r="D6402" i="5"/>
  <c r="E6402" i="5"/>
  <c r="D6403" i="5"/>
  <c r="E6403" i="5"/>
  <c r="D6404" i="5"/>
  <c r="E6404" i="5"/>
  <c r="D6405" i="5"/>
  <c r="E6405" i="5"/>
  <c r="D6406" i="5"/>
  <c r="E6406" i="5"/>
  <c r="D6407" i="5"/>
  <c r="E6407" i="5"/>
  <c r="D6408" i="5"/>
  <c r="E6408" i="5"/>
  <c r="D6409" i="5"/>
  <c r="E6409" i="5"/>
  <c r="D6410" i="5"/>
  <c r="E6410" i="5"/>
  <c r="D6411" i="5"/>
  <c r="E6411" i="5"/>
  <c r="D6412" i="5"/>
  <c r="E6412" i="5"/>
  <c r="D6413" i="5"/>
  <c r="E6413" i="5"/>
  <c r="D6414" i="5"/>
  <c r="E6414" i="5"/>
  <c r="D6415" i="5"/>
  <c r="E6415" i="5"/>
  <c r="D6416" i="5"/>
  <c r="E6416" i="5"/>
  <c r="D6417" i="5"/>
  <c r="E6417" i="5"/>
  <c r="D6418" i="5"/>
  <c r="E6418" i="5"/>
  <c r="D6419" i="5"/>
  <c r="E6419" i="5"/>
  <c r="D6420" i="5"/>
  <c r="E6420" i="5"/>
  <c r="D6421" i="5"/>
  <c r="E6421" i="5"/>
  <c r="D6422" i="5"/>
  <c r="E6422" i="5"/>
  <c r="D6423" i="5"/>
  <c r="E6423" i="5"/>
  <c r="D6424" i="5"/>
  <c r="E6424" i="5"/>
  <c r="D6425" i="5"/>
  <c r="E6425" i="5"/>
  <c r="D6426" i="5"/>
  <c r="E6426" i="5"/>
  <c r="D6427" i="5"/>
  <c r="E6427" i="5"/>
  <c r="D6428" i="5"/>
  <c r="E6428" i="5"/>
  <c r="D6429" i="5"/>
  <c r="E6429" i="5"/>
  <c r="D6430" i="5"/>
  <c r="E6430" i="5"/>
  <c r="D6431" i="5"/>
  <c r="E6431" i="5"/>
  <c r="D6432" i="5"/>
  <c r="E6432" i="5"/>
  <c r="D6433" i="5"/>
  <c r="E6433" i="5"/>
  <c r="D6434" i="5"/>
  <c r="E6434" i="5"/>
  <c r="D6435" i="5"/>
  <c r="E6435" i="5"/>
  <c r="D6436" i="5"/>
  <c r="E6436" i="5"/>
  <c r="D6437" i="5"/>
  <c r="E6437" i="5"/>
  <c r="D6438" i="5"/>
  <c r="E6438" i="5"/>
  <c r="D6439" i="5"/>
  <c r="E6439" i="5"/>
  <c r="D6440" i="5"/>
  <c r="E6440" i="5"/>
  <c r="D6441" i="5"/>
  <c r="E6441" i="5"/>
  <c r="D6442" i="5"/>
  <c r="E6442" i="5"/>
  <c r="D6443" i="5"/>
  <c r="E6443" i="5"/>
  <c r="D6444" i="5"/>
  <c r="E6444" i="5"/>
  <c r="D6445" i="5"/>
  <c r="E6445" i="5"/>
  <c r="D6446" i="5"/>
  <c r="E6446" i="5"/>
  <c r="D6447" i="5"/>
  <c r="E6447" i="5"/>
  <c r="D6448" i="5"/>
  <c r="E6448" i="5"/>
  <c r="D6449" i="5"/>
  <c r="E6449" i="5"/>
  <c r="D6450" i="5"/>
  <c r="E6450" i="5"/>
  <c r="D6451" i="5"/>
  <c r="E6451" i="5"/>
  <c r="D6452" i="5"/>
  <c r="E6452" i="5"/>
  <c r="D6453" i="5"/>
  <c r="E6453" i="5"/>
  <c r="D6454" i="5"/>
  <c r="E6454" i="5"/>
  <c r="D6455" i="5"/>
  <c r="E6455" i="5"/>
  <c r="D6456" i="5"/>
  <c r="E6456" i="5"/>
  <c r="D6457" i="5"/>
  <c r="E6457" i="5"/>
  <c r="D6458" i="5"/>
  <c r="E6458" i="5"/>
  <c r="D6459" i="5"/>
  <c r="E6459" i="5"/>
  <c r="D6460" i="5"/>
  <c r="E6460" i="5"/>
  <c r="D6461" i="5"/>
  <c r="E6461" i="5"/>
  <c r="D6462" i="5"/>
  <c r="E6462" i="5"/>
  <c r="D6463" i="5"/>
  <c r="E6463" i="5"/>
  <c r="D6464" i="5"/>
  <c r="E6464" i="5"/>
  <c r="D6465" i="5"/>
  <c r="E6465" i="5"/>
  <c r="D6466" i="5"/>
  <c r="E6466" i="5"/>
  <c r="D6467" i="5"/>
  <c r="E6467" i="5"/>
  <c r="D6468" i="5"/>
  <c r="E6468" i="5"/>
  <c r="D6469" i="5"/>
  <c r="E6469" i="5"/>
  <c r="D6470" i="5"/>
  <c r="E6470" i="5"/>
  <c r="D6471" i="5"/>
  <c r="E6471" i="5"/>
  <c r="D6472" i="5"/>
  <c r="E6472" i="5"/>
  <c r="D6473" i="5"/>
  <c r="E6473" i="5"/>
  <c r="D6474" i="5"/>
  <c r="E6474" i="5"/>
  <c r="D6475" i="5"/>
  <c r="E6475" i="5"/>
  <c r="D6476" i="5"/>
  <c r="E6476" i="5"/>
  <c r="D6477" i="5"/>
  <c r="E6477" i="5"/>
  <c r="D6478" i="5"/>
  <c r="E6478" i="5"/>
  <c r="D6479" i="5"/>
  <c r="E6479" i="5"/>
  <c r="D6480" i="5"/>
  <c r="E6480" i="5"/>
  <c r="D6481" i="5"/>
  <c r="E6481" i="5"/>
  <c r="D6482" i="5"/>
  <c r="E6482" i="5"/>
  <c r="D6483" i="5"/>
  <c r="E6483" i="5"/>
  <c r="D6484" i="5"/>
  <c r="E6484" i="5"/>
  <c r="D6485" i="5"/>
  <c r="E6485" i="5"/>
  <c r="D6486" i="5"/>
  <c r="E6486" i="5"/>
  <c r="D6487" i="5"/>
  <c r="E6487" i="5"/>
  <c r="D6488" i="5"/>
  <c r="E6488" i="5"/>
  <c r="D6489" i="5"/>
  <c r="E6489" i="5"/>
  <c r="D6490" i="5"/>
  <c r="E6490" i="5"/>
  <c r="D6491" i="5"/>
  <c r="E6491" i="5"/>
  <c r="D6492" i="5"/>
  <c r="E6492" i="5"/>
  <c r="D6493" i="5"/>
  <c r="E6493" i="5"/>
  <c r="D6494" i="5"/>
  <c r="E6494" i="5"/>
  <c r="D6495" i="5"/>
  <c r="E6495" i="5"/>
  <c r="D6496" i="5"/>
  <c r="E6496" i="5"/>
  <c r="D6497" i="5"/>
  <c r="E6497" i="5"/>
  <c r="D6498" i="5"/>
  <c r="E6498" i="5"/>
  <c r="D6499" i="5"/>
  <c r="E6499" i="5"/>
  <c r="D6500" i="5"/>
  <c r="E6500" i="5"/>
  <c r="D6501" i="5"/>
  <c r="E6501" i="5"/>
  <c r="D6502" i="5"/>
  <c r="E6502" i="5"/>
  <c r="D6503" i="5"/>
  <c r="E6503" i="5"/>
  <c r="D6504" i="5"/>
  <c r="E6504" i="5"/>
  <c r="D6505" i="5"/>
  <c r="E6505" i="5"/>
  <c r="D6506" i="5"/>
  <c r="E6506" i="5"/>
  <c r="D6507" i="5"/>
  <c r="E6507" i="5"/>
  <c r="D6508" i="5"/>
  <c r="E6508" i="5"/>
  <c r="D6509" i="5"/>
  <c r="E6509" i="5"/>
  <c r="D6510" i="5"/>
  <c r="E6510" i="5"/>
  <c r="D6511" i="5"/>
  <c r="E6511" i="5"/>
  <c r="D6512" i="5"/>
  <c r="E6512" i="5"/>
  <c r="D6513" i="5"/>
  <c r="E6513" i="5"/>
  <c r="D6514" i="5"/>
  <c r="E6514" i="5"/>
  <c r="D6515" i="5"/>
  <c r="E6515" i="5"/>
  <c r="D6516" i="5"/>
  <c r="E6516" i="5"/>
  <c r="D6517" i="5"/>
  <c r="E6517" i="5"/>
  <c r="D6518" i="5"/>
  <c r="E6518" i="5"/>
  <c r="D6519" i="5"/>
  <c r="E6519" i="5"/>
  <c r="D6520" i="5"/>
  <c r="E6520" i="5"/>
  <c r="D6521" i="5"/>
  <c r="E6521" i="5"/>
  <c r="D6522" i="5"/>
  <c r="E6522" i="5"/>
  <c r="D6523" i="5"/>
  <c r="E6523" i="5"/>
  <c r="D6524" i="5"/>
  <c r="E6524" i="5"/>
  <c r="D6525" i="5"/>
  <c r="E6525" i="5"/>
  <c r="D6526" i="5"/>
  <c r="E6526" i="5"/>
  <c r="D6527" i="5"/>
  <c r="E6527" i="5"/>
  <c r="D6528" i="5"/>
  <c r="E6528" i="5"/>
  <c r="D6529" i="5"/>
  <c r="E6529" i="5"/>
  <c r="D6530" i="5"/>
  <c r="E6530" i="5"/>
  <c r="D6531" i="5"/>
  <c r="E6531" i="5"/>
  <c r="D6532" i="5"/>
  <c r="E6532" i="5"/>
  <c r="D6533" i="5"/>
  <c r="E6533" i="5"/>
  <c r="D6534" i="5"/>
  <c r="E6534" i="5"/>
  <c r="D6535" i="5"/>
  <c r="E6535" i="5"/>
  <c r="D6536" i="5"/>
  <c r="E6536" i="5"/>
  <c r="D6537" i="5"/>
  <c r="E6537" i="5"/>
  <c r="D6538" i="5"/>
  <c r="E6538" i="5"/>
  <c r="D6539" i="5"/>
  <c r="E6539" i="5"/>
  <c r="D6540" i="5"/>
  <c r="E6540" i="5"/>
  <c r="D6541" i="5"/>
  <c r="E6541" i="5"/>
  <c r="D6542" i="5"/>
  <c r="E6542" i="5"/>
  <c r="D6543" i="5"/>
  <c r="E6543" i="5"/>
  <c r="D6544" i="5"/>
  <c r="E6544" i="5"/>
  <c r="D6545" i="5"/>
  <c r="E6545" i="5"/>
  <c r="D6546" i="5"/>
  <c r="E6546" i="5"/>
  <c r="D6547" i="5"/>
  <c r="E6547" i="5"/>
  <c r="D6548" i="5"/>
  <c r="E6548" i="5"/>
  <c r="D6549" i="5"/>
  <c r="E6549" i="5"/>
  <c r="D6550" i="5"/>
  <c r="E6550" i="5"/>
  <c r="D6551" i="5"/>
  <c r="E6551" i="5"/>
  <c r="D6552" i="5"/>
  <c r="E6552" i="5"/>
  <c r="D6553" i="5"/>
  <c r="E6553" i="5"/>
  <c r="D6554" i="5"/>
  <c r="E6554" i="5"/>
  <c r="D6555" i="5"/>
  <c r="E6555" i="5"/>
  <c r="D6556" i="5"/>
  <c r="E6556" i="5"/>
  <c r="D6557" i="5"/>
  <c r="E6557" i="5"/>
  <c r="D6558" i="5"/>
  <c r="E6558" i="5"/>
  <c r="D6559" i="5"/>
  <c r="E6559" i="5"/>
  <c r="A6962" i="5"/>
  <c r="D7002" i="5"/>
  <c r="E7002" i="5" s="1"/>
  <c r="D7479" i="5"/>
  <c r="E7479" i="5" s="1"/>
  <c r="D7480" i="5"/>
  <c r="E7480" i="5" s="1"/>
  <c r="D7481" i="5"/>
  <c r="E7481" i="5" s="1"/>
  <c r="D7482" i="5"/>
  <c r="E7482" i="5" s="1"/>
  <c r="D7483" i="5"/>
  <c r="E7483" i="5" s="1"/>
  <c r="D7484" i="5"/>
  <c r="E7484" i="5" s="1"/>
  <c r="D7485" i="5"/>
  <c r="E7485" i="5" s="1"/>
  <c r="D7486" i="5"/>
  <c r="E7486" i="5" s="1"/>
  <c r="D7487" i="5"/>
  <c r="E7487" i="5" s="1"/>
  <c r="D7488" i="5"/>
  <c r="E7488" i="5" s="1"/>
  <c r="D7489" i="5"/>
  <c r="E7489" i="5" s="1"/>
  <c r="D7490" i="5"/>
  <c r="E7490" i="5" s="1"/>
  <c r="D7491" i="5"/>
  <c r="E7491" i="5" s="1"/>
  <c r="D7492" i="5"/>
  <c r="E7492" i="5" s="1"/>
  <c r="D7493" i="5"/>
  <c r="E7493" i="5" s="1"/>
  <c r="D7494" i="5"/>
  <c r="E7494" i="5" s="1"/>
  <c r="D7495" i="5"/>
  <c r="E7495" i="5" s="1"/>
  <c r="D7496" i="5"/>
  <c r="E7496" i="5" s="1"/>
  <c r="D7497" i="5"/>
  <c r="E7497" i="5" s="1"/>
  <c r="D7498" i="5"/>
  <c r="E7498" i="5" s="1"/>
  <c r="D7499" i="5"/>
  <c r="E7499" i="5" s="1"/>
  <c r="D7500" i="5"/>
  <c r="E7500" i="5" s="1"/>
  <c r="D7501" i="5"/>
  <c r="E7501" i="5" s="1"/>
  <c r="D7502" i="5"/>
  <c r="E7502" i="5" s="1"/>
  <c r="D7503" i="5"/>
  <c r="E7503" i="5" s="1"/>
  <c r="D7504" i="5"/>
  <c r="E7504" i="5" s="1"/>
  <c r="D7505" i="5"/>
  <c r="E7505" i="5" s="1"/>
  <c r="D7508" i="5"/>
  <c r="E7508" i="5" s="1"/>
  <c r="D7509" i="5"/>
  <c r="E7509" i="5" s="1"/>
  <c r="D7510" i="5"/>
  <c r="E7510" i="5" s="1"/>
  <c r="D7511" i="5"/>
  <c r="E7511" i="5" s="1"/>
  <c r="D7512" i="5"/>
  <c r="E7512" i="5" s="1"/>
  <c r="D7513" i="5"/>
  <c r="E7513" i="5" s="1"/>
  <c r="D7514" i="5"/>
  <c r="E7514" i="5" s="1"/>
  <c r="D7515" i="5"/>
  <c r="E7515" i="5" s="1"/>
  <c r="D7516" i="5"/>
  <c r="E7516" i="5" s="1"/>
  <c r="D7517" i="5"/>
  <c r="E7517" i="5" s="1"/>
  <c r="D7518" i="5"/>
  <c r="E7518" i="5" s="1"/>
  <c r="D7519" i="5"/>
  <c r="E7519" i="5" s="1"/>
  <c r="D7520" i="5"/>
  <c r="E7520" i="5" s="1"/>
  <c r="D7521" i="5"/>
  <c r="E7521" i="5" s="1"/>
  <c r="D7522" i="5"/>
  <c r="E7522" i="5" s="1"/>
  <c r="D7523" i="5"/>
  <c r="E7523" i="5" s="1"/>
  <c r="D7524" i="5"/>
  <c r="E7524" i="5" s="1"/>
  <c r="D7525" i="5"/>
  <c r="E7525" i="5" s="1"/>
  <c r="D7526" i="5"/>
  <c r="E7526" i="5" s="1"/>
  <c r="D7527" i="5"/>
  <c r="E7527" i="5" s="1"/>
  <c r="D7528" i="5"/>
  <c r="E7528" i="5" s="1"/>
  <c r="D7529" i="5"/>
  <c r="E7529" i="5" s="1"/>
  <c r="D7530" i="5"/>
  <c r="E7530" i="5" s="1"/>
  <c r="D7531" i="5"/>
  <c r="E7531" i="5" s="1"/>
  <c r="D7532" i="5"/>
  <c r="E7532" i="5" s="1"/>
  <c r="D7533" i="5"/>
  <c r="E7533" i="5" s="1"/>
  <c r="D7534" i="5"/>
  <c r="E7534" i="5" s="1"/>
  <c r="D7572" i="5"/>
  <c r="E7572" i="5" s="1"/>
  <c r="D7573" i="5"/>
  <c r="E7573" i="5" s="1"/>
  <c r="D7574" i="5"/>
  <c r="E7574" i="5" s="1"/>
  <c r="D7575" i="5"/>
  <c r="E7575" i="5" s="1"/>
  <c r="D7576" i="5"/>
  <c r="E7576" i="5" s="1"/>
  <c r="D7578" i="5"/>
  <c r="E7578" i="5" s="1"/>
  <c r="D7579" i="5"/>
  <c r="E7579" i="5" s="1"/>
  <c r="D7580" i="5"/>
  <c r="E7580" i="5" s="1"/>
  <c r="D7595" i="5"/>
  <c r="E7595" i="5" s="1"/>
  <c r="D7596" i="5"/>
  <c r="E7596" i="5" s="1"/>
  <c r="D7597" i="5"/>
  <c r="E7597" i="5" s="1"/>
  <c r="E7598" i="5"/>
  <c r="E7600" i="5"/>
  <c r="D7603" i="5"/>
  <c r="E7603" i="5" s="1"/>
  <c r="D7605" i="5"/>
  <c r="E7605" i="5" s="1"/>
  <c r="D7607" i="5"/>
  <c r="E7607" i="5" s="1"/>
  <c r="E7608" i="5"/>
  <c r="E7610" i="5"/>
  <c r="D7611" i="5"/>
  <c r="E7611" i="5" s="1"/>
  <c r="E7612" i="5"/>
  <c r="E7613" i="5"/>
  <c r="E7614" i="5"/>
  <c r="D7615" i="5"/>
  <c r="E7615" i="5" s="1"/>
  <c r="D7618" i="5"/>
  <c r="E7618" i="5" s="1"/>
  <c r="E7620" i="5"/>
  <c r="D7622" i="5"/>
  <c r="E7622" i="5" s="1"/>
  <c r="E7623" i="5"/>
  <c r="E7624" i="5"/>
  <c r="D7625" i="5"/>
  <c r="E7625" i="5" s="1"/>
  <c r="D7626" i="5"/>
  <c r="E7626" i="5" s="1"/>
  <c r="D7630" i="5"/>
  <c r="E7630" i="5" s="1"/>
  <c r="E7632" i="5"/>
  <c r="D7637" i="5"/>
  <c r="E7637" i="5" s="1"/>
  <c r="D7649" i="5"/>
  <c r="E7649" i="5" s="1"/>
  <c r="D7650" i="5"/>
  <c r="E7650" i="5" s="1"/>
  <c r="D7653" i="5"/>
  <c r="E7653" i="5" s="1"/>
  <c r="D7656" i="5"/>
  <c r="E7656" i="5" s="1"/>
  <c r="D7662" i="5"/>
  <c r="E7662" i="5" s="1"/>
  <c r="D7663" i="5"/>
  <c r="E7663" i="5" s="1"/>
  <c r="D7666" i="5"/>
  <c r="E7666" i="5" s="1"/>
  <c r="D7669" i="5"/>
  <c r="E7669" i="5" s="1"/>
  <c r="D7671" i="5"/>
  <c r="E7671" i="5" s="1"/>
  <c r="D7680" i="5"/>
  <c r="E7680" i="5" s="1"/>
  <c r="D7683" i="5"/>
  <c r="E7683" i="5" s="1"/>
  <c r="D7690" i="5"/>
  <c r="E7690" i="5" s="1"/>
  <c r="D7695" i="5"/>
  <c r="E7695" i="5" s="1"/>
  <c r="D7701" i="5"/>
  <c r="E7701" i="5" s="1"/>
  <c r="D7702" i="5"/>
  <c r="D7703" i="5"/>
  <c r="D7704" i="5"/>
  <c r="D7705" i="5"/>
  <c r="D7706" i="5"/>
  <c r="D7710" i="5"/>
  <c r="E7710" i="5" s="1"/>
  <c r="D7713" i="5"/>
  <c r="E7713" i="5" s="1"/>
  <c r="E7715" i="5"/>
  <c r="D7717" i="5"/>
  <c r="E7717" i="5" s="1"/>
  <c r="D7719" i="5"/>
  <c r="E7719" i="5" s="1"/>
  <c r="D7720" i="5"/>
  <c r="E7720" i="5" s="1"/>
  <c r="D7721" i="5"/>
  <c r="E7721" i="5" s="1"/>
  <c r="D7722" i="5"/>
  <c r="E7722" i="5" s="1"/>
  <c r="D7723" i="5"/>
  <c r="E7723" i="5" s="1"/>
  <c r="D7724" i="5"/>
  <c r="E7724" i="5" s="1"/>
  <c r="D7725" i="5"/>
  <c r="E7725" i="5" s="1"/>
  <c r="D7726" i="5"/>
  <c r="E7726" i="5" s="1"/>
  <c r="D7727" i="5"/>
  <c r="E7727" i="5" s="1"/>
  <c r="D7728" i="5"/>
  <c r="E7728" i="5" s="1"/>
  <c r="D7729" i="5"/>
  <c r="E7729" i="5" s="1"/>
  <c r="D7730" i="5"/>
  <c r="E7730" i="5" s="1"/>
  <c r="D7731" i="5"/>
  <c r="E7731" i="5" s="1"/>
  <c r="D7732" i="5"/>
  <c r="E7732" i="5" s="1"/>
  <c r="D7733" i="5"/>
  <c r="E7733" i="5" s="1"/>
  <c r="D7734" i="5"/>
  <c r="E7734" i="5" s="1"/>
  <c r="D7735" i="5"/>
  <c r="E7735" i="5" s="1"/>
  <c r="D7736" i="5"/>
  <c r="E7736" i="5" s="1"/>
  <c r="D7737" i="5"/>
  <c r="E7737" i="5" s="1"/>
  <c r="D7738" i="5"/>
  <c r="E7738" i="5" s="1"/>
  <c r="D7739" i="5"/>
  <c r="E7739" i="5" s="1"/>
  <c r="D7740" i="5"/>
  <c r="E7740" i="5" s="1"/>
  <c r="D7741" i="5"/>
  <c r="E7741" i="5" s="1"/>
  <c r="D7742" i="5"/>
  <c r="E7742" i="5" s="1"/>
  <c r="D7743" i="5"/>
  <c r="E7743" i="5" s="1"/>
  <c r="D7744" i="5"/>
  <c r="E7744" i="5" s="1"/>
  <c r="D7745" i="5"/>
  <c r="E7745" i="5" s="1"/>
  <c r="D7746" i="5"/>
  <c r="E7746" i="5" s="1"/>
  <c r="D7747" i="5"/>
  <c r="E7747" i="5" s="1"/>
  <c r="D7748" i="5"/>
  <c r="E7748" i="5" s="1"/>
  <c r="D7749" i="5"/>
  <c r="E7749" i="5" s="1"/>
  <c r="D7750" i="5"/>
  <c r="E7750" i="5" s="1"/>
  <c r="D7751" i="5"/>
  <c r="E7751" i="5" s="1"/>
  <c r="D7752" i="5"/>
  <c r="E7752" i="5" s="1"/>
  <c r="D7753" i="5"/>
  <c r="E7753" i="5" s="1"/>
  <c r="D7754" i="5"/>
  <c r="E7754" i="5" s="1"/>
  <c r="D7755" i="5"/>
  <c r="E7755" i="5" s="1"/>
  <c r="D7756" i="5"/>
  <c r="E7756" i="5" s="1"/>
  <c r="D7757" i="5"/>
  <c r="E7757" i="5" s="1"/>
  <c r="D7758" i="5"/>
  <c r="E7758" i="5" s="1"/>
  <c r="D7759" i="5"/>
  <c r="E7759" i="5" s="1"/>
  <c r="D7760" i="5"/>
  <c r="E7760" i="5" s="1"/>
  <c r="D7761" i="5"/>
  <c r="E7761" i="5" s="1"/>
  <c r="D7762" i="5"/>
  <c r="E7762" i="5" s="1"/>
  <c r="D7763" i="5"/>
  <c r="E7763" i="5" s="1"/>
  <c r="D7764" i="5"/>
  <c r="E7764" i="5" s="1"/>
  <c r="D7765" i="5"/>
  <c r="E7765" i="5" s="1"/>
  <c r="D7766" i="5"/>
  <c r="E7766" i="5" s="1"/>
  <c r="D7767" i="5"/>
  <c r="E7767" i="5" s="1"/>
  <c r="D7768" i="5"/>
  <c r="E7768" i="5" s="1"/>
  <c r="D7769" i="5"/>
  <c r="E7769" i="5" s="1"/>
  <c r="D7770" i="5"/>
  <c r="E7770" i="5" s="1"/>
  <c r="D7771" i="5"/>
  <c r="E7771" i="5" s="1"/>
  <c r="D7772" i="5"/>
  <c r="E7772" i="5" s="1"/>
  <c r="D7773" i="5"/>
  <c r="E7773" i="5" s="1"/>
  <c r="D7774" i="5"/>
  <c r="E7774" i="5" s="1"/>
  <c r="D7775" i="5"/>
  <c r="E7775" i="5" s="1"/>
  <c r="D7776" i="5"/>
  <c r="E7776" i="5" s="1"/>
  <c r="D7777" i="5"/>
  <c r="E7777" i="5" s="1"/>
  <c r="D7778" i="5"/>
  <c r="E7778" i="5" s="1"/>
  <c r="D7779" i="5"/>
  <c r="E7779" i="5" s="1"/>
  <c r="D7780" i="5"/>
  <c r="E7780" i="5" s="1"/>
  <c r="D7781" i="5"/>
  <c r="E7781" i="5" s="1"/>
  <c r="D7782" i="5"/>
  <c r="E7782" i="5" s="1"/>
  <c r="D7783" i="5"/>
  <c r="E7783" i="5" s="1"/>
  <c r="D7784" i="5"/>
  <c r="E7784" i="5" s="1"/>
  <c r="D7785" i="5"/>
  <c r="E7785" i="5" s="1"/>
  <c r="D7786" i="5"/>
  <c r="E7786" i="5" s="1"/>
  <c r="D7787" i="5"/>
  <c r="E7787" i="5" s="1"/>
  <c r="D7788" i="5"/>
  <c r="E7788" i="5" s="1"/>
  <c r="D7789" i="5"/>
  <c r="E7789" i="5" s="1"/>
  <c r="D7790" i="5"/>
  <c r="E7790" i="5" s="1"/>
  <c r="D7791" i="5"/>
  <c r="E7791" i="5" s="1"/>
  <c r="D7792" i="5"/>
  <c r="E7792" i="5" s="1"/>
  <c r="D7793" i="5"/>
  <c r="E7793" i="5" s="1"/>
  <c r="D7794" i="5"/>
  <c r="E7794" i="5" s="1"/>
  <c r="D7795" i="5"/>
  <c r="E7795" i="5" s="1"/>
  <c r="D7796" i="5"/>
  <c r="E7796" i="5" s="1"/>
  <c r="D7797" i="5"/>
  <c r="E7797" i="5" s="1"/>
  <c r="D7798" i="5"/>
  <c r="E7798" i="5" s="1"/>
  <c r="D7799" i="5"/>
  <c r="E7799" i="5" s="1"/>
  <c r="D7800" i="5"/>
  <c r="E7800" i="5" s="1"/>
  <c r="D7801" i="5"/>
  <c r="E7801" i="5" s="1"/>
  <c r="D7802" i="5"/>
  <c r="E7802" i="5" s="1"/>
  <c r="D7803" i="5"/>
  <c r="E7803" i="5" s="1"/>
  <c r="D7804" i="5"/>
  <c r="E7804" i="5" s="1"/>
  <c r="D7805" i="5"/>
  <c r="E7805" i="5" s="1"/>
  <c r="D7806" i="5"/>
  <c r="E7806" i="5" s="1"/>
  <c r="D7807" i="5"/>
  <c r="E7807" i="5" s="1"/>
  <c r="D7808" i="5"/>
  <c r="E7808" i="5" s="1"/>
  <c r="D7809" i="5"/>
  <c r="E7809" i="5" s="1"/>
  <c r="D7810" i="5"/>
  <c r="E7810" i="5" s="1"/>
  <c r="D7811" i="5"/>
  <c r="E7811" i="5" s="1"/>
  <c r="D7812" i="5"/>
  <c r="E7812" i="5" s="1"/>
  <c r="D7813" i="5"/>
  <c r="E7813" i="5" s="1"/>
  <c r="D7814" i="5"/>
  <c r="E7814" i="5" s="1"/>
  <c r="D7815" i="5"/>
  <c r="E7815" i="5" s="1"/>
  <c r="D7816" i="5"/>
  <c r="E7816" i="5" s="1"/>
  <c r="D7817" i="5"/>
  <c r="E7817" i="5" s="1"/>
  <c r="D7818" i="5"/>
  <c r="E7818" i="5" s="1"/>
  <c r="D7819" i="5"/>
  <c r="E7819" i="5" s="1"/>
  <c r="D7820" i="5"/>
  <c r="E7820" i="5" s="1"/>
  <c r="D7821" i="5"/>
  <c r="E7821" i="5" s="1"/>
  <c r="D7822" i="5"/>
  <c r="E7822" i="5" s="1"/>
  <c r="D7823" i="5"/>
  <c r="E7823" i="5" s="1"/>
  <c r="D7824" i="5"/>
  <c r="E7824" i="5" s="1"/>
  <c r="D7825" i="5"/>
  <c r="E7825" i="5" s="1"/>
  <c r="D7826" i="5"/>
  <c r="E7826" i="5" s="1"/>
  <c r="D7827" i="5"/>
  <c r="E7827" i="5" s="1"/>
  <c r="D7828" i="5"/>
  <c r="E7828" i="5" s="1"/>
  <c r="D7829" i="5"/>
  <c r="E7829" i="5" s="1"/>
  <c r="D7830" i="5"/>
  <c r="E7830" i="5" s="1"/>
  <c r="D7831" i="5"/>
  <c r="E7831" i="5" s="1"/>
  <c r="D7832" i="5"/>
  <c r="E7832" i="5" s="1"/>
  <c r="D7833" i="5"/>
  <c r="E7833" i="5" s="1"/>
  <c r="D7834" i="5"/>
  <c r="E7834" i="5" s="1"/>
  <c r="D7835" i="5"/>
  <c r="E7835" i="5" s="1"/>
  <c r="D7836" i="5"/>
  <c r="E7836" i="5" s="1"/>
  <c r="D7837" i="5"/>
  <c r="E7837" i="5" s="1"/>
  <c r="D7838" i="5"/>
  <c r="E7838" i="5" s="1"/>
  <c r="D7839" i="5"/>
  <c r="E7839" i="5" s="1"/>
  <c r="D7840" i="5"/>
  <c r="E7840" i="5" s="1"/>
  <c r="D7841" i="5"/>
  <c r="E7841" i="5" s="1"/>
  <c r="D7842" i="5"/>
  <c r="E7842" i="5" s="1"/>
  <c r="D7843" i="5"/>
  <c r="E7843" i="5" s="1"/>
  <c r="D7844" i="5"/>
  <c r="E7844" i="5" s="1"/>
  <c r="D7845" i="5"/>
  <c r="E7845" i="5" s="1"/>
  <c r="D7846" i="5"/>
  <c r="E7846" i="5" s="1"/>
  <c r="D7847" i="5"/>
  <c r="E7847" i="5" s="1"/>
  <c r="D7848" i="5"/>
  <c r="E7848" i="5" s="1"/>
  <c r="D7849" i="5"/>
  <c r="E7849" i="5" s="1"/>
  <c r="D7850" i="5"/>
  <c r="E7850" i="5" s="1"/>
  <c r="D7851" i="5"/>
  <c r="E7851" i="5" s="1"/>
  <c r="D7852" i="5"/>
  <c r="E7852" i="5" s="1"/>
  <c r="D7853" i="5"/>
  <c r="E7853" i="5" s="1"/>
  <c r="D7854" i="5"/>
  <c r="E7854" i="5" s="1"/>
  <c r="D7855" i="5"/>
  <c r="E7855" i="5" s="1"/>
  <c r="D7856" i="5"/>
  <c r="E7856" i="5" s="1"/>
  <c r="D7857" i="5"/>
  <c r="E7857" i="5" s="1"/>
  <c r="D7858" i="5"/>
  <c r="E7858" i="5" s="1"/>
  <c r="D7859" i="5"/>
  <c r="E7859" i="5" s="1"/>
  <c r="D7860" i="5"/>
  <c r="E7860" i="5" s="1"/>
  <c r="D7861" i="5"/>
  <c r="E7861" i="5" s="1"/>
  <c r="D7862" i="5"/>
  <c r="E7862" i="5" s="1"/>
  <c r="D7863" i="5"/>
  <c r="E7863" i="5" s="1"/>
  <c r="D7864" i="5"/>
  <c r="E7864" i="5" s="1"/>
  <c r="D7865" i="5"/>
  <c r="E7865" i="5" s="1"/>
  <c r="D7866" i="5"/>
  <c r="E7866" i="5" s="1"/>
  <c r="D7867" i="5"/>
  <c r="E7867" i="5" s="1"/>
  <c r="D7868" i="5"/>
  <c r="E7868" i="5" s="1"/>
  <c r="D7869" i="5"/>
  <c r="E7869" i="5" s="1"/>
  <c r="D7870" i="5"/>
  <c r="E7870" i="5" s="1"/>
  <c r="D7871" i="5"/>
  <c r="E7871" i="5" s="1"/>
  <c r="D7872" i="5"/>
  <c r="E7872" i="5" s="1"/>
  <c r="D7873" i="5"/>
  <c r="E7873" i="5" s="1"/>
  <c r="D7874" i="5"/>
  <c r="E7874" i="5" s="1"/>
  <c r="D7875" i="5"/>
  <c r="E7875" i="5" s="1"/>
  <c r="D7876" i="5"/>
  <c r="E7876" i="5" s="1"/>
  <c r="D7877" i="5"/>
  <c r="E7877" i="5" s="1"/>
  <c r="D7878" i="5"/>
  <c r="E7878" i="5" s="1"/>
  <c r="D7879" i="5"/>
  <c r="E7879" i="5" s="1"/>
  <c r="D7880" i="5"/>
  <c r="E7880" i="5" s="1"/>
  <c r="D7881" i="5"/>
  <c r="E7881" i="5" s="1"/>
  <c r="D7882" i="5"/>
  <c r="E7882" i="5" s="1"/>
  <c r="D7883" i="5"/>
  <c r="E7883" i="5" s="1"/>
  <c r="D7884" i="5"/>
  <c r="E7884" i="5" s="1"/>
  <c r="D7885" i="5"/>
  <c r="E7885" i="5" s="1"/>
  <c r="D7886" i="5"/>
  <c r="E7886" i="5" s="1"/>
  <c r="D7887" i="5"/>
  <c r="E7887" i="5" s="1"/>
  <c r="D7888" i="5"/>
  <c r="E7888" i="5" s="1"/>
  <c r="D7889" i="5"/>
  <c r="E7889" i="5" s="1"/>
  <c r="D7890" i="5"/>
  <c r="E7890" i="5" s="1"/>
  <c r="D7891" i="5"/>
  <c r="E7891" i="5" s="1"/>
  <c r="D7892" i="5"/>
  <c r="E7892" i="5" s="1"/>
  <c r="D7893" i="5"/>
  <c r="E7893" i="5" s="1"/>
  <c r="D7894" i="5"/>
  <c r="E7894" i="5" s="1"/>
  <c r="D7895" i="5"/>
  <c r="E7895" i="5" s="1"/>
  <c r="D7896" i="5"/>
  <c r="E7896" i="5" s="1"/>
  <c r="D7897" i="5"/>
  <c r="E7897" i="5" s="1"/>
  <c r="D7898" i="5"/>
  <c r="E7898" i="5" s="1"/>
  <c r="D7899" i="5"/>
  <c r="E7899" i="5" s="1"/>
  <c r="D7900" i="5"/>
  <c r="E7900" i="5" s="1"/>
  <c r="D7901" i="5"/>
  <c r="E7901" i="5" s="1"/>
  <c r="D7902" i="5"/>
  <c r="E7902" i="5" s="1"/>
  <c r="D7903" i="5"/>
  <c r="E7903" i="5" s="1"/>
  <c r="D7904" i="5"/>
  <c r="E7904" i="5" s="1"/>
  <c r="D7905" i="5"/>
  <c r="E7905" i="5" s="1"/>
  <c r="D7906" i="5"/>
  <c r="E7906" i="5" s="1"/>
  <c r="D7907" i="5"/>
  <c r="E7907" i="5" s="1"/>
  <c r="D7908" i="5"/>
  <c r="E7908" i="5" s="1"/>
  <c r="D7909" i="5"/>
  <c r="E7909" i="5" s="1"/>
  <c r="D7910" i="5"/>
  <c r="E7910" i="5" s="1"/>
  <c r="D7911" i="5"/>
  <c r="E7911" i="5" s="1"/>
  <c r="D7912" i="5"/>
  <c r="E7912" i="5" s="1"/>
  <c r="D7913" i="5"/>
  <c r="E7913" i="5" s="1"/>
  <c r="D7914" i="5"/>
  <c r="E7914" i="5" s="1"/>
  <c r="D7915" i="5"/>
  <c r="E7915" i="5" s="1"/>
  <c r="D7916" i="5"/>
  <c r="E7916" i="5" s="1"/>
  <c r="D7917" i="5"/>
  <c r="E7917" i="5" s="1"/>
  <c r="D7918" i="5"/>
  <c r="E7918" i="5" s="1"/>
  <c r="D7919" i="5"/>
  <c r="E7919" i="5" s="1"/>
  <c r="D7920" i="5"/>
  <c r="E7920" i="5" s="1"/>
  <c r="D7921" i="5"/>
  <c r="E7921" i="5" s="1"/>
  <c r="D7922" i="5"/>
  <c r="E7922" i="5" s="1"/>
  <c r="D7923" i="5"/>
  <c r="E7923" i="5" s="1"/>
  <c r="D7924" i="5"/>
  <c r="E7924" i="5" s="1"/>
  <c r="D7925" i="5"/>
  <c r="E7925" i="5" s="1"/>
  <c r="D7926" i="5"/>
  <c r="E7926" i="5" s="1"/>
  <c r="D7927" i="5"/>
  <c r="E7927" i="5" s="1"/>
  <c r="D7928" i="5"/>
  <c r="E7928" i="5" s="1"/>
  <c r="D7929" i="5"/>
  <c r="E7929" i="5" s="1"/>
  <c r="D7930" i="5"/>
  <c r="E7930" i="5" s="1"/>
  <c r="D7931" i="5"/>
  <c r="E7931" i="5" s="1"/>
  <c r="D7932" i="5"/>
  <c r="E7932" i="5" s="1"/>
  <c r="D7933" i="5"/>
  <c r="E7933" i="5" s="1"/>
  <c r="D7934" i="5"/>
  <c r="E7934" i="5" s="1"/>
  <c r="D7935" i="5"/>
  <c r="E7935" i="5" s="1"/>
  <c r="D7936" i="5"/>
  <c r="E7936" i="5" s="1"/>
  <c r="D7937" i="5"/>
  <c r="E7937" i="5" s="1"/>
  <c r="D7938" i="5"/>
  <c r="E7938" i="5" s="1"/>
  <c r="D7939" i="5"/>
  <c r="E7939" i="5" s="1"/>
  <c r="D7940" i="5"/>
  <c r="E7940" i="5" s="1"/>
  <c r="D7941" i="5"/>
  <c r="E7941" i="5" s="1"/>
  <c r="D7942" i="5"/>
  <c r="E7942" i="5" s="1"/>
  <c r="D7943" i="5"/>
  <c r="E7943" i="5" s="1"/>
  <c r="D7944" i="5"/>
  <c r="E7944" i="5" s="1"/>
  <c r="D7945" i="5"/>
  <c r="E7945" i="5" s="1"/>
  <c r="D7946" i="5"/>
  <c r="E7946" i="5" s="1"/>
  <c r="D7947" i="5"/>
  <c r="E7947" i="5" s="1"/>
  <c r="D7948" i="5"/>
  <c r="E7948" i="5" s="1"/>
  <c r="D7949" i="5"/>
  <c r="E7949" i="5" s="1"/>
  <c r="D7950" i="5"/>
  <c r="E7950" i="5" s="1"/>
  <c r="D7951" i="5"/>
  <c r="E7951" i="5" s="1"/>
  <c r="D7952" i="5"/>
  <c r="E7952" i="5" s="1"/>
  <c r="D7953" i="5"/>
  <c r="E7953" i="5" s="1"/>
  <c r="D7954" i="5"/>
  <c r="E7954" i="5" s="1"/>
  <c r="D7955" i="5"/>
  <c r="E7955" i="5" s="1"/>
  <c r="D7956" i="5"/>
  <c r="E7956" i="5" s="1"/>
  <c r="D7957" i="5"/>
  <c r="E7957" i="5" s="1"/>
  <c r="D7958" i="5"/>
  <c r="E7958" i="5" s="1"/>
  <c r="D7959" i="5"/>
  <c r="E7959" i="5" s="1"/>
  <c r="D7960" i="5"/>
  <c r="E7960" i="5" s="1"/>
  <c r="D7961" i="5"/>
  <c r="E7961" i="5" s="1"/>
  <c r="D7962" i="5"/>
  <c r="E7962" i="5" s="1"/>
  <c r="D7963" i="5"/>
  <c r="E7963" i="5" s="1"/>
  <c r="D7964" i="5"/>
  <c r="E7964" i="5" s="1"/>
  <c r="D7965" i="5"/>
  <c r="E7965" i="5" s="1"/>
  <c r="D7966" i="5"/>
  <c r="E7966" i="5" s="1"/>
  <c r="D7967" i="5"/>
  <c r="E7967" i="5" s="1"/>
  <c r="D7968" i="5"/>
  <c r="E7968" i="5" s="1"/>
  <c r="D7969" i="5"/>
  <c r="E7969" i="5" s="1"/>
  <c r="D7970" i="5"/>
  <c r="E7970" i="5" s="1"/>
  <c r="D7971" i="5"/>
  <c r="E7971" i="5" s="1"/>
  <c r="D7972" i="5"/>
  <c r="E7972" i="5" s="1"/>
  <c r="D7973" i="5"/>
  <c r="E7973" i="5" s="1"/>
  <c r="D7974" i="5"/>
  <c r="E7974" i="5" s="1"/>
  <c r="D7975" i="5"/>
  <c r="E7975" i="5" s="1"/>
  <c r="D7976" i="5"/>
  <c r="E7976" i="5" s="1"/>
  <c r="D7977" i="5"/>
  <c r="E7977" i="5" s="1"/>
  <c r="D7978" i="5"/>
  <c r="E7978" i="5" s="1"/>
  <c r="D7979" i="5"/>
  <c r="E7979" i="5" s="1"/>
  <c r="D7980" i="5"/>
  <c r="E7980" i="5" s="1"/>
  <c r="D7981" i="5"/>
  <c r="E7981" i="5" s="1"/>
  <c r="D7982" i="5"/>
  <c r="E7982" i="5" s="1"/>
  <c r="D7983" i="5"/>
  <c r="E7983" i="5" s="1"/>
  <c r="D7984" i="5"/>
  <c r="E7984" i="5" s="1"/>
  <c r="D7985" i="5"/>
  <c r="E7985" i="5" s="1"/>
  <c r="D7986" i="5"/>
  <c r="E7986" i="5" s="1"/>
  <c r="D7987" i="5"/>
  <c r="E7987" i="5" s="1"/>
  <c r="D7988" i="5"/>
  <c r="E7988" i="5" s="1"/>
  <c r="D7989" i="5"/>
  <c r="E7989" i="5" s="1"/>
  <c r="D7990" i="5"/>
  <c r="E7990" i="5" s="1"/>
  <c r="D7991" i="5"/>
  <c r="E7991" i="5" s="1"/>
  <c r="D7992" i="5"/>
  <c r="E7992" i="5" s="1"/>
  <c r="D7993" i="5"/>
  <c r="E7993" i="5" s="1"/>
  <c r="D7994" i="5"/>
  <c r="E7994" i="5" s="1"/>
  <c r="D7995" i="5"/>
  <c r="E7995" i="5" s="1"/>
  <c r="D7996" i="5"/>
  <c r="E7996" i="5" s="1"/>
  <c r="D7997" i="5"/>
  <c r="E7997" i="5" s="1"/>
  <c r="D7998" i="5"/>
  <c r="E7998" i="5" s="1"/>
  <c r="D7999" i="5"/>
  <c r="E7999" i="5" s="1"/>
  <c r="D8000" i="5"/>
  <c r="E8000" i="5" s="1"/>
  <c r="D8001" i="5"/>
  <c r="E8001" i="5" s="1"/>
  <c r="D8002" i="5"/>
  <c r="E8002" i="5" s="1"/>
  <c r="D8003" i="5"/>
  <c r="E8003" i="5" s="1"/>
  <c r="D8004" i="5"/>
  <c r="E8004" i="5" s="1"/>
  <c r="D8005" i="5"/>
  <c r="E8005" i="5" s="1"/>
  <c r="D8006" i="5"/>
  <c r="E8006" i="5" s="1"/>
  <c r="D8007" i="5"/>
  <c r="E8007" i="5" s="1"/>
  <c r="D8008" i="5"/>
  <c r="E8008" i="5" s="1"/>
  <c r="D8009" i="5"/>
  <c r="E8009" i="5" s="1"/>
  <c r="D8010" i="5"/>
  <c r="E8010" i="5" s="1"/>
  <c r="D8011" i="5"/>
  <c r="E8011" i="5" s="1"/>
  <c r="D8012" i="5"/>
  <c r="E8012" i="5" s="1"/>
  <c r="D8013" i="5"/>
  <c r="E8013" i="5" s="1"/>
  <c r="D8014" i="5"/>
  <c r="E8014" i="5" s="1"/>
  <c r="D8015" i="5"/>
  <c r="E8015" i="5" s="1"/>
  <c r="D8016" i="5"/>
  <c r="E8016" i="5" s="1"/>
  <c r="D8017" i="5"/>
  <c r="E8017" i="5" s="1"/>
  <c r="C5" i="19"/>
  <c r="D5" i="19"/>
  <c r="E5" i="19"/>
  <c r="H5" i="19"/>
  <c r="C7538" i="5" s="1"/>
  <c r="D7538" i="5" s="1"/>
  <c r="E7538" i="5" s="1"/>
  <c r="I5" i="19"/>
  <c r="C7539" i="5" s="1"/>
  <c r="D7539" i="5" s="1"/>
  <c r="E7539" i="5" s="1"/>
  <c r="J5" i="19"/>
  <c r="C7540" i="5" s="1"/>
  <c r="D7540" i="5" s="1"/>
  <c r="E7540" i="5" s="1"/>
  <c r="C7" i="19"/>
  <c r="C1954" i="5" s="1"/>
  <c r="D1954" i="5" s="1"/>
  <c r="E1954" i="5" s="1"/>
  <c r="D7" i="19"/>
  <c r="C1960" i="5" s="1"/>
  <c r="D1960" i="5" s="1"/>
  <c r="E1960" i="5" s="1"/>
  <c r="E7" i="19"/>
  <c r="C1966" i="5" s="1"/>
  <c r="D1966" i="5" s="1"/>
  <c r="E1966" i="5" s="1"/>
  <c r="C8" i="19"/>
  <c r="C7543" i="5" s="1"/>
  <c r="D7543" i="5" s="1"/>
  <c r="E7543" i="5" s="1"/>
  <c r="D8" i="19"/>
  <c r="C7544" i="5" s="1"/>
  <c r="D7544" i="5" s="1"/>
  <c r="E7544" i="5" s="1"/>
  <c r="E8" i="19"/>
  <c r="C7545" i="5" s="1"/>
  <c r="D7545" i="5" s="1"/>
  <c r="E7545" i="5" s="1"/>
  <c r="H8" i="19"/>
  <c r="I8" i="19"/>
  <c r="C7548" i="5" s="1"/>
  <c r="D7548" i="5" s="1"/>
  <c r="E7548" i="5" s="1"/>
  <c r="J8" i="19"/>
  <c r="C7549" i="5" s="1"/>
  <c r="D7549" i="5" s="1"/>
  <c r="E7549" i="5" s="1"/>
  <c r="C10" i="19"/>
  <c r="D10" i="19"/>
  <c r="C1961" i="5" s="1"/>
  <c r="D1961" i="5" s="1"/>
  <c r="E1961" i="5" s="1"/>
  <c r="E10" i="19"/>
  <c r="C1967" i="5" s="1"/>
  <c r="D1967" i="5" s="1"/>
  <c r="E1967" i="5" s="1"/>
  <c r="H10" i="19"/>
  <c r="C1979" i="5" s="1"/>
  <c r="D1979" i="5" s="1"/>
  <c r="E1979" i="5" s="1"/>
  <c r="I10" i="19"/>
  <c r="C1985" i="5" s="1"/>
  <c r="D1985" i="5" s="1"/>
  <c r="E1985" i="5" s="1"/>
  <c r="J10" i="19"/>
  <c r="C1991" i="5" s="1"/>
  <c r="D1991" i="5" s="1"/>
  <c r="E1991" i="5" s="1"/>
  <c r="C11" i="19"/>
  <c r="D11" i="19"/>
  <c r="C7553" i="5" s="1"/>
  <c r="D7553" i="5" s="1"/>
  <c r="E7553" i="5" s="1"/>
  <c r="E11" i="19"/>
  <c r="C7554" i="5" s="1"/>
  <c r="D7554" i="5" s="1"/>
  <c r="E7554" i="5" s="1"/>
  <c r="H11" i="19"/>
  <c r="C7556" i="5" s="1"/>
  <c r="D7556" i="5" s="1"/>
  <c r="E7556" i="5" s="1"/>
  <c r="I11" i="19"/>
  <c r="C7557" i="5" s="1"/>
  <c r="D7557" i="5" s="1"/>
  <c r="E7557" i="5" s="1"/>
  <c r="J11" i="19"/>
  <c r="C7558" i="5" s="1"/>
  <c r="D7558" i="5" s="1"/>
  <c r="E7558" i="5" s="1"/>
  <c r="C12" i="19"/>
  <c r="C1956" i="5" s="1"/>
  <c r="D1956" i="5" s="1"/>
  <c r="E1956" i="5" s="1"/>
  <c r="D12" i="19"/>
  <c r="C1962" i="5" s="1"/>
  <c r="D1962" i="5" s="1"/>
  <c r="E1962" i="5" s="1"/>
  <c r="E12" i="19"/>
  <c r="C1968" i="5" s="1"/>
  <c r="D1968" i="5" s="1"/>
  <c r="E1968" i="5" s="1"/>
  <c r="H12" i="19"/>
  <c r="I12" i="19"/>
  <c r="C1986" i="5" s="1"/>
  <c r="D1986" i="5" s="1"/>
  <c r="E1986" i="5" s="1"/>
  <c r="J12" i="19"/>
  <c r="C1992" i="5" s="1"/>
  <c r="D1992" i="5" s="1"/>
  <c r="E1992" i="5" s="1"/>
  <c r="C14" i="19"/>
  <c r="C1957" i="5" s="1"/>
  <c r="D1957" i="5" s="1"/>
  <c r="E1957" i="5" s="1"/>
  <c r="D14" i="19"/>
  <c r="C1963" i="5" s="1"/>
  <c r="D1963" i="5" s="1"/>
  <c r="E1963" i="5" s="1"/>
  <c r="E14" i="19"/>
  <c r="C1969" i="5" s="1"/>
  <c r="D1969" i="5" s="1"/>
  <c r="E1969" i="5" s="1"/>
  <c r="H14" i="19"/>
  <c r="I14" i="19"/>
  <c r="C1987" i="5" s="1"/>
  <c r="D1987" i="5" s="1"/>
  <c r="E1987" i="5" s="1"/>
  <c r="J14" i="19"/>
  <c r="C1993" i="5" s="1"/>
  <c r="D1993" i="5" s="1"/>
  <c r="E1993" i="5" s="1"/>
  <c r="C15" i="19"/>
  <c r="C1958" i="5" s="1"/>
  <c r="D1958" i="5" s="1"/>
  <c r="E1958" i="5" s="1"/>
  <c r="D15" i="19"/>
  <c r="C1964" i="5" s="1"/>
  <c r="D1964" i="5" s="1"/>
  <c r="E1964" i="5" s="1"/>
  <c r="E15" i="19"/>
  <c r="C1970" i="5" s="1"/>
  <c r="D1970" i="5" s="1"/>
  <c r="E1970" i="5" s="1"/>
  <c r="H15" i="19"/>
  <c r="I15" i="19"/>
  <c r="C1988" i="5"/>
  <c r="D1988" i="5" s="1"/>
  <c r="E1988" i="5" s="1"/>
  <c r="J15" i="19"/>
  <c r="C1994" i="5"/>
  <c r="D1994" i="5" s="1"/>
  <c r="E1994" i="5" s="1"/>
  <c r="C16" i="19"/>
  <c r="D16" i="19"/>
  <c r="C7562" i="5" s="1"/>
  <c r="D7562" i="5" s="1"/>
  <c r="E7562" i="5" s="1"/>
  <c r="E16" i="19"/>
  <c r="C7563" i="5" s="1"/>
  <c r="D7563" i="5" s="1"/>
  <c r="E7563" i="5" s="1"/>
  <c r="H16" i="19"/>
  <c r="C7565" i="5" s="1"/>
  <c r="D7565" i="5" s="1"/>
  <c r="E7565" i="5" s="1"/>
  <c r="I16" i="19"/>
  <c r="C7566" i="5" s="1"/>
  <c r="D7566" i="5" s="1"/>
  <c r="E7566" i="5" s="1"/>
  <c r="J16" i="19"/>
  <c r="C7567" i="5" s="1"/>
  <c r="D7567" i="5" s="1"/>
  <c r="E7567" i="5" s="1"/>
  <c r="C17" i="19"/>
  <c r="D17" i="19"/>
  <c r="C3398" i="5" s="1"/>
  <c r="D3398" i="5" s="1"/>
  <c r="E3398" i="5" s="1"/>
  <c r="E17" i="19"/>
  <c r="C3399" i="5" s="1"/>
  <c r="D3399" i="5" s="1"/>
  <c r="E3399" i="5" s="1"/>
  <c r="F19" i="19"/>
  <c r="C7570" i="5" s="1"/>
  <c r="D7570" i="5" s="1"/>
  <c r="E7570" i="5" s="1"/>
  <c r="I19" i="19"/>
  <c r="C7571" i="5" s="1"/>
  <c r="D7571" i="5" s="1"/>
  <c r="E7571" i="5"/>
  <c r="C7659" i="5"/>
  <c r="D7659" i="5"/>
  <c r="E7659" i="5" s="1"/>
  <c r="C4" i="17"/>
  <c r="C2673" i="5" s="1"/>
  <c r="D2673" i="5"/>
  <c r="E2673" i="5" s="1"/>
  <c r="D4" i="17"/>
  <c r="C2675" i="5" s="1"/>
  <c r="D2675" i="5"/>
  <c r="E2675" i="5" s="1"/>
  <c r="E4" i="17"/>
  <c r="C2677" i="5" s="1"/>
  <c r="D2677" i="5"/>
  <c r="E2677" i="5" s="1"/>
  <c r="F4" i="17"/>
  <c r="C2679" i="5" s="1"/>
  <c r="D2679" i="5"/>
  <c r="E2679" i="5" s="1"/>
  <c r="C6" i="17"/>
  <c r="C1771" i="5" s="1"/>
  <c r="D1771" i="5"/>
  <c r="E1771" i="5" s="1"/>
  <c r="D6" i="17"/>
  <c r="C1785" i="5" s="1"/>
  <c r="D1785" i="5"/>
  <c r="E1785" i="5" s="1"/>
  <c r="E6" i="17"/>
  <c r="C1799" i="5" s="1"/>
  <c r="D1799" i="5"/>
  <c r="E1799" i="5" s="1"/>
  <c r="C7" i="17"/>
  <c r="C1772" i="5" s="1"/>
  <c r="D1772" i="5"/>
  <c r="E1772" i="5" s="1"/>
  <c r="D7" i="17"/>
  <c r="C1786" i="5" s="1"/>
  <c r="D1786" i="5"/>
  <c r="E1786" i="5" s="1"/>
  <c r="E7" i="17"/>
  <c r="C1800" i="5" s="1"/>
  <c r="D1800" i="5"/>
  <c r="E1800" i="5" s="1"/>
  <c r="C8" i="17"/>
  <c r="C1775" i="5" s="1"/>
  <c r="D1775" i="5"/>
  <c r="E1775" i="5" s="1"/>
  <c r="D8" i="17"/>
  <c r="C1789" i="5" s="1"/>
  <c r="D1789" i="5"/>
  <c r="E1789" i="5" s="1"/>
  <c r="E8" i="17"/>
  <c r="C1803" i="5" s="1"/>
  <c r="D1803" i="5"/>
  <c r="E1803" i="5" s="1"/>
  <c r="C9" i="17"/>
  <c r="C1776" i="5" s="1"/>
  <c r="D1776" i="5"/>
  <c r="E1776" i="5" s="1"/>
  <c r="D9" i="17"/>
  <c r="C1790" i="5" s="1"/>
  <c r="D1790" i="5"/>
  <c r="E1790" i="5" s="1"/>
  <c r="E9" i="17"/>
  <c r="C1804" i="5" s="1"/>
  <c r="D1804" i="5"/>
  <c r="E1804" i="5" s="1"/>
  <c r="C10" i="17"/>
  <c r="C1777" i="5" s="1"/>
  <c r="D1777" i="5"/>
  <c r="E1777" i="5" s="1"/>
  <c r="D10" i="17"/>
  <c r="C1791" i="5" s="1"/>
  <c r="D1791" i="5"/>
  <c r="E1791" i="5" s="1"/>
  <c r="E10" i="17"/>
  <c r="C1805" i="5" s="1"/>
  <c r="D1805" i="5"/>
  <c r="E1805" i="5" s="1"/>
  <c r="C11" i="17"/>
  <c r="C1774" i="5" s="1"/>
  <c r="D1774" i="5"/>
  <c r="E1774" i="5" s="1"/>
  <c r="D11" i="17"/>
  <c r="C1788" i="5" s="1"/>
  <c r="D1788" i="5"/>
  <c r="E1788" i="5" s="1"/>
  <c r="E11" i="17"/>
  <c r="C1802" i="5" s="1"/>
  <c r="D1802" i="5"/>
  <c r="E1802" i="5" s="1"/>
  <c r="C12" i="17"/>
  <c r="C1773" i="5" s="1"/>
  <c r="D1773" i="5"/>
  <c r="E1773" i="5" s="1"/>
  <c r="D12" i="17"/>
  <c r="C1787" i="5" s="1"/>
  <c r="D1787" i="5"/>
  <c r="E1787" i="5" s="1"/>
  <c r="E12" i="17"/>
  <c r="C1801" i="5" s="1"/>
  <c r="D1801" i="5"/>
  <c r="E1801" i="5" s="1"/>
  <c r="C13" i="17"/>
  <c r="C3628" i="5" s="1"/>
  <c r="D3628" i="5"/>
  <c r="E3628" i="5" s="1"/>
  <c r="D13" i="17"/>
  <c r="C3630" i="5" s="1"/>
  <c r="D3630" i="5"/>
  <c r="E3630" i="5" s="1"/>
  <c r="E13" i="17"/>
  <c r="C3632" i="5" s="1"/>
  <c r="D3632" i="5"/>
  <c r="E3632" i="5" s="1"/>
  <c r="C14" i="17"/>
  <c r="C1778" i="5" s="1"/>
  <c r="D1778" i="5"/>
  <c r="E1778" i="5" s="1"/>
  <c r="D14" i="17"/>
  <c r="C1792" i="5" s="1"/>
  <c r="D1792" i="5"/>
  <c r="E1792" i="5" s="1"/>
  <c r="E14" i="17"/>
  <c r="C1806" i="5" s="1"/>
  <c r="D1806" i="5"/>
  <c r="E1806" i="5" s="1"/>
  <c r="C17" i="17"/>
  <c r="C1780" i="5" s="1"/>
  <c r="D1780" i="5"/>
  <c r="E1780" i="5" s="1"/>
  <c r="D17" i="17"/>
  <c r="C1794" i="5" s="1"/>
  <c r="D1794" i="5"/>
  <c r="E1794" i="5" s="1"/>
  <c r="E17" i="17"/>
  <c r="C1808" i="5" s="1"/>
  <c r="D1808" i="5"/>
  <c r="E1808" i="5" s="1"/>
  <c r="C18" i="17"/>
  <c r="C1781" i="5" s="1"/>
  <c r="D1781" i="5"/>
  <c r="E1781" i="5" s="1"/>
  <c r="D18" i="17"/>
  <c r="C1795" i="5" s="1"/>
  <c r="D1795" i="5"/>
  <c r="E1795" i="5" s="1"/>
  <c r="E18" i="17"/>
  <c r="C1809" i="5" s="1"/>
  <c r="D1809" i="5"/>
  <c r="E1809" i="5" s="1"/>
  <c r="C19" i="17"/>
  <c r="C3629" i="5" s="1"/>
  <c r="D3629" i="5"/>
  <c r="E3629" i="5" s="1"/>
  <c r="D19" i="17"/>
  <c r="C3631" i="5" s="1"/>
  <c r="D3631" i="5"/>
  <c r="E3631" i="5" s="1"/>
  <c r="E19" i="17"/>
  <c r="C3633" i="5" s="1"/>
  <c r="D3633" i="5"/>
  <c r="E3633" i="5" s="1"/>
  <c r="C20" i="17"/>
  <c r="C1782" i="5" s="1"/>
  <c r="D1782" i="5"/>
  <c r="E1782" i="5" s="1"/>
  <c r="D20" i="17"/>
  <c r="C1796" i="5" s="1"/>
  <c r="D1796" i="5"/>
  <c r="E1796" i="5" s="1"/>
  <c r="E20" i="17"/>
  <c r="C1810" i="5" s="1"/>
  <c r="D1810" i="5"/>
  <c r="E1810" i="5" s="1"/>
  <c r="C23" i="17"/>
  <c r="C1784" i="5" s="1"/>
  <c r="D1784" i="5"/>
  <c r="E1784" i="5" s="1"/>
  <c r="D23" i="17"/>
  <c r="C1798" i="5" s="1"/>
  <c r="D1798" i="5"/>
  <c r="E1798" i="5" s="1"/>
  <c r="E23" i="17"/>
  <c r="C1812" i="5" s="1"/>
  <c r="D1812" i="5"/>
  <c r="E1812" i="5" s="1"/>
  <c r="C25" i="17"/>
  <c r="C2674" i="5" s="1"/>
  <c r="D2674" i="5"/>
  <c r="E2674" i="5" s="1"/>
  <c r="D25" i="17"/>
  <c r="C2676" i="5" s="1"/>
  <c r="D2676" i="5"/>
  <c r="E2676" i="5" s="1"/>
  <c r="E25" i="17"/>
  <c r="C2678" i="5" s="1"/>
  <c r="D2678" i="5"/>
  <c r="E2678" i="5" s="1"/>
  <c r="C27" i="17"/>
  <c r="C6022" i="5" s="1"/>
  <c r="D6022" i="5"/>
  <c r="E6022" i="5" s="1"/>
  <c r="D27" i="17"/>
  <c r="C6023" i="5" s="1"/>
  <c r="D6023" i="5"/>
  <c r="E6023" i="5" s="1"/>
  <c r="E27" i="17"/>
  <c r="C6024" i="5" s="1"/>
  <c r="D6024" i="5"/>
  <c r="E6024" i="5" s="1"/>
  <c r="C49" i="17"/>
  <c r="D4118" i="5"/>
  <c r="E4118" i="5" s="1"/>
  <c r="B4" i="16"/>
  <c r="C4" i="16"/>
  <c r="C1722" i="5" s="1"/>
  <c r="D1722" i="5" s="1"/>
  <c r="E1722" i="5" s="1"/>
  <c r="E4" i="16"/>
  <c r="C1754" i="5" s="1"/>
  <c r="D1754" i="5" s="1"/>
  <c r="E1754" i="5" s="1"/>
  <c r="B5" i="16"/>
  <c r="C5" i="16"/>
  <c r="C1723" i="5" s="1"/>
  <c r="D1723" i="5" s="1"/>
  <c r="E1723" i="5" s="1"/>
  <c r="E5" i="16"/>
  <c r="C1755" i="5" s="1"/>
  <c r="D1755" i="5" s="1"/>
  <c r="E1755" i="5" s="1"/>
  <c r="B6" i="16"/>
  <c r="C6" i="16"/>
  <c r="C1724" i="5" s="1"/>
  <c r="D1724" i="5" s="1"/>
  <c r="E1724" i="5" s="1"/>
  <c r="E6" i="16"/>
  <c r="C1756" i="5" s="1"/>
  <c r="D1756" i="5" s="1"/>
  <c r="E1756" i="5" s="1"/>
  <c r="B7" i="16"/>
  <c r="C7" i="16"/>
  <c r="C1725" i="5" s="1"/>
  <c r="D1725" i="5" s="1"/>
  <c r="E1725" i="5" s="1"/>
  <c r="E7" i="16"/>
  <c r="C1757" i="5" s="1"/>
  <c r="D1757" i="5" s="1"/>
  <c r="E1757" i="5" s="1"/>
  <c r="B8" i="16"/>
  <c r="C8" i="16"/>
  <c r="C1726" i="5" s="1"/>
  <c r="D1726" i="5" s="1"/>
  <c r="E1726" i="5" s="1"/>
  <c r="E8" i="16"/>
  <c r="C1758" i="5" s="1"/>
  <c r="D1758" i="5" s="1"/>
  <c r="E1758" i="5" s="1"/>
  <c r="B9" i="16"/>
  <c r="C9" i="16"/>
  <c r="C1729" i="5" s="1"/>
  <c r="D1729" i="5" s="1"/>
  <c r="E1729" i="5"/>
  <c r="E9" i="16"/>
  <c r="C1761" i="5"/>
  <c r="D1761" i="5" s="1"/>
  <c r="E1761" i="5" s="1"/>
  <c r="B10" i="16"/>
  <c r="C10" i="16"/>
  <c r="C1727" i="5" s="1"/>
  <c r="D1727" i="5" s="1"/>
  <c r="E1727" i="5" s="1"/>
  <c r="E10" i="16"/>
  <c r="C1759" i="5" s="1"/>
  <c r="D1759" i="5" s="1"/>
  <c r="E1759" i="5" s="1"/>
  <c r="B11" i="16"/>
  <c r="C11" i="16"/>
  <c r="C1730" i="5"/>
  <c r="D1730" i="5" s="1"/>
  <c r="E1730" i="5" s="1"/>
  <c r="E11" i="16"/>
  <c r="C1762" i="5" s="1"/>
  <c r="D1762" i="5" s="1"/>
  <c r="E1762" i="5" s="1"/>
  <c r="B12" i="16"/>
  <c r="C12" i="16"/>
  <c r="C1731" i="5" s="1"/>
  <c r="D1731" i="5"/>
  <c r="E1731" i="5" s="1"/>
  <c r="E12" i="16"/>
  <c r="C1763" i="5" s="1"/>
  <c r="D1763" i="5"/>
  <c r="E1763" i="5" s="1"/>
  <c r="B13" i="16"/>
  <c r="C3671" i="5" s="1"/>
  <c r="D3671" i="5"/>
  <c r="E3671" i="5" s="1"/>
  <c r="C13" i="16"/>
  <c r="C3673" i="5" s="1"/>
  <c r="D3673" i="5"/>
  <c r="E3673" i="5" s="1"/>
  <c r="E13" i="16"/>
  <c r="C3675" i="5" s="1"/>
  <c r="D3675" i="5"/>
  <c r="E3675" i="5" s="1"/>
  <c r="B14" i="16"/>
  <c r="C14" i="16"/>
  <c r="C1732" i="5" s="1"/>
  <c r="D1732" i="5" s="1"/>
  <c r="E1732" i="5" s="1"/>
  <c r="E14" i="16"/>
  <c r="C1764" i="5"/>
  <c r="D1764" i="5" s="1"/>
  <c r="E1764" i="5" s="1"/>
  <c r="B15" i="16"/>
  <c r="C15" i="16"/>
  <c r="C1734" i="5" s="1"/>
  <c r="D1734" i="5" s="1"/>
  <c r="E1734" i="5" s="1"/>
  <c r="E15" i="16"/>
  <c r="C1766" i="5" s="1"/>
  <c r="D1766" i="5" s="1"/>
  <c r="E1766" i="5" s="1"/>
  <c r="B16" i="16"/>
  <c r="C16" i="16"/>
  <c r="C3394" i="5"/>
  <c r="D3394" i="5" s="1"/>
  <c r="E3394" i="5" s="1"/>
  <c r="E16" i="16"/>
  <c r="C3396" i="5" s="1"/>
  <c r="D3396" i="5" s="1"/>
  <c r="E3396" i="5" s="1"/>
  <c r="B17" i="16"/>
  <c r="C17" i="16"/>
  <c r="C4052" i="5" s="1"/>
  <c r="D4052" i="5"/>
  <c r="E4052" i="5" s="1"/>
  <c r="E17" i="16"/>
  <c r="C4056" i="5" s="1"/>
  <c r="D4056" i="5"/>
  <c r="E4056" i="5" s="1"/>
  <c r="B18" i="16"/>
  <c r="C18" i="16"/>
  <c r="C4053" i="5" s="1"/>
  <c r="D4053" i="5" s="1"/>
  <c r="E4053" i="5" s="1"/>
  <c r="E18" i="16"/>
  <c r="C4057" i="5" s="1"/>
  <c r="D4057" i="5" s="1"/>
  <c r="E4057" i="5" s="1"/>
  <c r="B19" i="16"/>
  <c r="C19" i="16"/>
  <c r="C1737" i="5" s="1"/>
  <c r="D1737" i="5" s="1"/>
  <c r="E1737" i="5" s="1"/>
  <c r="E19" i="16"/>
  <c r="C1769" i="5" s="1"/>
  <c r="D1769" i="5" s="1"/>
  <c r="E1769" i="5" s="1"/>
  <c r="C4" i="15"/>
  <c r="C7215" i="5" s="1"/>
  <c r="D7215" i="5" s="1"/>
  <c r="E7215" i="5" s="1"/>
  <c r="C5" i="15"/>
  <c r="C7216" i="5" s="1"/>
  <c r="D7216" i="5" s="1"/>
  <c r="E7216" i="5" s="1"/>
  <c r="D5" i="15"/>
  <c r="C7246" i="5" s="1"/>
  <c r="D7246" i="5" s="1"/>
  <c r="E7246" i="5" s="1"/>
  <c r="E5" i="15"/>
  <c r="C7275" i="5" s="1"/>
  <c r="D7275" i="5" s="1"/>
  <c r="E7275" i="5" s="1"/>
  <c r="F5" i="15"/>
  <c r="C7304" i="5" s="1"/>
  <c r="D7304" i="5" s="1"/>
  <c r="E7304" i="5" s="1"/>
  <c r="G5" i="15"/>
  <c r="C7333" i="5" s="1"/>
  <c r="D7333" i="5" s="1"/>
  <c r="E7333" i="5" s="1"/>
  <c r="H5" i="15"/>
  <c r="C7362" i="5" s="1"/>
  <c r="D7362" i="5" s="1"/>
  <c r="E7362" i="5" s="1"/>
  <c r="I5" i="15"/>
  <c r="C7391" i="5" s="1"/>
  <c r="D7391" i="5" s="1"/>
  <c r="E7391" i="5" s="1"/>
  <c r="J5" i="15"/>
  <c r="C7420" i="5" s="1"/>
  <c r="D7420" i="5" s="1"/>
  <c r="E7420" i="5" s="1"/>
  <c r="L5" i="15"/>
  <c r="C7449" i="5" s="1"/>
  <c r="D7449" i="5" s="1"/>
  <c r="E7449" i="5" s="1"/>
  <c r="C6" i="15"/>
  <c r="C7217" i="5" s="1"/>
  <c r="D7217" i="5" s="1"/>
  <c r="E7217" i="5" s="1"/>
  <c r="D6" i="15"/>
  <c r="C7247" i="5" s="1"/>
  <c r="D7247" i="5" s="1"/>
  <c r="E7247" i="5" s="1"/>
  <c r="E6" i="15"/>
  <c r="C7276" i="5" s="1"/>
  <c r="D7276" i="5" s="1"/>
  <c r="E7276" i="5" s="1"/>
  <c r="F6" i="15"/>
  <c r="C7305" i="5" s="1"/>
  <c r="D7305" i="5" s="1"/>
  <c r="E7305" i="5" s="1"/>
  <c r="G6" i="15"/>
  <c r="C7334" i="5" s="1"/>
  <c r="D7334" i="5" s="1"/>
  <c r="E7334" i="5" s="1"/>
  <c r="H6" i="15"/>
  <c r="C7363" i="5" s="1"/>
  <c r="D7363" i="5" s="1"/>
  <c r="E7363" i="5" s="1"/>
  <c r="I6" i="15"/>
  <c r="C7392" i="5" s="1"/>
  <c r="D7392" i="5" s="1"/>
  <c r="E7392" i="5" s="1"/>
  <c r="J6" i="15"/>
  <c r="C7421" i="5" s="1"/>
  <c r="D7421" i="5" s="1"/>
  <c r="E7421" i="5" s="1"/>
  <c r="L6" i="15"/>
  <c r="C7450" i="5" s="1"/>
  <c r="D7450" i="5" s="1"/>
  <c r="E7450" i="5" s="1"/>
  <c r="C7" i="15"/>
  <c r="C7218" i="5" s="1"/>
  <c r="D7218" i="5" s="1"/>
  <c r="E7218" i="5" s="1"/>
  <c r="D7" i="15"/>
  <c r="C7248" i="5" s="1"/>
  <c r="D7248" i="5" s="1"/>
  <c r="E7248" i="5" s="1"/>
  <c r="E7" i="15"/>
  <c r="C7277" i="5" s="1"/>
  <c r="D7277" i="5" s="1"/>
  <c r="E7277" i="5" s="1"/>
  <c r="F7" i="15"/>
  <c r="C7306" i="5" s="1"/>
  <c r="D7306" i="5" s="1"/>
  <c r="E7306" i="5" s="1"/>
  <c r="G7" i="15"/>
  <c r="C7335" i="5" s="1"/>
  <c r="D7335" i="5" s="1"/>
  <c r="E7335" i="5" s="1"/>
  <c r="I7" i="15"/>
  <c r="C7393" i="5" s="1"/>
  <c r="D7393" i="5" s="1"/>
  <c r="E7393" i="5" s="1"/>
  <c r="J7" i="15"/>
  <c r="C7422" i="5" s="1"/>
  <c r="D7422" i="5" s="1"/>
  <c r="E7422" i="5" s="1"/>
  <c r="L7" i="15"/>
  <c r="C7451" i="5"/>
  <c r="D7451" i="5" s="1"/>
  <c r="E7451" i="5" s="1"/>
  <c r="C8" i="15"/>
  <c r="C7219" i="5"/>
  <c r="D7219" i="5" s="1"/>
  <c r="E7219" i="5" s="1"/>
  <c r="D8" i="15"/>
  <c r="C7249" i="5" s="1"/>
  <c r="D7249" i="5" s="1"/>
  <c r="E7249" i="5" s="1"/>
  <c r="E8" i="15"/>
  <c r="C7278" i="5" s="1"/>
  <c r="D7278" i="5" s="1"/>
  <c r="E7278" i="5" s="1"/>
  <c r="F8" i="15"/>
  <c r="C7307" i="5" s="1"/>
  <c r="D7307" i="5" s="1"/>
  <c r="E7307" i="5" s="1"/>
  <c r="G8" i="15"/>
  <c r="C7336" i="5" s="1"/>
  <c r="D7336" i="5" s="1"/>
  <c r="E7336" i="5" s="1"/>
  <c r="H8" i="15"/>
  <c r="C7365" i="5" s="1"/>
  <c r="D7365" i="5" s="1"/>
  <c r="E7365" i="5" s="1"/>
  <c r="I8" i="15"/>
  <c r="C7394" i="5" s="1"/>
  <c r="D7394" i="5" s="1"/>
  <c r="E7394" i="5" s="1"/>
  <c r="J8" i="15"/>
  <c r="C7423" i="5" s="1"/>
  <c r="D7423" i="5" s="1"/>
  <c r="E7423" i="5" s="1"/>
  <c r="L8" i="15"/>
  <c r="C7452" i="5" s="1"/>
  <c r="D7452" i="5" s="1"/>
  <c r="E7452" i="5" s="1"/>
  <c r="C9" i="15"/>
  <c r="C7220" i="5" s="1"/>
  <c r="D7220" i="5" s="1"/>
  <c r="E7220" i="5" s="1"/>
  <c r="D9" i="15"/>
  <c r="C7250" i="5" s="1"/>
  <c r="D7250" i="5" s="1"/>
  <c r="E7250" i="5" s="1"/>
  <c r="E9" i="15"/>
  <c r="C7279" i="5" s="1"/>
  <c r="D7279" i="5" s="1"/>
  <c r="E7279" i="5" s="1"/>
  <c r="F9" i="15"/>
  <c r="C7308" i="5" s="1"/>
  <c r="D7308" i="5" s="1"/>
  <c r="E7308" i="5" s="1"/>
  <c r="G9" i="15"/>
  <c r="C7337" i="5" s="1"/>
  <c r="D7337" i="5" s="1"/>
  <c r="E7337" i="5" s="1"/>
  <c r="H9" i="15"/>
  <c r="C7366" i="5" s="1"/>
  <c r="D7366" i="5" s="1"/>
  <c r="E7366" i="5" s="1"/>
  <c r="I9" i="15"/>
  <c r="C7395" i="5" s="1"/>
  <c r="D7395" i="5" s="1"/>
  <c r="E7395" i="5" s="1"/>
  <c r="J9" i="15"/>
  <c r="C7424" i="5" s="1"/>
  <c r="D7424" i="5" s="1"/>
  <c r="E7424" i="5" s="1"/>
  <c r="L9" i="15"/>
  <c r="C7453" i="5" s="1"/>
  <c r="D7453" i="5" s="1"/>
  <c r="E7453" i="5" s="1"/>
  <c r="C10" i="15"/>
  <c r="C7221" i="5" s="1"/>
  <c r="D7221" i="5" s="1"/>
  <c r="E7221" i="5" s="1"/>
  <c r="D10" i="15"/>
  <c r="C7251" i="5" s="1"/>
  <c r="D7251" i="5" s="1"/>
  <c r="E7251" i="5" s="1"/>
  <c r="E10" i="15"/>
  <c r="C7280" i="5" s="1"/>
  <c r="D7280" i="5" s="1"/>
  <c r="E7280" i="5" s="1"/>
  <c r="F10" i="15"/>
  <c r="C7309" i="5" s="1"/>
  <c r="D7309" i="5" s="1"/>
  <c r="E7309" i="5" s="1"/>
  <c r="G10" i="15"/>
  <c r="C7338" i="5" s="1"/>
  <c r="D7338" i="5" s="1"/>
  <c r="E7338" i="5" s="1"/>
  <c r="H10" i="15"/>
  <c r="C7367" i="5" s="1"/>
  <c r="D7367" i="5" s="1"/>
  <c r="E7367" i="5" s="1"/>
  <c r="I10" i="15"/>
  <c r="C7396" i="5" s="1"/>
  <c r="D7396" i="5" s="1"/>
  <c r="E7396" i="5" s="1"/>
  <c r="J10" i="15"/>
  <c r="C7425" i="5" s="1"/>
  <c r="D7425" i="5" s="1"/>
  <c r="E7425" i="5" s="1"/>
  <c r="L10" i="15"/>
  <c r="C7454" i="5" s="1"/>
  <c r="D7454" i="5" s="1"/>
  <c r="E7454" i="5"/>
  <c r="C11" i="15"/>
  <c r="C7222" i="5"/>
  <c r="D7222" i="5" s="1"/>
  <c r="E7222" i="5" s="1"/>
  <c r="D11" i="15"/>
  <c r="C7252" i="5"/>
  <c r="D7252" i="5" s="1"/>
  <c r="E7252" i="5" s="1"/>
  <c r="E11" i="15"/>
  <c r="C7281" i="5" s="1"/>
  <c r="D7281" i="5" s="1"/>
  <c r="E7281" i="5" s="1"/>
  <c r="F11" i="15"/>
  <c r="C7310" i="5" s="1"/>
  <c r="D7310" i="5" s="1"/>
  <c r="E7310" i="5" s="1"/>
  <c r="G11" i="15"/>
  <c r="C7339" i="5"/>
  <c r="D7339" i="5" s="1"/>
  <c r="E7339" i="5" s="1"/>
  <c r="H11" i="15"/>
  <c r="C7368" i="5"/>
  <c r="D7368" i="5" s="1"/>
  <c r="E7368" i="5" s="1"/>
  <c r="I11" i="15"/>
  <c r="C7397" i="5" s="1"/>
  <c r="D7397" i="5" s="1"/>
  <c r="E7397" i="5" s="1"/>
  <c r="J11" i="15"/>
  <c r="C7426" i="5" s="1"/>
  <c r="D7426" i="5" s="1"/>
  <c r="E7426" i="5" s="1"/>
  <c r="L11" i="15"/>
  <c r="C7455" i="5" s="1"/>
  <c r="D7455" i="5" s="1"/>
  <c r="E7455" i="5" s="1"/>
  <c r="C12" i="15"/>
  <c r="C7223" i="5" s="1"/>
  <c r="D7223" i="5" s="1"/>
  <c r="E7223" i="5" s="1"/>
  <c r="D12" i="15"/>
  <c r="C7253" i="5" s="1"/>
  <c r="D7253" i="5" s="1"/>
  <c r="E7253" i="5" s="1"/>
  <c r="E12" i="15"/>
  <c r="C7282" i="5" s="1"/>
  <c r="D7282" i="5" s="1"/>
  <c r="E7282" i="5" s="1"/>
  <c r="F12" i="15"/>
  <c r="C7311" i="5" s="1"/>
  <c r="D7311" i="5" s="1"/>
  <c r="E7311" i="5" s="1"/>
  <c r="G12" i="15"/>
  <c r="C7340" i="5" s="1"/>
  <c r="D7340" i="5" s="1"/>
  <c r="E7340" i="5" s="1"/>
  <c r="H12" i="15"/>
  <c r="C7369" i="5" s="1"/>
  <c r="D7369" i="5" s="1"/>
  <c r="E7369" i="5" s="1"/>
  <c r="I12" i="15"/>
  <c r="C7398" i="5" s="1"/>
  <c r="D7398" i="5" s="1"/>
  <c r="E7398" i="5" s="1"/>
  <c r="J12" i="15"/>
  <c r="C7427" i="5" s="1"/>
  <c r="D7427" i="5" s="1"/>
  <c r="E7427" i="5" s="1"/>
  <c r="L12" i="15"/>
  <c r="C7456" i="5" s="1"/>
  <c r="D7456" i="5" s="1"/>
  <c r="E7456" i="5" s="1"/>
  <c r="C13" i="15"/>
  <c r="C7224" i="5" s="1"/>
  <c r="D7224" i="5" s="1"/>
  <c r="E7224" i="5" s="1"/>
  <c r="D13" i="15"/>
  <c r="C7254" i="5" s="1"/>
  <c r="D7254" i="5" s="1"/>
  <c r="E7254" i="5" s="1"/>
  <c r="E13" i="15"/>
  <c r="C7283" i="5" s="1"/>
  <c r="D7283" i="5" s="1"/>
  <c r="E7283" i="5" s="1"/>
  <c r="F13" i="15"/>
  <c r="C7312" i="5" s="1"/>
  <c r="D7312" i="5" s="1"/>
  <c r="E7312" i="5" s="1"/>
  <c r="G13" i="15"/>
  <c r="C7341" i="5" s="1"/>
  <c r="D7341" i="5" s="1"/>
  <c r="E7341" i="5" s="1"/>
  <c r="H13" i="15"/>
  <c r="C7370" i="5" s="1"/>
  <c r="D7370" i="5" s="1"/>
  <c r="E7370" i="5" s="1"/>
  <c r="I13" i="15"/>
  <c r="C7399" i="5" s="1"/>
  <c r="D7399" i="5" s="1"/>
  <c r="E7399" i="5" s="1"/>
  <c r="J13" i="15"/>
  <c r="C7428" i="5" s="1"/>
  <c r="D7428" i="5" s="1"/>
  <c r="E7428" i="5" s="1"/>
  <c r="L13" i="15"/>
  <c r="C7457" i="5" s="1"/>
  <c r="D7457" i="5" s="1"/>
  <c r="E7457" i="5" s="1"/>
  <c r="C14" i="15"/>
  <c r="C7225" i="5" s="1"/>
  <c r="D7225" i="5" s="1"/>
  <c r="E7225" i="5" s="1"/>
  <c r="D14" i="15"/>
  <c r="C7255" i="5" s="1"/>
  <c r="D7255" i="5" s="1"/>
  <c r="E7255" i="5" s="1"/>
  <c r="E14" i="15"/>
  <c r="C7284" i="5" s="1"/>
  <c r="D7284" i="5" s="1"/>
  <c r="E7284" i="5" s="1"/>
  <c r="F14" i="15"/>
  <c r="C7313" i="5" s="1"/>
  <c r="D7313" i="5" s="1"/>
  <c r="E7313" i="5" s="1"/>
  <c r="G14" i="15"/>
  <c r="C7342" i="5" s="1"/>
  <c r="D7342" i="5" s="1"/>
  <c r="E7342" i="5"/>
  <c r="H14" i="15"/>
  <c r="C7371" i="5"/>
  <c r="D7371" i="5" s="1"/>
  <c r="E7371" i="5" s="1"/>
  <c r="I14" i="15"/>
  <c r="C7400" i="5"/>
  <c r="D7400" i="5" s="1"/>
  <c r="E7400" i="5" s="1"/>
  <c r="J14" i="15"/>
  <c r="C7429" i="5" s="1"/>
  <c r="D7429" i="5" s="1"/>
  <c r="E7429" i="5" s="1"/>
  <c r="L14" i="15"/>
  <c r="C7458" i="5" s="1"/>
  <c r="D7458" i="5" s="1"/>
  <c r="E7458" i="5" s="1"/>
  <c r="C15" i="15"/>
  <c r="C7226" i="5"/>
  <c r="D7226" i="5" s="1"/>
  <c r="E7226" i="5" s="1"/>
  <c r="D15" i="15"/>
  <c r="C7256" i="5"/>
  <c r="D7256" i="5" s="1"/>
  <c r="E7256" i="5" s="1"/>
  <c r="E15" i="15"/>
  <c r="C7285" i="5" s="1"/>
  <c r="D7285" i="5" s="1"/>
  <c r="E7285" i="5" s="1"/>
  <c r="F15" i="15"/>
  <c r="C7314" i="5" s="1"/>
  <c r="D7314" i="5" s="1"/>
  <c r="E7314" i="5" s="1"/>
  <c r="G15" i="15"/>
  <c r="C7343" i="5" s="1"/>
  <c r="D7343" i="5" s="1"/>
  <c r="E7343" i="5" s="1"/>
  <c r="H15" i="15"/>
  <c r="C7372" i="5" s="1"/>
  <c r="D7372" i="5" s="1"/>
  <c r="E7372" i="5" s="1"/>
  <c r="I15" i="15"/>
  <c r="C7401" i="5" s="1"/>
  <c r="D7401" i="5" s="1"/>
  <c r="E7401" i="5" s="1"/>
  <c r="J15" i="15"/>
  <c r="C7430" i="5" s="1"/>
  <c r="D7430" i="5" s="1"/>
  <c r="E7430" i="5" s="1"/>
  <c r="L15" i="15"/>
  <c r="C7459" i="5" s="1"/>
  <c r="D7459" i="5" s="1"/>
  <c r="E7459" i="5" s="1"/>
  <c r="C16" i="15"/>
  <c r="C7227" i="5" s="1"/>
  <c r="D7227" i="5" s="1"/>
  <c r="E7227" i="5" s="1"/>
  <c r="D16" i="15"/>
  <c r="C7257" i="5" s="1"/>
  <c r="D7257" i="5" s="1"/>
  <c r="E7257" i="5" s="1"/>
  <c r="E16" i="15"/>
  <c r="C7286" i="5" s="1"/>
  <c r="D7286" i="5" s="1"/>
  <c r="E7286" i="5" s="1"/>
  <c r="F16" i="15"/>
  <c r="C7315" i="5" s="1"/>
  <c r="D7315" i="5" s="1"/>
  <c r="E7315" i="5" s="1"/>
  <c r="G16" i="15"/>
  <c r="C7344" i="5" s="1"/>
  <c r="D7344" i="5" s="1"/>
  <c r="E7344" i="5" s="1"/>
  <c r="H16" i="15"/>
  <c r="C7373" i="5" s="1"/>
  <c r="D7373" i="5" s="1"/>
  <c r="E7373" i="5" s="1"/>
  <c r="I16" i="15"/>
  <c r="C7402" i="5" s="1"/>
  <c r="D7402" i="5" s="1"/>
  <c r="E7402" i="5" s="1"/>
  <c r="J16" i="15"/>
  <c r="C7431" i="5" s="1"/>
  <c r="D7431" i="5" s="1"/>
  <c r="E7431" i="5" s="1"/>
  <c r="L16" i="15"/>
  <c r="C7460" i="5" s="1"/>
  <c r="D7460" i="5" s="1"/>
  <c r="E7460" i="5" s="1"/>
  <c r="C17" i="15"/>
  <c r="C7228" i="5" s="1"/>
  <c r="D7228" i="5" s="1"/>
  <c r="E7228" i="5" s="1"/>
  <c r="D17" i="15"/>
  <c r="C7258" i="5" s="1"/>
  <c r="D7258" i="5" s="1"/>
  <c r="E7258" i="5" s="1"/>
  <c r="E17" i="15"/>
  <c r="C7287" i="5" s="1"/>
  <c r="D7287" i="5" s="1"/>
  <c r="E7287" i="5" s="1"/>
  <c r="F17" i="15"/>
  <c r="C7316" i="5" s="1"/>
  <c r="D7316" i="5" s="1"/>
  <c r="E7316" i="5" s="1"/>
  <c r="G17" i="15"/>
  <c r="C7345" i="5" s="1"/>
  <c r="D7345" i="5" s="1"/>
  <c r="E7345" i="5" s="1"/>
  <c r="H17" i="15"/>
  <c r="C7374" i="5" s="1"/>
  <c r="D7374" i="5" s="1"/>
  <c r="E7374" i="5" s="1"/>
  <c r="I17" i="15"/>
  <c r="C7403" i="5" s="1"/>
  <c r="D7403" i="5" s="1"/>
  <c r="E7403" i="5" s="1"/>
  <c r="J17" i="15"/>
  <c r="C7432" i="5" s="1"/>
  <c r="D7432" i="5" s="1"/>
  <c r="E7432" i="5" s="1"/>
  <c r="L17" i="15"/>
  <c r="C7461" i="5" s="1"/>
  <c r="D7461" i="5" s="1"/>
  <c r="E7461" i="5" s="1"/>
  <c r="C18" i="15"/>
  <c r="C7229" i="5" s="1"/>
  <c r="D7229" i="5" s="1"/>
  <c r="E7229" i="5"/>
  <c r="D18" i="15"/>
  <c r="C7259" i="5"/>
  <c r="D7259" i="5" s="1"/>
  <c r="E7259" i="5" s="1"/>
  <c r="E18" i="15"/>
  <c r="C7288" i="5"/>
  <c r="D7288" i="5" s="1"/>
  <c r="E7288" i="5" s="1"/>
  <c r="F18" i="15"/>
  <c r="C7317" i="5" s="1"/>
  <c r="D7317" i="5" s="1"/>
  <c r="E7317" i="5" s="1"/>
  <c r="G18" i="15"/>
  <c r="C7346" i="5" s="1"/>
  <c r="D7346" i="5" s="1"/>
  <c r="E7346" i="5" s="1"/>
  <c r="H18" i="15"/>
  <c r="C7375" i="5"/>
  <c r="D7375" i="5" s="1"/>
  <c r="E7375" i="5" s="1"/>
  <c r="I18" i="15"/>
  <c r="C7404" i="5"/>
  <c r="D7404" i="5" s="1"/>
  <c r="E7404" i="5" s="1"/>
  <c r="J18" i="15"/>
  <c r="C7433" i="5" s="1"/>
  <c r="D7433" i="5" s="1"/>
  <c r="E7433" i="5" s="1"/>
  <c r="L18" i="15"/>
  <c r="C7462" i="5" s="1"/>
  <c r="D7462" i="5" s="1"/>
  <c r="E7462" i="5" s="1"/>
  <c r="C19" i="15"/>
  <c r="C7230" i="5" s="1"/>
  <c r="D7230" i="5" s="1"/>
  <c r="E7230" i="5" s="1"/>
  <c r="D19" i="15"/>
  <c r="C7260" i="5" s="1"/>
  <c r="D7260" i="5" s="1"/>
  <c r="E7260" i="5" s="1"/>
  <c r="E19" i="15"/>
  <c r="C7289" i="5" s="1"/>
  <c r="D7289" i="5" s="1"/>
  <c r="E7289" i="5" s="1"/>
  <c r="F19" i="15"/>
  <c r="C7318" i="5" s="1"/>
  <c r="D7318" i="5" s="1"/>
  <c r="E7318" i="5" s="1"/>
  <c r="G19" i="15"/>
  <c r="C7347" i="5" s="1"/>
  <c r="D7347" i="5" s="1"/>
  <c r="E7347" i="5" s="1"/>
  <c r="H19" i="15"/>
  <c r="C7376" i="5" s="1"/>
  <c r="D7376" i="5" s="1"/>
  <c r="E7376" i="5" s="1"/>
  <c r="I19" i="15"/>
  <c r="C7405" i="5" s="1"/>
  <c r="D7405" i="5" s="1"/>
  <c r="E7405" i="5" s="1"/>
  <c r="J19" i="15"/>
  <c r="C7434" i="5" s="1"/>
  <c r="D7434" i="5" s="1"/>
  <c r="E7434" i="5" s="1"/>
  <c r="L19" i="15"/>
  <c r="C7463" i="5" s="1"/>
  <c r="D7463" i="5" s="1"/>
  <c r="E7463" i="5" s="1"/>
  <c r="C20" i="15"/>
  <c r="C7231" i="5" s="1"/>
  <c r="D7231" i="5" s="1"/>
  <c r="E7231" i="5" s="1"/>
  <c r="D20" i="15"/>
  <c r="C7261" i="5" s="1"/>
  <c r="D7261" i="5" s="1"/>
  <c r="E7261" i="5" s="1"/>
  <c r="E20" i="15"/>
  <c r="C7290" i="5" s="1"/>
  <c r="D7290" i="5" s="1"/>
  <c r="E7290" i="5" s="1"/>
  <c r="F20" i="15"/>
  <c r="C7319" i="5" s="1"/>
  <c r="D7319" i="5" s="1"/>
  <c r="E7319" i="5" s="1"/>
  <c r="G20" i="15"/>
  <c r="C7348" i="5" s="1"/>
  <c r="D7348" i="5" s="1"/>
  <c r="E7348" i="5" s="1"/>
  <c r="H20" i="15"/>
  <c r="C7377" i="5" s="1"/>
  <c r="D7377" i="5" s="1"/>
  <c r="E7377" i="5" s="1"/>
  <c r="I20" i="15"/>
  <c r="C7406" i="5" s="1"/>
  <c r="D7406" i="5" s="1"/>
  <c r="E7406" i="5" s="1"/>
  <c r="J20" i="15"/>
  <c r="C7435" i="5" s="1"/>
  <c r="D7435" i="5" s="1"/>
  <c r="E7435" i="5" s="1"/>
  <c r="L20" i="15"/>
  <c r="C7464" i="5" s="1"/>
  <c r="D7464" i="5" s="1"/>
  <c r="E7464" i="5" s="1"/>
  <c r="C21" i="15"/>
  <c r="C7232" i="5" s="1"/>
  <c r="D7232" i="5" s="1"/>
  <c r="E7232" i="5" s="1"/>
  <c r="D21" i="15"/>
  <c r="C7262" i="5" s="1"/>
  <c r="D7262" i="5" s="1"/>
  <c r="E7262" i="5" s="1"/>
  <c r="E21" i="15"/>
  <c r="C7291" i="5" s="1"/>
  <c r="D7291" i="5" s="1"/>
  <c r="E7291" i="5" s="1"/>
  <c r="F21" i="15"/>
  <c r="C7320" i="5" s="1"/>
  <c r="D7320" i="5" s="1"/>
  <c r="E7320" i="5" s="1"/>
  <c r="G21" i="15"/>
  <c r="C7349" i="5" s="1"/>
  <c r="D7349" i="5" s="1"/>
  <c r="E7349" i="5" s="1"/>
  <c r="H21" i="15"/>
  <c r="C7378" i="5" s="1"/>
  <c r="D7378" i="5" s="1"/>
  <c r="E7378" i="5"/>
  <c r="I21" i="15"/>
  <c r="C7407" i="5"/>
  <c r="D7407" i="5" s="1"/>
  <c r="E7407" i="5" s="1"/>
  <c r="J21" i="15"/>
  <c r="C7436" i="5"/>
  <c r="D7436" i="5" s="1"/>
  <c r="E7436" i="5" s="1"/>
  <c r="L21" i="15"/>
  <c r="C7465" i="5" s="1"/>
  <c r="D7465" i="5" s="1"/>
  <c r="E7465" i="5" s="1"/>
  <c r="C22" i="15"/>
  <c r="C7233" i="5" s="1"/>
  <c r="D7233" i="5" s="1"/>
  <c r="E7233" i="5" s="1"/>
  <c r="D22" i="15"/>
  <c r="C7263" i="5"/>
  <c r="D7263" i="5" s="1"/>
  <c r="E7263" i="5" s="1"/>
  <c r="E22" i="15"/>
  <c r="C7292" i="5"/>
  <c r="D7292" i="5" s="1"/>
  <c r="E7292" i="5" s="1"/>
  <c r="F22" i="15"/>
  <c r="C7321" i="5" s="1"/>
  <c r="D7321" i="5" s="1"/>
  <c r="E7321" i="5" s="1"/>
  <c r="G22" i="15"/>
  <c r="C7350" i="5" s="1"/>
  <c r="D7350" i="5" s="1"/>
  <c r="E7350" i="5" s="1"/>
  <c r="H22" i="15"/>
  <c r="C7379" i="5" s="1"/>
  <c r="D7379" i="5" s="1"/>
  <c r="E7379" i="5" s="1"/>
  <c r="I22" i="15"/>
  <c r="C7408" i="5" s="1"/>
  <c r="D7408" i="5" s="1"/>
  <c r="E7408" i="5" s="1"/>
  <c r="J22" i="15"/>
  <c r="C7437" i="5" s="1"/>
  <c r="D7437" i="5" s="1"/>
  <c r="E7437" i="5" s="1"/>
  <c r="L22" i="15"/>
  <c r="C7466" i="5" s="1"/>
  <c r="D7466" i="5" s="1"/>
  <c r="E7466" i="5" s="1"/>
  <c r="C23" i="15"/>
  <c r="C7234" i="5" s="1"/>
  <c r="D7234" i="5" s="1"/>
  <c r="E7234" i="5" s="1"/>
  <c r="D23" i="15"/>
  <c r="C7264" i="5" s="1"/>
  <c r="D7264" i="5" s="1"/>
  <c r="E7264" i="5" s="1"/>
  <c r="E23" i="15"/>
  <c r="C7293" i="5" s="1"/>
  <c r="D7293" i="5" s="1"/>
  <c r="E7293" i="5" s="1"/>
  <c r="F23" i="15"/>
  <c r="C7322" i="5" s="1"/>
  <c r="D7322" i="5" s="1"/>
  <c r="E7322" i="5" s="1"/>
  <c r="G23" i="15"/>
  <c r="C7351" i="5" s="1"/>
  <c r="D7351" i="5" s="1"/>
  <c r="E7351" i="5" s="1"/>
  <c r="H23" i="15"/>
  <c r="C7380" i="5" s="1"/>
  <c r="D7380" i="5" s="1"/>
  <c r="E7380" i="5" s="1"/>
  <c r="I23" i="15"/>
  <c r="C7409" i="5" s="1"/>
  <c r="D7409" i="5" s="1"/>
  <c r="E7409" i="5" s="1"/>
  <c r="J23" i="15"/>
  <c r="C7438" i="5" s="1"/>
  <c r="D7438" i="5" s="1"/>
  <c r="E7438" i="5" s="1"/>
  <c r="L23" i="15"/>
  <c r="C7467" i="5" s="1"/>
  <c r="D7467" i="5" s="1"/>
  <c r="E7467" i="5" s="1"/>
  <c r="C24" i="15"/>
  <c r="C7235" i="5" s="1"/>
  <c r="D7235" i="5" s="1"/>
  <c r="E7235" i="5" s="1"/>
  <c r="D24" i="15"/>
  <c r="C7265" i="5" s="1"/>
  <c r="D7265" i="5" s="1"/>
  <c r="E7265" i="5" s="1"/>
  <c r="E24" i="15"/>
  <c r="C7294" i="5" s="1"/>
  <c r="D7294" i="5" s="1"/>
  <c r="E7294" i="5" s="1"/>
  <c r="F24" i="15"/>
  <c r="C7323" i="5" s="1"/>
  <c r="D7323" i="5" s="1"/>
  <c r="E7323" i="5" s="1"/>
  <c r="G24" i="15"/>
  <c r="C7352" i="5" s="1"/>
  <c r="D7352" i="5" s="1"/>
  <c r="E7352" i="5" s="1"/>
  <c r="H24" i="15"/>
  <c r="C7381" i="5" s="1"/>
  <c r="D7381" i="5" s="1"/>
  <c r="E7381" i="5" s="1"/>
  <c r="I24" i="15"/>
  <c r="C7410" i="5" s="1"/>
  <c r="D7410" i="5" s="1"/>
  <c r="E7410" i="5" s="1"/>
  <c r="J24" i="15"/>
  <c r="C7439" i="5" s="1"/>
  <c r="D7439" i="5" s="1"/>
  <c r="E7439" i="5" s="1"/>
  <c r="L24" i="15"/>
  <c r="C7468" i="5" s="1"/>
  <c r="D7468" i="5" s="1"/>
  <c r="E7468" i="5" s="1"/>
  <c r="C25" i="15"/>
  <c r="C7236" i="5" s="1"/>
  <c r="D7236" i="5" s="1"/>
  <c r="E7236" i="5" s="1"/>
  <c r="D25" i="15"/>
  <c r="C7266" i="5" s="1"/>
  <c r="D7266" i="5" s="1"/>
  <c r="E7266" i="5"/>
  <c r="E25" i="15"/>
  <c r="C7295" i="5"/>
  <c r="D7295" i="5" s="1"/>
  <c r="E7295" i="5" s="1"/>
  <c r="F25" i="15"/>
  <c r="C7324" i="5"/>
  <c r="D7324" i="5" s="1"/>
  <c r="E7324" i="5" s="1"/>
  <c r="G25" i="15"/>
  <c r="C7353" i="5" s="1"/>
  <c r="D7353" i="5" s="1"/>
  <c r="E7353" i="5" s="1"/>
  <c r="H25" i="15"/>
  <c r="C7382" i="5" s="1"/>
  <c r="D7382" i="5" s="1"/>
  <c r="E7382" i="5" s="1"/>
  <c r="I25" i="15"/>
  <c r="C7411" i="5"/>
  <c r="D7411" i="5" s="1"/>
  <c r="E7411" i="5" s="1"/>
  <c r="J25" i="15"/>
  <c r="C7440" i="5"/>
  <c r="D7440" i="5" s="1"/>
  <c r="E7440" i="5" s="1"/>
  <c r="L25" i="15"/>
  <c r="C7469" i="5" s="1"/>
  <c r="D7469" i="5" s="1"/>
  <c r="E7469" i="5" s="1"/>
  <c r="C26" i="15"/>
  <c r="C7237" i="5" s="1"/>
  <c r="D7237" i="5" s="1"/>
  <c r="E7237" i="5" s="1"/>
  <c r="D26" i="15"/>
  <c r="C7267" i="5" s="1"/>
  <c r="D7267" i="5" s="1"/>
  <c r="E7267" i="5" s="1"/>
  <c r="E26" i="15"/>
  <c r="C7296" i="5" s="1"/>
  <c r="D7296" i="5" s="1"/>
  <c r="E7296" i="5" s="1"/>
  <c r="F26" i="15"/>
  <c r="C7325" i="5" s="1"/>
  <c r="D7325" i="5" s="1"/>
  <c r="E7325" i="5" s="1"/>
  <c r="G26" i="15"/>
  <c r="C7354" i="5" s="1"/>
  <c r="D7354" i="5" s="1"/>
  <c r="E7354" i="5" s="1"/>
  <c r="H26" i="15"/>
  <c r="C7383" i="5" s="1"/>
  <c r="D7383" i="5" s="1"/>
  <c r="E7383" i="5" s="1"/>
  <c r="I26" i="15"/>
  <c r="C7412" i="5" s="1"/>
  <c r="D7412" i="5" s="1"/>
  <c r="E7412" i="5" s="1"/>
  <c r="J26" i="15"/>
  <c r="C7441" i="5" s="1"/>
  <c r="D7441" i="5" s="1"/>
  <c r="E7441" i="5" s="1"/>
  <c r="L26" i="15"/>
  <c r="C7470" i="5" s="1"/>
  <c r="D7470" i="5" s="1"/>
  <c r="E7470" i="5" s="1"/>
  <c r="C27" i="15"/>
  <c r="C7238" i="5" s="1"/>
  <c r="D7238" i="5" s="1"/>
  <c r="E7238" i="5" s="1"/>
  <c r="D27" i="15"/>
  <c r="C7268" i="5" s="1"/>
  <c r="D7268" i="5" s="1"/>
  <c r="E7268" i="5" s="1"/>
  <c r="E27" i="15"/>
  <c r="C7297" i="5" s="1"/>
  <c r="D7297" i="5" s="1"/>
  <c r="E7297" i="5" s="1"/>
  <c r="F27" i="15"/>
  <c r="C7326" i="5" s="1"/>
  <c r="D7326" i="5" s="1"/>
  <c r="E7326" i="5" s="1"/>
  <c r="G27" i="15"/>
  <c r="C7355" i="5" s="1"/>
  <c r="D7355" i="5" s="1"/>
  <c r="E7355" i="5" s="1"/>
  <c r="H27" i="15"/>
  <c r="C7384" i="5" s="1"/>
  <c r="D7384" i="5" s="1"/>
  <c r="E7384" i="5" s="1"/>
  <c r="I27" i="15"/>
  <c r="C7413" i="5" s="1"/>
  <c r="D7413" i="5" s="1"/>
  <c r="E7413" i="5" s="1"/>
  <c r="J27" i="15"/>
  <c r="C7442" i="5" s="1"/>
  <c r="D7442" i="5" s="1"/>
  <c r="E7442" i="5" s="1"/>
  <c r="L27" i="15"/>
  <c r="C7471" i="5" s="1"/>
  <c r="D7471" i="5" s="1"/>
  <c r="E7471" i="5" s="1"/>
  <c r="C28" i="15"/>
  <c r="C7239" i="5" s="1"/>
  <c r="D7239" i="5" s="1"/>
  <c r="E7239" i="5" s="1"/>
  <c r="D28" i="15"/>
  <c r="C7269" i="5" s="1"/>
  <c r="D7269" i="5" s="1"/>
  <c r="E7269" i="5" s="1"/>
  <c r="E28" i="15"/>
  <c r="C7298" i="5" s="1"/>
  <c r="D7298" i="5" s="1"/>
  <c r="E7298" i="5" s="1"/>
  <c r="F28" i="15"/>
  <c r="C7327" i="5" s="1"/>
  <c r="D7327" i="5" s="1"/>
  <c r="E7327" i="5" s="1"/>
  <c r="G28" i="15"/>
  <c r="C7356" i="5" s="1"/>
  <c r="D7356" i="5" s="1"/>
  <c r="E7356" i="5" s="1"/>
  <c r="H28" i="15"/>
  <c r="C7385" i="5" s="1"/>
  <c r="D7385" i="5" s="1"/>
  <c r="E7385" i="5" s="1"/>
  <c r="I28" i="15"/>
  <c r="C7414" i="5" s="1"/>
  <c r="D7414" i="5" s="1"/>
  <c r="E7414" i="5"/>
  <c r="J28" i="15"/>
  <c r="C7443" i="5"/>
  <c r="D7443" i="5" s="1"/>
  <c r="E7443" i="5" s="1"/>
  <c r="L28" i="15"/>
  <c r="C7472" i="5"/>
  <c r="D7472" i="5" s="1"/>
  <c r="E7472" i="5" s="1"/>
  <c r="C29" i="15"/>
  <c r="C7240" i="5" s="1"/>
  <c r="D7240" i="5" s="1"/>
  <c r="E7240" i="5" s="1"/>
  <c r="D29" i="15"/>
  <c r="C7270" i="5" s="1"/>
  <c r="D7270" i="5" s="1"/>
  <c r="E7270" i="5" s="1"/>
  <c r="E29" i="15"/>
  <c r="C7299" i="5"/>
  <c r="D7299" i="5" s="1"/>
  <c r="E7299" i="5" s="1"/>
  <c r="F29" i="15"/>
  <c r="C7328" i="5"/>
  <c r="D7328" i="5" s="1"/>
  <c r="E7328" i="5" s="1"/>
  <c r="G29" i="15"/>
  <c r="C7357" i="5" s="1"/>
  <c r="D7357" i="5" s="1"/>
  <c r="E7357" i="5" s="1"/>
  <c r="H29" i="15"/>
  <c r="C7386" i="5" s="1"/>
  <c r="D7386" i="5" s="1"/>
  <c r="E7386" i="5" s="1"/>
  <c r="I29" i="15"/>
  <c r="C7415" i="5" s="1"/>
  <c r="D7415" i="5" s="1"/>
  <c r="E7415" i="5" s="1"/>
  <c r="J29" i="15"/>
  <c r="C7444" i="5" s="1"/>
  <c r="D7444" i="5" s="1"/>
  <c r="E7444" i="5" s="1"/>
  <c r="L29" i="15"/>
  <c r="C7473" i="5" s="1"/>
  <c r="D7473" i="5" s="1"/>
  <c r="E7473" i="5" s="1"/>
  <c r="C30" i="15"/>
  <c r="C7241" i="5" s="1"/>
  <c r="D7241" i="5" s="1"/>
  <c r="E7241" i="5" s="1"/>
  <c r="D30" i="15"/>
  <c r="C7271" i="5" s="1"/>
  <c r="D7271" i="5" s="1"/>
  <c r="E7271" i="5" s="1"/>
  <c r="E30" i="15"/>
  <c r="C7300" i="5" s="1"/>
  <c r="D7300" i="5" s="1"/>
  <c r="E7300" i="5" s="1"/>
  <c r="F30" i="15"/>
  <c r="C7329" i="5" s="1"/>
  <c r="D7329" i="5" s="1"/>
  <c r="E7329" i="5" s="1"/>
  <c r="G30" i="15"/>
  <c r="C7358" i="5" s="1"/>
  <c r="D7358" i="5" s="1"/>
  <c r="E7358" i="5" s="1"/>
  <c r="H30" i="15"/>
  <c r="C7387" i="5" s="1"/>
  <c r="D7387" i="5" s="1"/>
  <c r="E7387" i="5" s="1"/>
  <c r="I30" i="15"/>
  <c r="C7416" i="5" s="1"/>
  <c r="D7416" i="5" s="1"/>
  <c r="E7416" i="5" s="1"/>
  <c r="J30" i="15"/>
  <c r="C7445" i="5" s="1"/>
  <c r="D7445" i="5" s="1"/>
  <c r="E7445" i="5" s="1"/>
  <c r="L30" i="15"/>
  <c r="C7474" i="5" s="1"/>
  <c r="D7474" i="5" s="1"/>
  <c r="E7474" i="5" s="1"/>
  <c r="C31" i="15"/>
  <c r="C7242" i="5" s="1"/>
  <c r="D7242" i="5" s="1"/>
  <c r="E7242" i="5" s="1"/>
  <c r="D31" i="15"/>
  <c r="C7272" i="5" s="1"/>
  <c r="D7272" i="5" s="1"/>
  <c r="E7272" i="5" s="1"/>
  <c r="E31" i="15"/>
  <c r="C7301" i="5" s="1"/>
  <c r="D7301" i="5" s="1"/>
  <c r="E7301" i="5" s="1"/>
  <c r="F31" i="15"/>
  <c r="C7330" i="5" s="1"/>
  <c r="D7330" i="5" s="1"/>
  <c r="E7330" i="5" s="1"/>
  <c r="G31" i="15"/>
  <c r="C7359" i="5" s="1"/>
  <c r="D7359" i="5" s="1"/>
  <c r="E7359" i="5" s="1"/>
  <c r="H31" i="15"/>
  <c r="C7388" i="5" s="1"/>
  <c r="D7388" i="5" s="1"/>
  <c r="E7388" i="5" s="1"/>
  <c r="I31" i="15"/>
  <c r="C7417" i="5" s="1"/>
  <c r="D7417" i="5" s="1"/>
  <c r="E7417" i="5" s="1"/>
  <c r="J31" i="15"/>
  <c r="C7446" i="5" s="1"/>
  <c r="D7446" i="5" s="1"/>
  <c r="E7446" i="5" s="1"/>
  <c r="L31" i="15"/>
  <c r="C7475" i="5" s="1"/>
  <c r="D7475" i="5" s="1"/>
  <c r="E7475" i="5" s="1"/>
  <c r="C32" i="15"/>
  <c r="C7243" i="5" s="1"/>
  <c r="D7243" i="5" s="1"/>
  <c r="E7243" i="5" s="1"/>
  <c r="D32" i="15"/>
  <c r="C7273" i="5" s="1"/>
  <c r="D7273" i="5" s="1"/>
  <c r="E7273" i="5" s="1"/>
  <c r="E32" i="15"/>
  <c r="C7302" i="5" s="1"/>
  <c r="D7302" i="5" s="1"/>
  <c r="E7302" i="5"/>
  <c r="F32" i="15"/>
  <c r="C7331" i="5"/>
  <c r="D7331" i="5" s="1"/>
  <c r="E7331" i="5" s="1"/>
  <c r="G32" i="15"/>
  <c r="C7360" i="5"/>
  <c r="D7360" i="5" s="1"/>
  <c r="E7360" i="5" s="1"/>
  <c r="H32" i="15"/>
  <c r="C7389" i="5" s="1"/>
  <c r="D7389" i="5" s="1"/>
  <c r="E7389" i="5" s="1"/>
  <c r="I32" i="15"/>
  <c r="C7418" i="5" s="1"/>
  <c r="D7418" i="5" s="1"/>
  <c r="E7418" i="5" s="1"/>
  <c r="J32" i="15"/>
  <c r="C7447" i="5"/>
  <c r="D7447" i="5" s="1"/>
  <c r="E7447" i="5" s="1"/>
  <c r="L32" i="15"/>
  <c r="C7476" i="5"/>
  <c r="D7476" i="5" s="1"/>
  <c r="E7476" i="5" s="1"/>
  <c r="C33" i="15"/>
  <c r="C7586" i="5" s="1"/>
  <c r="D7586" i="5" s="1"/>
  <c r="E7586" i="5" s="1"/>
  <c r="D33" i="15"/>
  <c r="C7587" i="5" s="1"/>
  <c r="D7587" i="5" s="1"/>
  <c r="E7587" i="5" s="1"/>
  <c r="E33" i="15"/>
  <c r="C7588" i="5" s="1"/>
  <c r="D7588" i="5" s="1"/>
  <c r="E7588" i="5" s="1"/>
  <c r="F33" i="15"/>
  <c r="C7589" i="5" s="1"/>
  <c r="D7589" i="5" s="1"/>
  <c r="E7589" i="5" s="1"/>
  <c r="G33" i="15"/>
  <c r="C7590" i="5" s="1"/>
  <c r="D7590" i="5" s="1"/>
  <c r="E7590" i="5" s="1"/>
  <c r="H33" i="15"/>
  <c r="C7591" i="5" s="1"/>
  <c r="D7591" i="5" s="1"/>
  <c r="E7591" i="5" s="1"/>
  <c r="I33" i="15"/>
  <c r="C7592" i="5" s="1"/>
  <c r="D7592" i="5" s="1"/>
  <c r="E7592" i="5" s="1"/>
  <c r="J33" i="15"/>
  <c r="C7593" i="5" s="1"/>
  <c r="D7593" i="5" s="1"/>
  <c r="E7593" i="5" s="1"/>
  <c r="L33" i="15"/>
  <c r="C7594" i="5" s="1"/>
  <c r="D7594" i="5" s="1"/>
  <c r="E7594" i="5" s="1"/>
  <c r="C5" i="14"/>
  <c r="D5" i="14"/>
  <c r="E5" i="14"/>
  <c r="F5" i="14"/>
  <c r="G5" i="14"/>
  <c r="C883" i="5" s="1"/>
  <c r="D883" i="5" s="1"/>
  <c r="E883" i="5" s="1"/>
  <c r="H5" i="14"/>
  <c r="I5" i="14"/>
  <c r="J5" i="14"/>
  <c r="C7" i="14"/>
  <c r="C6673" i="5" s="1"/>
  <c r="D6673" i="5" s="1"/>
  <c r="E6673" i="5" s="1"/>
  <c r="D7" i="14"/>
  <c r="C7192" i="5" s="1"/>
  <c r="D7192" i="5" s="1"/>
  <c r="E7192" i="5" s="1"/>
  <c r="E7" i="14"/>
  <c r="C7193" i="5" s="1"/>
  <c r="D7193" i="5" s="1"/>
  <c r="E7193" i="5" s="1"/>
  <c r="F7" i="14"/>
  <c r="C7194" i="5" s="1"/>
  <c r="D7194" i="5" s="1"/>
  <c r="E7194" i="5" s="1"/>
  <c r="G7" i="14"/>
  <c r="C7195" i="5" s="1"/>
  <c r="D7195" i="5" s="1"/>
  <c r="E7195" i="5" s="1"/>
  <c r="C7196" i="5"/>
  <c r="D7196" i="5" s="1"/>
  <c r="E7196" i="5" s="1"/>
  <c r="I7" i="14"/>
  <c r="C6792" i="5" s="1"/>
  <c r="D6792" i="5" s="1"/>
  <c r="E6792" i="5" s="1"/>
  <c r="J7" i="14"/>
  <c r="C6793" i="5" s="1"/>
  <c r="D6793" i="5" s="1"/>
  <c r="E6793" i="5" s="1"/>
  <c r="C8" i="14"/>
  <c r="D8" i="14"/>
  <c r="C3314" i="5" s="1"/>
  <c r="D3314" i="5" s="1"/>
  <c r="E3314" i="5" s="1"/>
  <c r="E8" i="14"/>
  <c r="C3316" i="5" s="1"/>
  <c r="D3316" i="5" s="1"/>
  <c r="E3316" i="5" s="1"/>
  <c r="F8" i="14"/>
  <c r="C3318" i="5" s="1"/>
  <c r="D3318" i="5" s="1"/>
  <c r="E3318" i="5" s="1"/>
  <c r="G8" i="14"/>
  <c r="C3320" i="5" s="1"/>
  <c r="D3320" i="5" s="1"/>
  <c r="E3320" i="5" s="1"/>
  <c r="C3322" i="5"/>
  <c r="D3322" i="5" s="1"/>
  <c r="E3322" i="5" s="1"/>
  <c r="I8" i="14"/>
  <c r="C6795" i="5" s="1"/>
  <c r="D6795" i="5" s="1"/>
  <c r="E6795" i="5" s="1"/>
  <c r="J8" i="14"/>
  <c r="C6796" i="5" s="1"/>
  <c r="D6796" i="5" s="1"/>
  <c r="E6796" i="5" s="1"/>
  <c r="C9" i="14"/>
  <c r="D9" i="14"/>
  <c r="E9" i="14"/>
  <c r="C7199" i="5" s="1"/>
  <c r="D7199" i="5" s="1"/>
  <c r="E7199" i="5" s="1"/>
  <c r="F9" i="14"/>
  <c r="C7200" i="5" s="1"/>
  <c r="D7200" i="5" s="1"/>
  <c r="E7200" i="5" s="1"/>
  <c r="G9" i="14"/>
  <c r="C7201" i="5" s="1"/>
  <c r="D7201" i="5" s="1"/>
  <c r="E7201" i="5" s="1"/>
  <c r="H9" i="14"/>
  <c r="C7202" i="5" s="1"/>
  <c r="D7202" i="5" s="1"/>
  <c r="E7202" i="5" s="1"/>
  <c r="I9" i="14"/>
  <c r="C6797" i="5" s="1"/>
  <c r="D6797" i="5" s="1"/>
  <c r="E6797" i="5" s="1"/>
  <c r="J9" i="14"/>
  <c r="C6798" i="5" s="1"/>
  <c r="D6798" i="5" s="1"/>
  <c r="E6798" i="5" s="1"/>
  <c r="C10" i="14"/>
  <c r="C3001" i="5" s="1"/>
  <c r="D3001" i="5" s="1"/>
  <c r="E3001" i="5" s="1"/>
  <c r="D10" i="14"/>
  <c r="C3002" i="5" s="1"/>
  <c r="D3002" i="5" s="1"/>
  <c r="E3002" i="5" s="1"/>
  <c r="E10" i="14"/>
  <c r="C3003" i="5" s="1"/>
  <c r="D3003" i="5" s="1"/>
  <c r="E3003" i="5" s="1"/>
  <c r="F10" i="14"/>
  <c r="C3004" i="5" s="1"/>
  <c r="D3004" i="5" s="1"/>
  <c r="E3004" i="5" s="1"/>
  <c r="G10" i="14"/>
  <c r="C3005" i="5" s="1"/>
  <c r="D3005" i="5" s="1"/>
  <c r="E3005" i="5" s="1"/>
  <c r="H10" i="14"/>
  <c r="C3006" i="5" s="1"/>
  <c r="D3006" i="5" s="1"/>
  <c r="E3006" i="5" s="1"/>
  <c r="I10" i="14"/>
  <c r="C6800" i="5" s="1"/>
  <c r="D6800" i="5" s="1"/>
  <c r="E6800" i="5" s="1"/>
  <c r="J10" i="14"/>
  <c r="C6801" i="5" s="1"/>
  <c r="D6801" i="5" s="1"/>
  <c r="E6801" i="5" s="1"/>
  <c r="C11" i="14"/>
  <c r="C7203" i="5" s="1"/>
  <c r="D7203" i="5" s="1"/>
  <c r="D11" i="14"/>
  <c r="C7204" i="5" s="1"/>
  <c r="D7204" i="5" s="1"/>
  <c r="E7204" i="5" s="1"/>
  <c r="E11" i="14"/>
  <c r="C7205" i="5" s="1"/>
  <c r="D7205" i="5" s="1"/>
  <c r="E7205" i="5" s="1"/>
  <c r="F11" i="14"/>
  <c r="C7206" i="5" s="1"/>
  <c r="D7206" i="5" s="1"/>
  <c r="E7206" i="5" s="1"/>
  <c r="G11" i="14"/>
  <c r="C7207" i="5" s="1"/>
  <c r="D7207" i="5" s="1"/>
  <c r="E7207" i="5" s="1"/>
  <c r="H11" i="14"/>
  <c r="C7208" i="5" s="1"/>
  <c r="D7208" i="5" s="1"/>
  <c r="E7208" i="5" s="1"/>
  <c r="I11" i="14"/>
  <c r="C6802" i="5" s="1"/>
  <c r="D6802" i="5" s="1"/>
  <c r="E6802" i="5" s="1"/>
  <c r="J11" i="14"/>
  <c r="C6803" i="5" s="1"/>
  <c r="D6803" i="5" s="1"/>
  <c r="E6803" i="5" s="1"/>
  <c r="C12" i="14"/>
  <c r="C662" i="5" s="1"/>
  <c r="D662" i="5" s="1"/>
  <c r="E662" i="5" s="1"/>
  <c r="D12" i="14"/>
  <c r="C720" i="5" s="1"/>
  <c r="D720" i="5" s="1"/>
  <c r="E720" i="5" s="1"/>
  <c r="E12" i="14"/>
  <c r="C778" i="5" s="1"/>
  <c r="D778" i="5" s="1"/>
  <c r="E778" i="5" s="1"/>
  <c r="F12" i="14"/>
  <c r="C836" i="5" s="1"/>
  <c r="D836" i="5" s="1"/>
  <c r="E836" i="5" s="1"/>
  <c r="G12" i="14"/>
  <c r="C894" i="5" s="1"/>
  <c r="D894" i="5" s="1"/>
  <c r="E894" i="5" s="1"/>
  <c r="H12" i="14"/>
  <c r="C952" i="5" s="1"/>
  <c r="D952" i="5" s="1"/>
  <c r="E952" i="5" s="1"/>
  <c r="I12" i="14"/>
  <c r="C6805" i="5" s="1"/>
  <c r="D6805" i="5" s="1"/>
  <c r="E6805" i="5" s="1"/>
  <c r="J12" i="14"/>
  <c r="C6806" i="5" s="1"/>
  <c r="D6806" i="5" s="1"/>
  <c r="E6806" i="5" s="1"/>
  <c r="C13" i="14"/>
  <c r="D13" i="14"/>
  <c r="C721" i="5"/>
  <c r="D721" i="5" s="1"/>
  <c r="E721" i="5" s="1"/>
  <c r="E13" i="14"/>
  <c r="C779" i="5" s="1"/>
  <c r="D779" i="5" s="1"/>
  <c r="E779" i="5" s="1"/>
  <c r="F13" i="14"/>
  <c r="C837" i="5" s="1"/>
  <c r="D837" i="5" s="1"/>
  <c r="E837" i="5" s="1"/>
  <c r="G13" i="14"/>
  <c r="C895" i="5" s="1"/>
  <c r="D895" i="5" s="1"/>
  <c r="E895" i="5" s="1"/>
  <c r="H13" i="14"/>
  <c r="C953" i="5" s="1"/>
  <c r="D953" i="5" s="1"/>
  <c r="E953" i="5" s="1"/>
  <c r="I13" i="14"/>
  <c r="C6807" i="5" s="1"/>
  <c r="D6807" i="5" s="1"/>
  <c r="E6807" i="5" s="1"/>
  <c r="J13" i="14"/>
  <c r="C6808" i="5" s="1"/>
  <c r="D6808" i="5" s="1"/>
  <c r="E6808" i="5" s="1"/>
  <c r="C14" i="14"/>
  <c r="C664" i="5" s="1"/>
  <c r="D664" i="5" s="1"/>
  <c r="E664" i="5" s="1"/>
  <c r="D14" i="14"/>
  <c r="C722" i="5" s="1"/>
  <c r="D722" i="5" s="1"/>
  <c r="E722" i="5" s="1"/>
  <c r="E14" i="14"/>
  <c r="C780" i="5" s="1"/>
  <c r="D780" i="5" s="1"/>
  <c r="E780" i="5" s="1"/>
  <c r="F14" i="14"/>
  <c r="C838" i="5" s="1"/>
  <c r="D838" i="5" s="1"/>
  <c r="E838" i="5" s="1"/>
  <c r="G14" i="14"/>
  <c r="C896" i="5" s="1"/>
  <c r="D896" i="5" s="1"/>
  <c r="E896" i="5" s="1"/>
  <c r="H14" i="14"/>
  <c r="C954" i="5" s="1"/>
  <c r="D954" i="5" s="1"/>
  <c r="E954" i="5" s="1"/>
  <c r="I14" i="14"/>
  <c r="C6809" i="5" s="1"/>
  <c r="D6809" i="5" s="1"/>
  <c r="E6809" i="5" s="1"/>
  <c r="J14" i="14"/>
  <c r="C6810" i="5" s="1"/>
  <c r="D6810" i="5" s="1"/>
  <c r="E6810" i="5" s="1"/>
  <c r="C15" i="14"/>
  <c r="D15" i="14"/>
  <c r="C723" i="5" s="1"/>
  <c r="D723" i="5" s="1"/>
  <c r="E723" i="5" s="1"/>
  <c r="E15" i="14"/>
  <c r="C781" i="5" s="1"/>
  <c r="D781" i="5" s="1"/>
  <c r="E781" i="5" s="1"/>
  <c r="F15" i="14"/>
  <c r="C839" i="5" s="1"/>
  <c r="D839" i="5" s="1"/>
  <c r="E839" i="5" s="1"/>
  <c r="G15" i="14"/>
  <c r="C897" i="5" s="1"/>
  <c r="D897" i="5" s="1"/>
  <c r="E897" i="5" s="1"/>
  <c r="H15" i="14"/>
  <c r="C955" i="5" s="1"/>
  <c r="D955" i="5" s="1"/>
  <c r="E955" i="5" s="1"/>
  <c r="I15" i="14"/>
  <c r="C6811" i="5" s="1"/>
  <c r="D6811" i="5" s="1"/>
  <c r="E6811" i="5" s="1"/>
  <c r="J15" i="14"/>
  <c r="C6812" i="5" s="1"/>
  <c r="D6812" i="5" s="1"/>
  <c r="E6812" i="5" s="1"/>
  <c r="C16" i="14"/>
  <c r="C652" i="5" s="1"/>
  <c r="D652" i="5" s="1"/>
  <c r="E652" i="5" s="1"/>
  <c r="D16" i="14"/>
  <c r="C710" i="5" s="1"/>
  <c r="D710" i="5" s="1"/>
  <c r="E710" i="5" s="1"/>
  <c r="E16" i="14"/>
  <c r="C768" i="5" s="1"/>
  <c r="D768" i="5" s="1"/>
  <c r="E768" i="5" s="1"/>
  <c r="F16" i="14"/>
  <c r="C826" i="5" s="1"/>
  <c r="D826" i="5" s="1"/>
  <c r="E826" i="5" s="1"/>
  <c r="G16" i="14"/>
  <c r="C884" i="5" s="1"/>
  <c r="D884" i="5" s="1"/>
  <c r="E884" i="5" s="1"/>
  <c r="H16" i="14"/>
  <c r="C942" i="5" s="1"/>
  <c r="D942" i="5" s="1"/>
  <c r="E942" i="5" s="1"/>
  <c r="I16" i="14"/>
  <c r="C6813" i="5" s="1"/>
  <c r="D6813" i="5" s="1"/>
  <c r="E6813" i="5" s="1"/>
  <c r="J16" i="14"/>
  <c r="C6814" i="5" s="1"/>
  <c r="D6814" i="5" s="1"/>
  <c r="E6814" i="5" s="1"/>
  <c r="C17" i="14"/>
  <c r="C7209" i="5" s="1"/>
  <c r="D17" i="14"/>
  <c r="C7210" i="5" s="1"/>
  <c r="D7210" i="5" s="1"/>
  <c r="E7210" i="5" s="1"/>
  <c r="E17" i="14"/>
  <c r="F17" i="14"/>
  <c r="C7212" i="5" s="1"/>
  <c r="D7212" i="5" s="1"/>
  <c r="E7212" i="5" s="1"/>
  <c r="G17" i="14"/>
  <c r="C7213" i="5" s="1"/>
  <c r="D7213" i="5" s="1"/>
  <c r="E7213" i="5" s="1"/>
  <c r="H17" i="14"/>
  <c r="C7214" i="5" s="1"/>
  <c r="D7214" i="5" s="1"/>
  <c r="E7214" i="5" s="1"/>
  <c r="I17" i="14"/>
  <c r="C6815" i="5" s="1"/>
  <c r="D6815" i="5" s="1"/>
  <c r="E6815" i="5" s="1"/>
  <c r="J17" i="14"/>
  <c r="C6816" i="5" s="1"/>
  <c r="D6816" i="5" s="1"/>
  <c r="E6816" i="5" s="1"/>
  <c r="C18" i="14"/>
  <c r="C658" i="5" s="1"/>
  <c r="D658" i="5" s="1"/>
  <c r="E658" i="5" s="1"/>
  <c r="D18" i="14"/>
  <c r="C716" i="5" s="1"/>
  <c r="D716" i="5" s="1"/>
  <c r="E716" i="5" s="1"/>
  <c r="E18" i="14"/>
  <c r="C774" i="5" s="1"/>
  <c r="D774" i="5" s="1"/>
  <c r="E774" i="5" s="1"/>
  <c r="F18" i="14"/>
  <c r="C832" i="5" s="1"/>
  <c r="D832" i="5" s="1"/>
  <c r="E832" i="5" s="1"/>
  <c r="G18" i="14"/>
  <c r="C890" i="5" s="1"/>
  <c r="D890" i="5" s="1"/>
  <c r="E890" i="5" s="1"/>
  <c r="H18" i="14"/>
  <c r="C948" i="5" s="1"/>
  <c r="D948" i="5" s="1"/>
  <c r="E948" i="5" s="1"/>
  <c r="I18" i="14"/>
  <c r="C6818" i="5" s="1"/>
  <c r="D6818" i="5" s="1"/>
  <c r="E6818" i="5" s="1"/>
  <c r="J18" i="14"/>
  <c r="C6819" i="5" s="1"/>
  <c r="D6819" i="5" s="1"/>
  <c r="E6819" i="5" s="1"/>
  <c r="C19" i="14"/>
  <c r="D19" i="14"/>
  <c r="C3315" i="5" s="1"/>
  <c r="D3315" i="5" s="1"/>
  <c r="E3315" i="5" s="1"/>
  <c r="E19" i="14"/>
  <c r="C3317" i="5" s="1"/>
  <c r="D3317" i="5" s="1"/>
  <c r="E3317" i="5" s="1"/>
  <c r="F19" i="14"/>
  <c r="C3319" i="5" s="1"/>
  <c r="D3319" i="5" s="1"/>
  <c r="E3319" i="5" s="1"/>
  <c r="G19" i="14"/>
  <c r="C3321" i="5" s="1"/>
  <c r="D3321" i="5" s="1"/>
  <c r="E3321" i="5" s="1"/>
  <c r="H19" i="14"/>
  <c r="C3323" i="5" s="1"/>
  <c r="D3323" i="5" s="1"/>
  <c r="E3323" i="5"/>
  <c r="I19" i="14"/>
  <c r="C6820" i="5"/>
  <c r="D6820" i="5" s="1"/>
  <c r="E6820" i="5" s="1"/>
  <c r="J19" i="14"/>
  <c r="C6821" i="5"/>
  <c r="D6821" i="5" s="1"/>
  <c r="E6821" i="5" s="1"/>
  <c r="H20" i="14"/>
  <c r="K20" i="14" s="1"/>
  <c r="C6822" i="5"/>
  <c r="D6822" i="5" s="1"/>
  <c r="E6822" i="5" s="1"/>
  <c r="H21" i="14"/>
  <c r="H22" i="14"/>
  <c r="C6826" i="5" s="1"/>
  <c r="D6826" i="5" s="1"/>
  <c r="H23" i="14"/>
  <c r="C6828" i="5" s="1"/>
  <c r="H24" i="14"/>
  <c r="H25" i="14"/>
  <c r="C6832" i="5" s="1"/>
  <c r="H26" i="14"/>
  <c r="H27" i="14"/>
  <c r="H28" i="14"/>
  <c r="H29" i="14"/>
  <c r="H30" i="14"/>
  <c r="H31" i="14"/>
  <c r="H32" i="14"/>
  <c r="C36" i="14"/>
  <c r="C667" i="5" s="1"/>
  <c r="D667" i="5" s="1"/>
  <c r="E667" i="5" s="1"/>
  <c r="D36" i="14"/>
  <c r="C725" i="5" s="1"/>
  <c r="D725" i="5" s="1"/>
  <c r="E725" i="5" s="1"/>
  <c r="E36" i="14"/>
  <c r="C783" i="5" s="1"/>
  <c r="D783" i="5" s="1"/>
  <c r="E783" i="5" s="1"/>
  <c r="F36" i="14"/>
  <c r="C841" i="5" s="1"/>
  <c r="D841" i="5" s="1"/>
  <c r="E841" i="5" s="1"/>
  <c r="G36" i="14"/>
  <c r="C899" i="5" s="1"/>
  <c r="D899" i="5" s="1"/>
  <c r="E899" i="5" s="1"/>
  <c r="H36" i="14"/>
  <c r="C957" i="5" s="1"/>
  <c r="D957" i="5" s="1"/>
  <c r="E957" i="5" s="1"/>
  <c r="I36" i="14"/>
  <c r="C6850" i="5" s="1"/>
  <c r="D6850" i="5" s="1"/>
  <c r="E6850" i="5" s="1"/>
  <c r="J36" i="14"/>
  <c r="C6851" i="5" s="1"/>
  <c r="D6851" i="5" s="1"/>
  <c r="E6851" i="5" s="1"/>
  <c r="C37" i="14"/>
  <c r="D37" i="14"/>
  <c r="C726" i="5" s="1"/>
  <c r="D726" i="5" s="1"/>
  <c r="E726" i="5" s="1"/>
  <c r="E37" i="14"/>
  <c r="C784" i="5" s="1"/>
  <c r="D784" i="5" s="1"/>
  <c r="E784" i="5" s="1"/>
  <c r="F37" i="14"/>
  <c r="C842" i="5" s="1"/>
  <c r="D842" i="5" s="1"/>
  <c r="E842" i="5" s="1"/>
  <c r="G37" i="14"/>
  <c r="C900" i="5" s="1"/>
  <c r="D900" i="5" s="1"/>
  <c r="E900" i="5" s="1"/>
  <c r="H37" i="14"/>
  <c r="C958" i="5" s="1"/>
  <c r="D958" i="5" s="1"/>
  <c r="E958" i="5" s="1"/>
  <c r="I37" i="14"/>
  <c r="C6852" i="5" s="1"/>
  <c r="D6852" i="5" s="1"/>
  <c r="E6852" i="5" s="1"/>
  <c r="J37" i="14"/>
  <c r="C6853" i="5" s="1"/>
  <c r="D6853" i="5" s="1"/>
  <c r="E6853" i="5" s="1"/>
  <c r="C38" i="14"/>
  <c r="C669" i="5" s="1"/>
  <c r="D669" i="5" s="1"/>
  <c r="E669" i="5" s="1"/>
  <c r="D38" i="14"/>
  <c r="C727" i="5" s="1"/>
  <c r="D727" i="5" s="1"/>
  <c r="E727" i="5" s="1"/>
  <c r="E38" i="14"/>
  <c r="C785" i="5" s="1"/>
  <c r="D785" i="5" s="1"/>
  <c r="E785" i="5" s="1"/>
  <c r="F38" i="14"/>
  <c r="C843" i="5" s="1"/>
  <c r="D843" i="5" s="1"/>
  <c r="E843" i="5" s="1"/>
  <c r="G38" i="14"/>
  <c r="C901" i="5" s="1"/>
  <c r="D901" i="5" s="1"/>
  <c r="E901" i="5" s="1"/>
  <c r="H38" i="14"/>
  <c r="C959" i="5" s="1"/>
  <c r="D959" i="5" s="1"/>
  <c r="E959" i="5" s="1"/>
  <c r="I38" i="14"/>
  <c r="C6854" i="5" s="1"/>
  <c r="D6854" i="5" s="1"/>
  <c r="E6854" i="5" s="1"/>
  <c r="J38" i="14"/>
  <c r="C6855" i="5" s="1"/>
  <c r="D6855" i="5" s="1"/>
  <c r="E6855" i="5" s="1"/>
  <c r="C39" i="14"/>
  <c r="D39" i="14"/>
  <c r="C728" i="5" s="1"/>
  <c r="D728" i="5" s="1"/>
  <c r="E728" i="5" s="1"/>
  <c r="E39" i="14"/>
  <c r="C786" i="5" s="1"/>
  <c r="D786" i="5" s="1"/>
  <c r="E786" i="5" s="1"/>
  <c r="F39" i="14"/>
  <c r="C844" i="5" s="1"/>
  <c r="D844" i="5" s="1"/>
  <c r="E844" i="5" s="1"/>
  <c r="G39" i="14"/>
  <c r="C902" i="5" s="1"/>
  <c r="D902" i="5" s="1"/>
  <c r="E902" i="5" s="1"/>
  <c r="H39" i="14"/>
  <c r="C960" i="5" s="1"/>
  <c r="D960" i="5" s="1"/>
  <c r="E960" i="5" s="1"/>
  <c r="I39" i="14"/>
  <c r="C6856" i="5" s="1"/>
  <c r="D6856" i="5" s="1"/>
  <c r="E6856" i="5" s="1"/>
  <c r="J39" i="14"/>
  <c r="C6857" i="5" s="1"/>
  <c r="D6857" i="5" s="1"/>
  <c r="E6857" i="5" s="1"/>
  <c r="C40" i="14"/>
  <c r="C671" i="5" s="1"/>
  <c r="D671" i="5" s="1"/>
  <c r="E671" i="5" s="1"/>
  <c r="D40" i="14"/>
  <c r="C729" i="5" s="1"/>
  <c r="D729" i="5" s="1"/>
  <c r="E729" i="5" s="1"/>
  <c r="E40" i="14"/>
  <c r="C787" i="5" s="1"/>
  <c r="D787" i="5" s="1"/>
  <c r="E787" i="5" s="1"/>
  <c r="F40" i="14"/>
  <c r="C845" i="5" s="1"/>
  <c r="D845" i="5" s="1"/>
  <c r="E845" i="5" s="1"/>
  <c r="G40" i="14"/>
  <c r="C903" i="5" s="1"/>
  <c r="D903" i="5" s="1"/>
  <c r="E903" i="5" s="1"/>
  <c r="H40" i="14"/>
  <c r="C961" i="5" s="1"/>
  <c r="D961" i="5" s="1"/>
  <c r="E961" i="5" s="1"/>
  <c r="I40" i="14"/>
  <c r="C6858" i="5" s="1"/>
  <c r="D6858" i="5" s="1"/>
  <c r="E6858" i="5" s="1"/>
  <c r="J40" i="14"/>
  <c r="C6859" i="5" s="1"/>
  <c r="D6859" i="5" s="1"/>
  <c r="E6859" i="5" s="1"/>
  <c r="C41" i="14"/>
  <c r="D41" i="14"/>
  <c r="C730" i="5" s="1"/>
  <c r="D730" i="5" s="1"/>
  <c r="E730" i="5" s="1"/>
  <c r="E41" i="14"/>
  <c r="C788" i="5" s="1"/>
  <c r="D788" i="5" s="1"/>
  <c r="E788" i="5" s="1"/>
  <c r="F41" i="14"/>
  <c r="C846" i="5" s="1"/>
  <c r="D846" i="5" s="1"/>
  <c r="E846" i="5" s="1"/>
  <c r="G41" i="14"/>
  <c r="C904" i="5" s="1"/>
  <c r="D904" i="5" s="1"/>
  <c r="E904" i="5" s="1"/>
  <c r="H41" i="14"/>
  <c r="C962" i="5" s="1"/>
  <c r="D962" i="5" s="1"/>
  <c r="E962" i="5" s="1"/>
  <c r="I41" i="14"/>
  <c r="C6860" i="5" s="1"/>
  <c r="D6860" i="5" s="1"/>
  <c r="E6860" i="5" s="1"/>
  <c r="J41" i="14"/>
  <c r="C6861" i="5" s="1"/>
  <c r="D6861" i="5" s="1"/>
  <c r="E6861" i="5" s="1"/>
  <c r="C44" i="14"/>
  <c r="D44" i="14"/>
  <c r="E44" i="14"/>
  <c r="F44" i="14"/>
  <c r="G44" i="14"/>
  <c r="H44" i="14"/>
  <c r="I44" i="14"/>
  <c r="J44" i="14"/>
  <c r="C45" i="14"/>
  <c r="C675" i="5" s="1"/>
  <c r="D675" i="5" s="1"/>
  <c r="E675" i="5" s="1"/>
  <c r="D45" i="14"/>
  <c r="C733" i="5" s="1"/>
  <c r="D733" i="5" s="1"/>
  <c r="E733" i="5" s="1"/>
  <c r="E45" i="14"/>
  <c r="C791" i="5" s="1"/>
  <c r="D791" i="5" s="1"/>
  <c r="E791" i="5" s="1"/>
  <c r="F45" i="14"/>
  <c r="C849" i="5" s="1"/>
  <c r="D849" i="5" s="1"/>
  <c r="E849" i="5" s="1"/>
  <c r="G45" i="14"/>
  <c r="C907" i="5" s="1"/>
  <c r="D907" i="5" s="1"/>
  <c r="E907" i="5" s="1"/>
  <c r="H45" i="14"/>
  <c r="C965" i="5" s="1"/>
  <c r="D965" i="5" s="1"/>
  <c r="E965" i="5" s="1"/>
  <c r="I45" i="14"/>
  <c r="C6866" i="5" s="1"/>
  <c r="D6866" i="5" s="1"/>
  <c r="E6866" i="5" s="1"/>
  <c r="J45" i="14"/>
  <c r="C6867" i="5" s="1"/>
  <c r="D6867" i="5" s="1"/>
  <c r="E6867" i="5" s="1"/>
  <c r="C46" i="14"/>
  <c r="D46" i="14"/>
  <c r="C734" i="5" s="1"/>
  <c r="D734" i="5" s="1"/>
  <c r="E734" i="5" s="1"/>
  <c r="E46" i="14"/>
  <c r="C792" i="5" s="1"/>
  <c r="D792" i="5" s="1"/>
  <c r="E792" i="5" s="1"/>
  <c r="F46" i="14"/>
  <c r="C850" i="5" s="1"/>
  <c r="D850" i="5" s="1"/>
  <c r="E850" i="5" s="1"/>
  <c r="G46" i="14"/>
  <c r="C908" i="5" s="1"/>
  <c r="D908" i="5" s="1"/>
  <c r="E908" i="5" s="1"/>
  <c r="H46" i="14"/>
  <c r="C966" i="5" s="1"/>
  <c r="D966" i="5" s="1"/>
  <c r="E966" i="5" s="1"/>
  <c r="I46" i="14"/>
  <c r="C6868" i="5" s="1"/>
  <c r="D6868" i="5" s="1"/>
  <c r="E6868" i="5" s="1"/>
  <c r="J46" i="14"/>
  <c r="C6869" i="5" s="1"/>
  <c r="D6869" i="5" s="1"/>
  <c r="E6869" i="5" s="1"/>
  <c r="C49" i="14"/>
  <c r="D49" i="14"/>
  <c r="C736" i="5" s="1"/>
  <c r="E49" i="14"/>
  <c r="F49" i="14"/>
  <c r="G49" i="14"/>
  <c r="H49" i="14"/>
  <c r="I49" i="14"/>
  <c r="J49" i="14"/>
  <c r="C50" i="14"/>
  <c r="C679" i="5" s="1"/>
  <c r="D679" i="5" s="1"/>
  <c r="E679" i="5" s="1"/>
  <c r="D50" i="14"/>
  <c r="E50" i="14"/>
  <c r="C795" i="5" s="1"/>
  <c r="D795" i="5" s="1"/>
  <c r="E795" i="5" s="1"/>
  <c r="F50" i="14"/>
  <c r="G50" i="14"/>
  <c r="C911" i="5" s="1"/>
  <c r="D911" i="5" s="1"/>
  <c r="E911" i="5" s="1"/>
  <c r="H50" i="14"/>
  <c r="I50" i="14"/>
  <c r="C6874" i="5" s="1"/>
  <c r="D6874" i="5" s="1"/>
  <c r="E6874" i="5" s="1"/>
  <c r="J50" i="14"/>
  <c r="C51" i="14"/>
  <c r="D51" i="14"/>
  <c r="C2665" i="5" s="1"/>
  <c r="D2665" i="5" s="1"/>
  <c r="E2665" i="5" s="1"/>
  <c r="E51" i="14"/>
  <c r="C2666" i="5" s="1"/>
  <c r="D2666" i="5" s="1"/>
  <c r="E2666" i="5" s="1"/>
  <c r="F51" i="14"/>
  <c r="C2667" i="5" s="1"/>
  <c r="D2667" i="5" s="1"/>
  <c r="E2667" i="5" s="1"/>
  <c r="G51" i="14"/>
  <c r="C2668" i="5" s="1"/>
  <c r="D2668" i="5" s="1"/>
  <c r="E2668" i="5" s="1"/>
  <c r="H51" i="14"/>
  <c r="C2669" i="5" s="1"/>
  <c r="D2669" i="5" s="1"/>
  <c r="E2669" i="5" s="1"/>
  <c r="I51" i="14"/>
  <c r="C6876" i="5" s="1"/>
  <c r="D6876" i="5" s="1"/>
  <c r="E6876" i="5" s="1"/>
  <c r="J51" i="14"/>
  <c r="C6877" i="5" s="1"/>
  <c r="D6877" i="5" s="1"/>
  <c r="E6877" i="5" s="1"/>
  <c r="C52" i="14"/>
  <c r="C6878" i="5" s="1"/>
  <c r="D6878" i="5" s="1"/>
  <c r="E6878" i="5" s="1"/>
  <c r="D52" i="14"/>
  <c r="C6879" i="5" s="1"/>
  <c r="D6879" i="5" s="1"/>
  <c r="E6879" i="5" s="1"/>
  <c r="E52" i="14"/>
  <c r="C6880" i="5" s="1"/>
  <c r="D6880" i="5" s="1"/>
  <c r="E6880" i="5" s="1"/>
  <c r="F52" i="14"/>
  <c r="C6881" i="5" s="1"/>
  <c r="D6881" i="5" s="1"/>
  <c r="E6881" i="5" s="1"/>
  <c r="G52" i="14"/>
  <c r="C6882" i="5" s="1"/>
  <c r="D6882" i="5" s="1"/>
  <c r="E6882" i="5" s="1"/>
  <c r="H52" i="14"/>
  <c r="C6883" i="5" s="1"/>
  <c r="D6883" i="5" s="1"/>
  <c r="E6883" i="5" s="1"/>
  <c r="I52" i="14"/>
  <c r="C6884" i="5" s="1"/>
  <c r="D6884" i="5" s="1"/>
  <c r="E6884" i="5" s="1"/>
  <c r="J52" i="14"/>
  <c r="C6885" i="5" s="1"/>
  <c r="D6885" i="5" s="1"/>
  <c r="E6885" i="5" s="1"/>
  <c r="C55" i="14"/>
  <c r="C681" i="5" s="1"/>
  <c r="D681" i="5" s="1"/>
  <c r="E681" i="5" s="1"/>
  <c r="D55" i="14"/>
  <c r="C739" i="5" s="1"/>
  <c r="D739" i="5" s="1"/>
  <c r="E739" i="5" s="1"/>
  <c r="E55" i="14"/>
  <c r="C797" i="5" s="1"/>
  <c r="D797" i="5" s="1"/>
  <c r="E797" i="5" s="1"/>
  <c r="F55" i="14"/>
  <c r="C855" i="5" s="1"/>
  <c r="D855" i="5" s="1"/>
  <c r="E855" i="5" s="1"/>
  <c r="G55" i="14"/>
  <c r="C913" i="5" s="1"/>
  <c r="D913" i="5" s="1"/>
  <c r="E913" i="5" s="1"/>
  <c r="H55" i="14"/>
  <c r="C971" i="5" s="1"/>
  <c r="D971" i="5" s="1"/>
  <c r="E971" i="5" s="1"/>
  <c r="I55" i="14"/>
  <c r="C6890" i="5" s="1"/>
  <c r="D6890" i="5" s="1"/>
  <c r="E6890" i="5" s="1"/>
  <c r="J55" i="14"/>
  <c r="C6891" i="5" s="1"/>
  <c r="D6891" i="5" s="1"/>
  <c r="E6891" i="5" s="1"/>
  <c r="C56" i="14"/>
  <c r="D56" i="14"/>
  <c r="C740" i="5" s="1"/>
  <c r="D740" i="5" s="1"/>
  <c r="E740" i="5" s="1"/>
  <c r="E56" i="14"/>
  <c r="C798" i="5" s="1"/>
  <c r="D798" i="5" s="1"/>
  <c r="E798" i="5" s="1"/>
  <c r="F56" i="14"/>
  <c r="C856" i="5"/>
  <c r="D856" i="5" s="1"/>
  <c r="E856" i="5" s="1"/>
  <c r="G56" i="14"/>
  <c r="C914" i="5" s="1"/>
  <c r="D914" i="5" s="1"/>
  <c r="E914" i="5" s="1"/>
  <c r="H56" i="14"/>
  <c r="C972" i="5" s="1"/>
  <c r="D972" i="5" s="1"/>
  <c r="E972" i="5" s="1"/>
  <c r="I56" i="14"/>
  <c r="C6892" i="5"/>
  <c r="D6892" i="5" s="1"/>
  <c r="E6892" i="5" s="1"/>
  <c r="J56" i="14"/>
  <c r="C6893" i="5"/>
  <c r="D6893" i="5" s="1"/>
  <c r="E6893" i="5" s="1"/>
  <c r="C59" i="14"/>
  <c r="D59" i="14"/>
  <c r="C742" i="5" s="1"/>
  <c r="D742" i="5" s="1"/>
  <c r="E742" i="5" s="1"/>
  <c r="E59" i="14"/>
  <c r="F59" i="14"/>
  <c r="G59" i="14"/>
  <c r="H59" i="14"/>
  <c r="I59" i="14"/>
  <c r="J59" i="14"/>
  <c r="C60" i="14"/>
  <c r="C685" i="5" s="1"/>
  <c r="D685" i="5" s="1"/>
  <c r="E685" i="5" s="1"/>
  <c r="D60" i="14"/>
  <c r="C743" i="5" s="1"/>
  <c r="D743" i="5" s="1"/>
  <c r="E743" i="5" s="1"/>
  <c r="E60" i="14"/>
  <c r="C801" i="5" s="1"/>
  <c r="D801" i="5" s="1"/>
  <c r="E801" i="5" s="1"/>
  <c r="F60" i="14"/>
  <c r="C859" i="5" s="1"/>
  <c r="D859" i="5" s="1"/>
  <c r="E859" i="5" s="1"/>
  <c r="G60" i="14"/>
  <c r="C917" i="5" s="1"/>
  <c r="D917" i="5" s="1"/>
  <c r="E917" i="5" s="1"/>
  <c r="H60" i="14"/>
  <c r="C975" i="5" s="1"/>
  <c r="D975" i="5" s="1"/>
  <c r="E975" i="5" s="1"/>
  <c r="I60" i="14"/>
  <c r="C6898" i="5" s="1"/>
  <c r="D6898" i="5" s="1"/>
  <c r="E6898" i="5" s="1"/>
  <c r="J60" i="14"/>
  <c r="C6899" i="5" s="1"/>
  <c r="D6899" i="5" s="1"/>
  <c r="E6899" i="5" s="1"/>
  <c r="C61" i="14"/>
  <c r="C686" i="5" s="1"/>
  <c r="D686" i="5" s="1"/>
  <c r="D61" i="14"/>
  <c r="C744" i="5" s="1"/>
  <c r="D744" i="5" s="1"/>
  <c r="E744" i="5" s="1"/>
  <c r="E61" i="14"/>
  <c r="F61" i="14"/>
  <c r="C860" i="5" s="1"/>
  <c r="D860" i="5" s="1"/>
  <c r="E860" i="5" s="1"/>
  <c r="G61" i="14"/>
  <c r="H61" i="14"/>
  <c r="C976" i="5" s="1"/>
  <c r="D976" i="5" s="1"/>
  <c r="E976" i="5" s="1"/>
  <c r="I61" i="14"/>
  <c r="J61" i="14"/>
  <c r="C6901" i="5" s="1"/>
  <c r="D6901" i="5" s="1"/>
  <c r="E6901" i="5" s="1"/>
  <c r="C62" i="14"/>
  <c r="C687" i="5" s="1"/>
  <c r="D687" i="5" s="1"/>
  <c r="E687" i="5" s="1"/>
  <c r="D62" i="14"/>
  <c r="C745" i="5" s="1"/>
  <c r="D745" i="5" s="1"/>
  <c r="E745" i="5" s="1"/>
  <c r="E62" i="14"/>
  <c r="C803" i="5" s="1"/>
  <c r="D803" i="5" s="1"/>
  <c r="E803" i="5" s="1"/>
  <c r="F62" i="14"/>
  <c r="C861" i="5" s="1"/>
  <c r="D861" i="5" s="1"/>
  <c r="E861" i="5" s="1"/>
  <c r="G62" i="14"/>
  <c r="C919" i="5" s="1"/>
  <c r="D919" i="5" s="1"/>
  <c r="E919" i="5" s="1"/>
  <c r="H62" i="14"/>
  <c r="C977" i="5" s="1"/>
  <c r="D977" i="5" s="1"/>
  <c r="E977" i="5" s="1"/>
  <c r="I62" i="14"/>
  <c r="C6902" i="5" s="1"/>
  <c r="D6902" i="5" s="1"/>
  <c r="E6902" i="5" s="1"/>
  <c r="J62" i="14"/>
  <c r="C6903" i="5" s="1"/>
  <c r="D6903" i="5" s="1"/>
  <c r="E6903" i="5" s="1"/>
  <c r="C63" i="14"/>
  <c r="D63" i="14"/>
  <c r="C746" i="5" s="1"/>
  <c r="D746" i="5" s="1"/>
  <c r="E746" i="5" s="1"/>
  <c r="E63" i="14"/>
  <c r="C804" i="5" s="1"/>
  <c r="D804" i="5" s="1"/>
  <c r="E804" i="5" s="1"/>
  <c r="F63" i="14"/>
  <c r="C862" i="5" s="1"/>
  <c r="D862" i="5" s="1"/>
  <c r="E862" i="5" s="1"/>
  <c r="G63" i="14"/>
  <c r="C920" i="5" s="1"/>
  <c r="D920" i="5" s="1"/>
  <c r="E920" i="5" s="1"/>
  <c r="H63" i="14"/>
  <c r="C978" i="5" s="1"/>
  <c r="D978" i="5" s="1"/>
  <c r="E978" i="5" s="1"/>
  <c r="I63" i="14"/>
  <c r="C6904" i="5" s="1"/>
  <c r="D6904" i="5" s="1"/>
  <c r="E6904" i="5" s="1"/>
  <c r="J63" i="14"/>
  <c r="C6905" i="5" s="1"/>
  <c r="D6905" i="5" s="1"/>
  <c r="E6905" i="5" s="1"/>
  <c r="C64" i="14"/>
  <c r="C689" i="5" s="1"/>
  <c r="D689" i="5" s="1"/>
  <c r="E689" i="5" s="1"/>
  <c r="D64" i="14"/>
  <c r="C747" i="5" s="1"/>
  <c r="D747" i="5" s="1"/>
  <c r="E747" i="5" s="1"/>
  <c r="E64" i="14"/>
  <c r="C805" i="5" s="1"/>
  <c r="D805" i="5" s="1"/>
  <c r="E805" i="5" s="1"/>
  <c r="F64" i="14"/>
  <c r="C863" i="5" s="1"/>
  <c r="D863" i="5" s="1"/>
  <c r="E863" i="5" s="1"/>
  <c r="G64" i="14"/>
  <c r="C921" i="5" s="1"/>
  <c r="D921" i="5" s="1"/>
  <c r="E921" i="5" s="1"/>
  <c r="H64" i="14"/>
  <c r="C979" i="5" s="1"/>
  <c r="D979" i="5" s="1"/>
  <c r="E979" i="5" s="1"/>
  <c r="J64" i="14"/>
  <c r="C6906" i="5" s="1"/>
  <c r="D6906" i="5" s="1"/>
  <c r="E6906" i="5" s="1"/>
  <c r="C67" i="14"/>
  <c r="C692" i="5" s="1"/>
  <c r="D692" i="5" s="1"/>
  <c r="E692" i="5" s="1"/>
  <c r="D67" i="14"/>
  <c r="C750" i="5" s="1"/>
  <c r="D750" i="5" s="1"/>
  <c r="E750" i="5" s="1"/>
  <c r="E67" i="14"/>
  <c r="C808" i="5" s="1"/>
  <c r="D808" i="5" s="1"/>
  <c r="E808" i="5" s="1"/>
  <c r="F67" i="14"/>
  <c r="C866" i="5" s="1"/>
  <c r="D866" i="5" s="1"/>
  <c r="E866" i="5" s="1"/>
  <c r="G67" i="14"/>
  <c r="C924" i="5" s="1"/>
  <c r="D924" i="5" s="1"/>
  <c r="E924" i="5" s="1"/>
  <c r="H67" i="14"/>
  <c r="C982" i="5" s="1"/>
  <c r="D982" i="5" s="1"/>
  <c r="E982" i="5" s="1"/>
  <c r="I67" i="14"/>
  <c r="C6909" i="5" s="1"/>
  <c r="D6909" i="5" s="1"/>
  <c r="E6909" i="5" s="1"/>
  <c r="J67" i="14"/>
  <c r="C6910" i="5" s="1"/>
  <c r="D6910" i="5" s="1"/>
  <c r="E6910" i="5" s="1"/>
  <c r="C68" i="14"/>
  <c r="C693" i="5" s="1"/>
  <c r="D68" i="14"/>
  <c r="E68" i="14"/>
  <c r="C809" i="5" s="1"/>
  <c r="D809" i="5" s="1"/>
  <c r="E809" i="5" s="1"/>
  <c r="F68" i="14"/>
  <c r="C867" i="5" s="1"/>
  <c r="D867" i="5" s="1"/>
  <c r="E867" i="5" s="1"/>
  <c r="G68" i="14"/>
  <c r="C925" i="5" s="1"/>
  <c r="D925" i="5" s="1"/>
  <c r="E925" i="5" s="1"/>
  <c r="H68" i="14"/>
  <c r="C983" i="5" s="1"/>
  <c r="D983" i="5" s="1"/>
  <c r="E983" i="5" s="1"/>
  <c r="I68" i="14"/>
  <c r="C6911" i="5" s="1"/>
  <c r="D6911" i="5" s="1"/>
  <c r="E6911" i="5" s="1"/>
  <c r="J68" i="14"/>
  <c r="C6912" i="5" s="1"/>
  <c r="D6912" i="5" s="1"/>
  <c r="E6912" i="5" s="1"/>
  <c r="C69" i="14"/>
  <c r="C694" i="5" s="1"/>
  <c r="D694" i="5" s="1"/>
  <c r="E694" i="5" s="1"/>
  <c r="D69" i="14"/>
  <c r="C752" i="5" s="1"/>
  <c r="D752" i="5" s="1"/>
  <c r="E752" i="5" s="1"/>
  <c r="E69" i="14"/>
  <c r="C810" i="5" s="1"/>
  <c r="D810" i="5" s="1"/>
  <c r="E810" i="5" s="1"/>
  <c r="F69" i="14"/>
  <c r="C868" i="5" s="1"/>
  <c r="D868" i="5" s="1"/>
  <c r="E868" i="5" s="1"/>
  <c r="G69" i="14"/>
  <c r="C926" i="5" s="1"/>
  <c r="D926" i="5" s="1"/>
  <c r="E926" i="5" s="1"/>
  <c r="H69" i="14"/>
  <c r="C984" i="5" s="1"/>
  <c r="D984" i="5" s="1"/>
  <c r="E984" i="5" s="1"/>
  <c r="I69" i="14"/>
  <c r="C6913" i="5" s="1"/>
  <c r="D6913" i="5" s="1"/>
  <c r="E6913" i="5" s="1"/>
  <c r="J69" i="14"/>
  <c r="C6914" i="5" s="1"/>
  <c r="D6914" i="5" s="1"/>
  <c r="E6914" i="5" s="1"/>
  <c r="C70" i="14"/>
  <c r="D70" i="14"/>
  <c r="C753" i="5"/>
  <c r="D753" i="5" s="1"/>
  <c r="E753" i="5" s="1"/>
  <c r="E70" i="14"/>
  <c r="C811" i="5"/>
  <c r="D811" i="5" s="1"/>
  <c r="E811" i="5" s="1"/>
  <c r="F70" i="14"/>
  <c r="C869" i="5" s="1"/>
  <c r="D869" i="5" s="1"/>
  <c r="E869" i="5" s="1"/>
  <c r="G70" i="14"/>
  <c r="C927" i="5" s="1"/>
  <c r="D927" i="5" s="1"/>
  <c r="E927" i="5" s="1"/>
  <c r="H70" i="14"/>
  <c r="C985" i="5"/>
  <c r="D985" i="5" s="1"/>
  <c r="E985" i="5" s="1"/>
  <c r="I70" i="14"/>
  <c r="C6915" i="5"/>
  <c r="D6915" i="5" s="1"/>
  <c r="E6915" i="5" s="1"/>
  <c r="J70" i="14"/>
  <c r="C6916" i="5" s="1"/>
  <c r="D6916" i="5" s="1"/>
  <c r="E6916" i="5" s="1"/>
  <c r="C71" i="14"/>
  <c r="C697" i="5" s="1"/>
  <c r="D697" i="5" s="1"/>
  <c r="E697" i="5" s="1"/>
  <c r="D71" i="14"/>
  <c r="C755" i="5" s="1"/>
  <c r="D755" i="5" s="1"/>
  <c r="E755" i="5" s="1"/>
  <c r="E71" i="14"/>
  <c r="C813" i="5" s="1"/>
  <c r="D813" i="5" s="1"/>
  <c r="E813" i="5" s="1"/>
  <c r="F71" i="14"/>
  <c r="C871" i="5" s="1"/>
  <c r="D871" i="5" s="1"/>
  <c r="E871" i="5" s="1"/>
  <c r="G71" i="14"/>
  <c r="C929" i="5" s="1"/>
  <c r="D929" i="5" s="1"/>
  <c r="E929" i="5" s="1"/>
  <c r="H71" i="14"/>
  <c r="C987" i="5" s="1"/>
  <c r="D987" i="5" s="1"/>
  <c r="E987" i="5" s="1"/>
  <c r="I71" i="14"/>
  <c r="C6917" i="5" s="1"/>
  <c r="D6917" i="5" s="1"/>
  <c r="E6917" i="5" s="1"/>
  <c r="J71" i="14"/>
  <c r="C6918" i="5" s="1"/>
  <c r="D6918" i="5" s="1"/>
  <c r="E6918" i="5" s="1"/>
  <c r="C73" i="14"/>
  <c r="C700" i="5" s="1"/>
  <c r="D700" i="5" s="1"/>
  <c r="E700" i="5" s="1"/>
  <c r="D73" i="14"/>
  <c r="C758" i="5" s="1"/>
  <c r="D758" i="5" s="1"/>
  <c r="E758" i="5" s="1"/>
  <c r="E73" i="14"/>
  <c r="C816" i="5" s="1"/>
  <c r="D816" i="5" s="1"/>
  <c r="E816" i="5" s="1"/>
  <c r="F73" i="14"/>
  <c r="C874" i="5" s="1"/>
  <c r="D874" i="5" s="1"/>
  <c r="E874" i="5" s="1"/>
  <c r="G73" i="14"/>
  <c r="C932" i="5" s="1"/>
  <c r="D932" i="5" s="1"/>
  <c r="E932" i="5" s="1"/>
  <c r="H73" i="14"/>
  <c r="C990" i="5" s="1"/>
  <c r="D990" i="5" s="1"/>
  <c r="E990" i="5" s="1"/>
  <c r="I73" i="14"/>
  <c r="C6921" i="5" s="1"/>
  <c r="D6921" i="5" s="1"/>
  <c r="E6921" i="5" s="1"/>
  <c r="J73" i="14"/>
  <c r="C6922" i="5" s="1"/>
  <c r="D6922" i="5" s="1"/>
  <c r="E6922" i="5" s="1"/>
  <c r="C75" i="14"/>
  <c r="C702" i="5" s="1"/>
  <c r="D702" i="5" s="1"/>
  <c r="E702" i="5" s="1"/>
  <c r="D75" i="14"/>
  <c r="C760" i="5" s="1"/>
  <c r="D760" i="5" s="1"/>
  <c r="E760" i="5" s="1"/>
  <c r="E75" i="14"/>
  <c r="C818" i="5" s="1"/>
  <c r="D818" i="5" s="1"/>
  <c r="E818" i="5" s="1"/>
  <c r="F75" i="14"/>
  <c r="C876" i="5" s="1"/>
  <c r="D876" i="5" s="1"/>
  <c r="E876" i="5" s="1"/>
  <c r="G75" i="14"/>
  <c r="C934" i="5" s="1"/>
  <c r="D934" i="5" s="1"/>
  <c r="E934" i="5" s="1"/>
  <c r="H75" i="14"/>
  <c r="C992" i="5" s="1"/>
  <c r="D992" i="5" s="1"/>
  <c r="E992" i="5" s="1"/>
  <c r="I75" i="14"/>
  <c r="C6925" i="5" s="1"/>
  <c r="D6925" i="5" s="1"/>
  <c r="E6925" i="5" s="1"/>
  <c r="J75" i="14"/>
  <c r="C6926" i="5" s="1"/>
  <c r="D6926" i="5" s="1"/>
  <c r="E6926" i="5" s="1"/>
  <c r="E78" i="14"/>
  <c r="H78" i="14"/>
  <c r="E79" i="14"/>
  <c r="C2896" i="5" s="1"/>
  <c r="D2896" i="5" s="1"/>
  <c r="E2896" i="5" s="1"/>
  <c r="H79" i="14"/>
  <c r="C2902" i="5" s="1"/>
  <c r="D2902" i="5" s="1"/>
  <c r="E2902" i="5" s="1"/>
  <c r="E80" i="14"/>
  <c r="H80" i="14"/>
  <c r="E81" i="14"/>
  <c r="C2898" i="5" s="1"/>
  <c r="D2898" i="5" s="1"/>
  <c r="E2898" i="5" s="1"/>
  <c r="H81" i="14"/>
  <c r="C2904" i="5" s="1"/>
  <c r="D2904" i="5" s="1"/>
  <c r="E2904" i="5" s="1"/>
  <c r="E82" i="14"/>
  <c r="H82" i="14"/>
  <c r="C2905" i="5" s="1"/>
  <c r="D2905" i="5" s="1"/>
  <c r="E2905" i="5" s="1"/>
  <c r="E83" i="14"/>
  <c r="C2900" i="5" s="1"/>
  <c r="D2900" i="5" s="1"/>
  <c r="E2900" i="5" s="1"/>
  <c r="H83" i="14"/>
  <c r="C2906" i="5" s="1"/>
  <c r="D2906" i="5" s="1"/>
  <c r="E2906" i="5" s="1"/>
  <c r="K84" i="14"/>
  <c r="H85" i="14"/>
  <c r="H86" i="14"/>
  <c r="H87" i="14"/>
  <c r="H88" i="14"/>
  <c r="H89" i="14"/>
  <c r="H90" i="14"/>
  <c r="H91" i="14"/>
  <c r="H93" i="14"/>
  <c r="H94" i="14"/>
  <c r="H95" i="14"/>
  <c r="K95" i="14" s="1"/>
  <c r="C6947" i="5" s="1"/>
  <c r="D6947" i="5" s="1"/>
  <c r="E6947" i="5" s="1"/>
  <c r="H96" i="14"/>
  <c r="K96" i="14" s="1"/>
  <c r="C6949" i="5" s="1"/>
  <c r="D6949" i="5" s="1"/>
  <c r="E6949" i="5" s="1"/>
  <c r="H97" i="14"/>
  <c r="H98" i="14"/>
  <c r="E99" i="14"/>
  <c r="E100" i="14" s="1"/>
  <c r="C6957" i="5" s="1"/>
  <c r="D6957" i="5" s="1"/>
  <c r="E6957" i="5" s="1"/>
  <c r="H99" i="14"/>
  <c r="C6955" i="5" s="1"/>
  <c r="D6955" i="5" s="1"/>
  <c r="E6955" i="5" s="1"/>
  <c r="E101" i="14"/>
  <c r="H101" i="14"/>
  <c r="C6960" i="5" s="1"/>
  <c r="D6960" i="5" s="1"/>
  <c r="E6960" i="5" s="1"/>
  <c r="H105" i="14"/>
  <c r="H106" i="14"/>
  <c r="H107" i="14"/>
  <c r="H108" i="14"/>
  <c r="H109" i="14"/>
  <c r="H111" i="14"/>
  <c r="K111" i="14" s="1"/>
  <c r="C6963" i="5" s="1"/>
  <c r="D6963" i="5" s="1"/>
  <c r="E6963" i="5" s="1"/>
  <c r="C120" i="14"/>
  <c r="D120" i="14"/>
  <c r="C4021" i="5" s="1"/>
  <c r="D4021" i="5" s="1"/>
  <c r="E120" i="14"/>
  <c r="F120" i="14"/>
  <c r="C4023" i="5" s="1"/>
  <c r="D4023" i="5" s="1"/>
  <c r="G120" i="14"/>
  <c r="H120" i="14"/>
  <c r="C4025" i="5" s="1"/>
  <c r="D4025" i="5" s="1"/>
  <c r="I120" i="14"/>
  <c r="J120" i="14"/>
  <c r="C6969" i="5" s="1"/>
  <c r="D6969" i="5" s="1"/>
  <c r="C122" i="14"/>
  <c r="C1165" i="5" s="1"/>
  <c r="D1165" i="5" s="1"/>
  <c r="E1165" i="5" s="1"/>
  <c r="D122" i="14"/>
  <c r="C1173" i="5" s="1"/>
  <c r="D1173" i="5" s="1"/>
  <c r="E1173" i="5" s="1"/>
  <c r="E122" i="14"/>
  <c r="C1181" i="5" s="1"/>
  <c r="D1181" i="5" s="1"/>
  <c r="E1181" i="5" s="1"/>
  <c r="F122" i="14"/>
  <c r="C1189" i="5" s="1"/>
  <c r="D1189" i="5" s="1"/>
  <c r="E1189" i="5" s="1"/>
  <c r="G122" i="14"/>
  <c r="C1197" i="5" s="1"/>
  <c r="D1197" i="5" s="1"/>
  <c r="E1197" i="5" s="1"/>
  <c r="H122" i="14"/>
  <c r="C1206" i="5" s="1"/>
  <c r="D1206" i="5" s="1"/>
  <c r="E1206" i="5" s="1"/>
  <c r="I122" i="14"/>
  <c r="C6970" i="5" s="1"/>
  <c r="D6970" i="5" s="1"/>
  <c r="E6970" i="5" s="1"/>
  <c r="J122" i="14"/>
  <c r="C6971" i="5" s="1"/>
  <c r="D6971" i="5" s="1"/>
  <c r="E6971" i="5" s="1"/>
  <c r="C123" i="14"/>
  <c r="C1166" i="5" s="1"/>
  <c r="D1166" i="5" s="1"/>
  <c r="E1166" i="5" s="1"/>
  <c r="D123" i="14"/>
  <c r="C1174" i="5" s="1"/>
  <c r="D1174" i="5" s="1"/>
  <c r="E1174" i="5" s="1"/>
  <c r="E123" i="14"/>
  <c r="C1182" i="5" s="1"/>
  <c r="D1182" i="5" s="1"/>
  <c r="E1182" i="5" s="1"/>
  <c r="F123" i="14"/>
  <c r="C1190" i="5" s="1"/>
  <c r="D1190" i="5" s="1"/>
  <c r="E1190" i="5" s="1"/>
  <c r="G123" i="14"/>
  <c r="C1198" i="5" s="1"/>
  <c r="D1198" i="5" s="1"/>
  <c r="E1198" i="5" s="1"/>
  <c r="H123" i="14"/>
  <c r="C1207" i="5" s="1"/>
  <c r="D1207" i="5" s="1"/>
  <c r="E1207" i="5" s="1"/>
  <c r="I123" i="14"/>
  <c r="C6972" i="5" s="1"/>
  <c r="D6972" i="5" s="1"/>
  <c r="E6972" i="5"/>
  <c r="J123" i="14"/>
  <c r="C6973" i="5"/>
  <c r="D6973" i="5" s="1"/>
  <c r="E6973" i="5" s="1"/>
  <c r="C124" i="14"/>
  <c r="D124" i="14"/>
  <c r="C1175" i="5" s="1"/>
  <c r="D1175" i="5" s="1"/>
  <c r="E1175" i="5" s="1"/>
  <c r="E124" i="14"/>
  <c r="C1183" i="5" s="1"/>
  <c r="D1183" i="5" s="1"/>
  <c r="E1183" i="5" s="1"/>
  <c r="F124" i="14"/>
  <c r="C1191" i="5" s="1"/>
  <c r="D1191" i="5" s="1"/>
  <c r="E1191" i="5" s="1"/>
  <c r="G124" i="14"/>
  <c r="C1199" i="5" s="1"/>
  <c r="D1199" i="5" s="1"/>
  <c r="E1199" i="5" s="1"/>
  <c r="H124" i="14"/>
  <c r="C1208" i="5" s="1"/>
  <c r="D1208" i="5" s="1"/>
  <c r="E1208" i="5" s="1"/>
  <c r="I124" i="14"/>
  <c r="C6974" i="5" s="1"/>
  <c r="D6974" i="5" s="1"/>
  <c r="E6974" i="5" s="1"/>
  <c r="J124" i="14"/>
  <c r="C6975" i="5" s="1"/>
  <c r="D6975" i="5" s="1"/>
  <c r="E6975" i="5" s="1"/>
  <c r="C125" i="14"/>
  <c r="D125" i="14"/>
  <c r="C3429" i="5" s="1"/>
  <c r="D3429" i="5" s="1"/>
  <c r="E3429" i="5" s="1"/>
  <c r="E125" i="14"/>
  <c r="C3430" i="5" s="1"/>
  <c r="D3430" i="5" s="1"/>
  <c r="E3430" i="5" s="1"/>
  <c r="F125" i="14"/>
  <c r="C3431" i="5" s="1"/>
  <c r="D3431" i="5" s="1"/>
  <c r="E3431" i="5" s="1"/>
  <c r="G125" i="14"/>
  <c r="C3432" i="5" s="1"/>
  <c r="D3432" i="5" s="1"/>
  <c r="E3432" i="5" s="1"/>
  <c r="H125" i="14"/>
  <c r="C3433" i="5" s="1"/>
  <c r="D3433" i="5" s="1"/>
  <c r="E3433" i="5" s="1"/>
  <c r="I125" i="14"/>
  <c r="C6976" i="5" s="1"/>
  <c r="D6976" i="5" s="1"/>
  <c r="E6976" i="5" s="1"/>
  <c r="J125" i="14"/>
  <c r="C6977" i="5" s="1"/>
  <c r="D6977" i="5" s="1"/>
  <c r="E6977" i="5" s="1"/>
  <c r="G126" i="14"/>
  <c r="C1200" i="5" s="1"/>
  <c r="D1200" i="5" s="1"/>
  <c r="E1200" i="5" s="1"/>
  <c r="I126" i="14"/>
  <c r="C6978" i="5" s="1"/>
  <c r="D6978" i="5" s="1"/>
  <c r="E6978" i="5" s="1"/>
  <c r="C128" i="14"/>
  <c r="D128" i="14"/>
  <c r="C1178" i="5" s="1"/>
  <c r="D1178" i="5" s="1"/>
  <c r="E1178" i="5" s="1"/>
  <c r="E128" i="14"/>
  <c r="C1186" i="5" s="1"/>
  <c r="D1186" i="5" s="1"/>
  <c r="E1186" i="5" s="1"/>
  <c r="F128" i="14"/>
  <c r="C1194" i="5" s="1"/>
  <c r="D1194" i="5" s="1"/>
  <c r="E1194" i="5" s="1"/>
  <c r="G128" i="14"/>
  <c r="C1203" i="5" s="1"/>
  <c r="D1203" i="5" s="1"/>
  <c r="E1203" i="5" s="1"/>
  <c r="H128" i="14"/>
  <c r="C1211" i="5" s="1"/>
  <c r="D1211" i="5" s="1"/>
  <c r="E1211" i="5" s="1"/>
  <c r="I128" i="14"/>
  <c r="C6981" i="5" s="1"/>
  <c r="D6981" i="5" s="1"/>
  <c r="E6981" i="5" s="1"/>
  <c r="J128" i="14"/>
  <c r="C6982" i="5" s="1"/>
  <c r="D6982" i="5" s="1"/>
  <c r="E6982" i="5" s="1"/>
  <c r="C130" i="14"/>
  <c r="D130" i="14"/>
  <c r="C2744" i="5" s="1"/>
  <c r="D2744" i="5" s="1"/>
  <c r="E2744" i="5" s="1"/>
  <c r="E130" i="14"/>
  <c r="C2745" i="5" s="1"/>
  <c r="D2745" i="5" s="1"/>
  <c r="E2745" i="5" s="1"/>
  <c r="F130" i="14"/>
  <c r="C2746" i="5" s="1"/>
  <c r="D2746" i="5" s="1"/>
  <c r="E2746" i="5" s="1"/>
  <c r="G130" i="14"/>
  <c r="C2747" i="5" s="1"/>
  <c r="D2747" i="5" s="1"/>
  <c r="E2747" i="5" s="1"/>
  <c r="H130" i="14"/>
  <c r="C2748" i="5" s="1"/>
  <c r="D2748" i="5" s="1"/>
  <c r="E2748" i="5" s="1"/>
  <c r="I130" i="14"/>
  <c r="C6985" i="5" s="1"/>
  <c r="D6985" i="5" s="1"/>
  <c r="E6985" i="5" s="1"/>
  <c r="J130" i="14"/>
  <c r="C6986" i="5" s="1"/>
  <c r="D6986" i="5" s="1"/>
  <c r="E6986" i="5" s="1"/>
  <c r="E133" i="14"/>
  <c r="C4145" i="5" s="1"/>
  <c r="D4145" i="5" s="1"/>
  <c r="E4145" i="5" s="1"/>
  <c r="H133" i="14"/>
  <c r="C2925" i="5" s="1"/>
  <c r="D2925" i="5" s="1"/>
  <c r="E2925" i="5" s="1"/>
  <c r="E134" i="14"/>
  <c r="H134" i="14"/>
  <c r="C2926" i="5" s="1"/>
  <c r="D2926" i="5" s="1"/>
  <c r="E2926" i="5" s="1"/>
  <c r="E135" i="14"/>
  <c r="H135" i="14"/>
  <c r="C2927" i="5" s="1"/>
  <c r="D2927" i="5" s="1"/>
  <c r="E2927" i="5" s="1"/>
  <c r="H137" i="14"/>
  <c r="H141" i="14"/>
  <c r="C1214" i="5" s="1"/>
  <c r="D1214" i="5" s="1"/>
  <c r="E1214" i="5" s="1"/>
  <c r="H142" i="14"/>
  <c r="H143" i="14"/>
  <c r="H144" i="14"/>
  <c r="H145" i="14"/>
  <c r="K145" i="14"/>
  <c r="C1231" i="5" s="1"/>
  <c r="D1231" i="5" s="1"/>
  <c r="E1231" i="5" s="1"/>
  <c r="C1216" i="5"/>
  <c r="D1216" i="5" s="1"/>
  <c r="E1216" i="5" s="1"/>
  <c r="H147" i="14"/>
  <c r="C6995" i="5" s="1"/>
  <c r="D6995" i="5" s="1"/>
  <c r="E6995" i="5" s="1"/>
  <c r="K147" i="14"/>
  <c r="C6996" i="5" s="1"/>
  <c r="D6996" i="5" s="1"/>
  <c r="E6996" i="5"/>
  <c r="H154" i="14"/>
  <c r="C6999" i="5"/>
  <c r="D6999" i="5" s="1"/>
  <c r="E6999" i="5" s="1"/>
  <c r="H157" i="14"/>
  <c r="C1256" i="5"/>
  <c r="D1256" i="5" s="1"/>
  <c r="E1256" i="5" s="1"/>
  <c r="H158" i="14"/>
  <c r="K158" i="14" s="1"/>
  <c r="C1271" i="5" s="1"/>
  <c r="D1271" i="5" s="1"/>
  <c r="E1271" i="5" s="1"/>
  <c r="H159" i="14"/>
  <c r="H160" i="14"/>
  <c r="H161" i="14"/>
  <c r="H163" i="14"/>
  <c r="H164" i="14"/>
  <c r="K164" i="14" s="1"/>
  <c r="F61" i="22" s="1"/>
  <c r="E165" i="14"/>
  <c r="H165" i="14"/>
  <c r="C1262" i="5" s="1"/>
  <c r="D1262" i="5" s="1"/>
  <c r="E1262" i="5" s="1"/>
  <c r="K169" i="14"/>
  <c r="C1279" i="5" s="1"/>
  <c r="D1279" i="5" s="1"/>
  <c r="E1279" i="5" s="1"/>
  <c r="C174" i="14"/>
  <c r="D174" i="14"/>
  <c r="E174" i="14"/>
  <c r="F174" i="14"/>
  <c r="G174" i="14"/>
  <c r="H174" i="14"/>
  <c r="I174" i="14"/>
  <c r="J174" i="14"/>
  <c r="C7004" i="5" s="1"/>
  <c r="D7004" i="5" s="1"/>
  <c r="E7004" i="5" s="1"/>
  <c r="C176" i="14"/>
  <c r="C1281" i="5" s="1"/>
  <c r="D1281" i="5" s="1"/>
  <c r="E1281" i="5" s="1"/>
  <c r="D176" i="14"/>
  <c r="C1287" i="5" s="1"/>
  <c r="D1287" i="5" s="1"/>
  <c r="E1287" i="5" s="1"/>
  <c r="E176" i="14"/>
  <c r="F176" i="14"/>
  <c r="C1300" i="5" s="1"/>
  <c r="D1300" i="5" s="1"/>
  <c r="E1300" i="5" s="1"/>
  <c r="G176" i="14"/>
  <c r="H176" i="14"/>
  <c r="C1312" i="5" s="1"/>
  <c r="D1312" i="5" s="1"/>
  <c r="E1312" i="5" s="1"/>
  <c r="I176" i="14"/>
  <c r="J176" i="14"/>
  <c r="C7006" i="5" s="1"/>
  <c r="D7006" i="5" s="1"/>
  <c r="E7006" i="5" s="1"/>
  <c r="C177" i="14"/>
  <c r="D177" i="14"/>
  <c r="C1290" i="5" s="1"/>
  <c r="D1290" i="5" s="1"/>
  <c r="E1290" i="5" s="1"/>
  <c r="E177" i="14"/>
  <c r="C1296" i="5" s="1"/>
  <c r="D1296" i="5" s="1"/>
  <c r="E1296" i="5" s="1"/>
  <c r="F177" i="14"/>
  <c r="C1303" i="5" s="1"/>
  <c r="D1303" i="5" s="1"/>
  <c r="E1303" i="5" s="1"/>
  <c r="G177" i="14"/>
  <c r="C1309" i="5" s="1"/>
  <c r="D1309" i="5" s="1"/>
  <c r="E1309" i="5" s="1"/>
  <c r="H177" i="14"/>
  <c r="C1315" i="5" s="1"/>
  <c r="D1315" i="5" s="1"/>
  <c r="E1315" i="5" s="1"/>
  <c r="I177" i="14"/>
  <c r="C7007" i="5" s="1"/>
  <c r="D7007" i="5" s="1"/>
  <c r="E7007" i="5" s="1"/>
  <c r="J177" i="14"/>
  <c r="C7008" i="5" s="1"/>
  <c r="D7008" i="5" s="1"/>
  <c r="E7008" i="5" s="1"/>
  <c r="C179" i="14"/>
  <c r="D179" i="14"/>
  <c r="C2767" i="5" s="1"/>
  <c r="D2767" i="5" s="1"/>
  <c r="E2767" i="5" s="1"/>
  <c r="E179" i="14"/>
  <c r="C2768" i="5" s="1"/>
  <c r="D2768" i="5" s="1"/>
  <c r="E2768" i="5" s="1"/>
  <c r="F179" i="14"/>
  <c r="C2771" i="5" s="1"/>
  <c r="D2771" i="5" s="1"/>
  <c r="E2771" i="5" s="1"/>
  <c r="G179" i="14"/>
  <c r="C2772" i="5" s="1"/>
  <c r="D2772" i="5" s="1"/>
  <c r="E2772" i="5" s="1"/>
  <c r="H179" i="14"/>
  <c r="C2773" i="5" s="1"/>
  <c r="D2773" i="5" s="1"/>
  <c r="E2773" i="5" s="1"/>
  <c r="I179" i="14"/>
  <c r="C7011" i="5" s="1"/>
  <c r="D7011" i="5" s="1"/>
  <c r="E7011" i="5" s="1"/>
  <c r="J179" i="14"/>
  <c r="C7012" i="5" s="1"/>
  <c r="D7012" i="5" s="1"/>
  <c r="E7012" i="5" s="1"/>
  <c r="E182" i="14"/>
  <c r="C2935" i="5" s="1"/>
  <c r="D2935" i="5" s="1"/>
  <c r="E2935" i="5" s="1"/>
  <c r="H182" i="14"/>
  <c r="C2941" i="5" s="1"/>
  <c r="D2941" i="5" s="1"/>
  <c r="E2941" i="5" s="1"/>
  <c r="E183" i="14"/>
  <c r="H183" i="14"/>
  <c r="C2942" i="5"/>
  <c r="D2942" i="5" s="1"/>
  <c r="E2942" i="5" s="1"/>
  <c r="E184" i="14"/>
  <c r="C2937" i="5" s="1"/>
  <c r="D2937" i="5" s="1"/>
  <c r="E2937" i="5" s="1"/>
  <c r="H184" i="14"/>
  <c r="C2943" i="5" s="1"/>
  <c r="D2943" i="5" s="1"/>
  <c r="E2943" i="5" s="1"/>
  <c r="E185" i="14"/>
  <c r="H185" i="14"/>
  <c r="E186" i="14"/>
  <c r="C2939" i="5"/>
  <c r="D2939" i="5" s="1"/>
  <c r="E2939" i="5" s="1"/>
  <c r="H186" i="14"/>
  <c r="E187" i="14"/>
  <c r="H187" i="14"/>
  <c r="C2946" i="5"/>
  <c r="D2946" i="5" s="1"/>
  <c r="E2946" i="5" s="1"/>
  <c r="E189" i="14"/>
  <c r="C2770" i="5" s="1"/>
  <c r="D2770" i="5" s="1"/>
  <c r="E2770" i="5" s="1"/>
  <c r="H189" i="14"/>
  <c r="C2775" i="5" s="1"/>
  <c r="D2775" i="5" s="1"/>
  <c r="E2775" i="5" s="1"/>
  <c r="H193" i="14"/>
  <c r="C1317" i="5"/>
  <c r="D1317" i="5" s="1"/>
  <c r="E1317" i="5" s="1"/>
  <c r="H194" i="14"/>
  <c r="H195" i="14"/>
  <c r="H196" i="14"/>
  <c r="H197" i="14"/>
  <c r="H199" i="14"/>
  <c r="H200" i="14"/>
  <c r="H201" i="14"/>
  <c r="D209" i="14"/>
  <c r="C3333" i="5" s="1"/>
  <c r="D3333" i="5" s="1"/>
  <c r="E3333" i="5" s="1"/>
  <c r="D210" i="14"/>
  <c r="D211" i="14"/>
  <c r="K211" i="14" s="1"/>
  <c r="C3337" i="5" s="1"/>
  <c r="D3337" i="5" s="1"/>
  <c r="E3337" i="5" s="1"/>
  <c r="D212" i="14"/>
  <c r="D213" i="14"/>
  <c r="D214" i="14"/>
  <c r="C7023" i="5" s="1"/>
  <c r="D215" i="14"/>
  <c r="D216" i="14"/>
  <c r="D217" i="14"/>
  <c r="K217" i="14" s="1"/>
  <c r="C1418" i="5" s="1"/>
  <c r="D1418" i="5" s="1"/>
  <c r="E1418" i="5" s="1"/>
  <c r="D218" i="14"/>
  <c r="C1355" i="5" s="1"/>
  <c r="D1355" i="5" s="1"/>
  <c r="E1355" i="5" s="1"/>
  <c r="D219" i="14"/>
  <c r="K219" i="14" s="1"/>
  <c r="C1406" i="5" s="1"/>
  <c r="D1406" i="5" s="1"/>
  <c r="E1406" i="5" s="1"/>
  <c r="D220" i="14"/>
  <c r="D221" i="14"/>
  <c r="D222" i="14"/>
  <c r="K222" i="14" s="1"/>
  <c r="C3338" i="5" s="1"/>
  <c r="D3338" i="5" s="1"/>
  <c r="E3338" i="5" s="1"/>
  <c r="D226" i="14"/>
  <c r="D227" i="14"/>
  <c r="K227" i="14" s="1"/>
  <c r="C1422" i="5" s="1"/>
  <c r="D1422" i="5" s="1"/>
  <c r="E1422" i="5" s="1"/>
  <c r="D228" i="14"/>
  <c r="K228" i="14" s="1"/>
  <c r="C1423" i="5" s="1"/>
  <c r="D1423" i="5" s="1"/>
  <c r="E1423" i="5" s="1"/>
  <c r="D229" i="14"/>
  <c r="K229" i="14" s="1"/>
  <c r="C1424" i="5" s="1"/>
  <c r="D1424" i="5" s="1"/>
  <c r="E1424" i="5" s="1"/>
  <c r="D230" i="14"/>
  <c r="D231" i="14"/>
  <c r="D234" i="14"/>
  <c r="C1364" i="5" s="1"/>
  <c r="D1364" i="5" s="1"/>
  <c r="E1364" i="5" s="1"/>
  <c r="D235" i="14"/>
  <c r="K235" i="14" s="1"/>
  <c r="C1429" i="5" s="1"/>
  <c r="D236" i="14"/>
  <c r="D239" i="14"/>
  <c r="C1368" i="5" s="1"/>
  <c r="D1368" i="5" s="1"/>
  <c r="E1368" i="5" s="1"/>
  <c r="D240" i="14"/>
  <c r="K240" i="14" s="1"/>
  <c r="D241" i="14"/>
  <c r="K241" i="14" s="1"/>
  <c r="C2672" i="5" s="1"/>
  <c r="D2672" i="5" s="1"/>
  <c r="E2672" i="5" s="1"/>
  <c r="D242" i="14"/>
  <c r="K242" i="14" s="1"/>
  <c r="D243" i="14"/>
  <c r="D244" i="14"/>
  <c r="D245" i="14"/>
  <c r="D246" i="14"/>
  <c r="D247" i="14"/>
  <c r="D248" i="14"/>
  <c r="K248" i="14" s="1"/>
  <c r="C7040" i="5" s="1"/>
  <c r="D7040" i="5" s="1"/>
  <c r="E7040" i="5" s="1"/>
  <c r="D249" i="14"/>
  <c r="K249" i="14" s="1"/>
  <c r="C7042" i="5" s="1"/>
  <c r="D7042" i="5" s="1"/>
  <c r="E7042" i="5" s="1"/>
  <c r="D250" i="14"/>
  <c r="D253" i="14"/>
  <c r="C1371" i="5" s="1"/>
  <c r="D1371" i="5" s="1"/>
  <c r="E1371" i="5" s="1"/>
  <c r="D254" i="14"/>
  <c r="K254" i="14" s="1"/>
  <c r="D257" i="14"/>
  <c r="C1374" i="5" s="1"/>
  <c r="D258" i="14"/>
  <c r="D259" i="14"/>
  <c r="D260" i="14"/>
  <c r="D261" i="14"/>
  <c r="D262" i="14"/>
  <c r="D263" i="14"/>
  <c r="D266" i="14"/>
  <c r="D267" i="14"/>
  <c r="D268" i="14"/>
  <c r="D269" i="14"/>
  <c r="D270" i="14"/>
  <c r="D272" i="14"/>
  <c r="D274" i="14"/>
  <c r="K274" i="14" s="1"/>
  <c r="D276" i="14"/>
  <c r="C3667" i="5" s="1"/>
  <c r="D3667" i="5" s="1"/>
  <c r="E3667" i="5" s="1"/>
  <c r="D277" i="14"/>
  <c r="K277" i="14" s="1"/>
  <c r="C4112" i="5" s="1"/>
  <c r="H281" i="14"/>
  <c r="C1395" i="5"/>
  <c r="D1395" i="5" s="1"/>
  <c r="E1395" i="5" s="1"/>
  <c r="H282" i="14"/>
  <c r="H283" i="14"/>
  <c r="H284" i="14"/>
  <c r="H285" i="14"/>
  <c r="K285" i="14" s="1"/>
  <c r="C1460" i="5" s="1"/>
  <c r="D1460" i="5" s="1"/>
  <c r="E1460" i="5" s="1"/>
  <c r="C294" i="14"/>
  <c r="D294" i="14"/>
  <c r="C1471" i="5" s="1"/>
  <c r="D1471" i="5" s="1"/>
  <c r="E1471" i="5" s="1"/>
  <c r="E294" i="14"/>
  <c r="F294" i="14"/>
  <c r="G294" i="14"/>
  <c r="C1489" i="5" s="1"/>
  <c r="D1489" i="5" s="1"/>
  <c r="E1489" i="5" s="1"/>
  <c r="H294" i="14"/>
  <c r="I294" i="14"/>
  <c r="C7045" i="5" s="1"/>
  <c r="D7045" i="5" s="1"/>
  <c r="E7045" i="5" s="1"/>
  <c r="J294" i="14"/>
  <c r="C295" i="14"/>
  <c r="D295" i="14"/>
  <c r="C1474" i="5" s="1"/>
  <c r="D1474" i="5" s="1"/>
  <c r="E1474" i="5" s="1"/>
  <c r="E295" i="14"/>
  <c r="C1480" i="5" s="1"/>
  <c r="D1480" i="5" s="1"/>
  <c r="E1480" i="5" s="1"/>
  <c r="F295" i="14"/>
  <c r="C1486" i="5" s="1"/>
  <c r="D1486" i="5" s="1"/>
  <c r="E1486" i="5" s="1"/>
  <c r="G295" i="14"/>
  <c r="C1492" i="5" s="1"/>
  <c r="D1492" i="5" s="1"/>
  <c r="E1492" i="5" s="1"/>
  <c r="H295" i="14"/>
  <c r="C1498" i="5" s="1"/>
  <c r="D1498" i="5" s="1"/>
  <c r="E1498" i="5" s="1"/>
  <c r="I295" i="14"/>
  <c r="C7047" i="5" s="1"/>
  <c r="D7047" i="5" s="1"/>
  <c r="E7047" i="5" s="1"/>
  <c r="J295" i="14"/>
  <c r="C7048" i="5" s="1"/>
  <c r="D7048" i="5" s="1"/>
  <c r="E7048" i="5" s="1"/>
  <c r="E299" i="14"/>
  <c r="C7051" i="5" s="1"/>
  <c r="H299" i="14"/>
  <c r="E300" i="14"/>
  <c r="C7054" i="5" s="1"/>
  <c r="D7054" i="5" s="1"/>
  <c r="E7054" i="5" s="1"/>
  <c r="H300" i="14"/>
  <c r="C7055" i="5" s="1"/>
  <c r="D7055" i="5" s="1"/>
  <c r="E7055" i="5" s="1"/>
  <c r="E301" i="14"/>
  <c r="H301" i="14"/>
  <c r="C7057" i="5" s="1"/>
  <c r="D7057" i="5" s="1"/>
  <c r="E7057" i="5" s="1"/>
  <c r="E302" i="14"/>
  <c r="H302" i="14"/>
  <c r="C7059" i="5" s="1"/>
  <c r="D7059" i="5" s="1"/>
  <c r="E7059" i="5" s="1"/>
  <c r="C312" i="14"/>
  <c r="D312" i="14"/>
  <c r="C7065" i="5" s="1"/>
  <c r="E312" i="14"/>
  <c r="C7066" i="5" s="1"/>
  <c r="D7066" i="5" s="1"/>
  <c r="F312" i="14"/>
  <c r="C7067" i="5" s="1"/>
  <c r="G312" i="14"/>
  <c r="C7068" i="5" s="1"/>
  <c r="D7068" i="5" s="1"/>
  <c r="E7068" i="5" s="1"/>
  <c r="H312" i="14"/>
  <c r="C7069" i="5" s="1"/>
  <c r="I312" i="14"/>
  <c r="J312" i="14"/>
  <c r="C7071" i="5" s="1"/>
  <c r="C313" i="14"/>
  <c r="C7073" i="5" s="1"/>
  <c r="D7073" i="5" s="1"/>
  <c r="E7073" i="5" s="1"/>
  <c r="D313" i="14"/>
  <c r="E313" i="14"/>
  <c r="C7075" i="5" s="1"/>
  <c r="D7075" i="5" s="1"/>
  <c r="E7075" i="5" s="1"/>
  <c r="F313" i="14"/>
  <c r="G313" i="14"/>
  <c r="C7077" i="5" s="1"/>
  <c r="D7077" i="5" s="1"/>
  <c r="E7077" i="5" s="1"/>
  <c r="H313" i="14"/>
  <c r="C7078" i="5" s="1"/>
  <c r="I313" i="14"/>
  <c r="C7079" i="5" s="1"/>
  <c r="D7079" i="5" s="1"/>
  <c r="E7079" i="5" s="1"/>
  <c r="J313" i="14"/>
  <c r="C314" i="14"/>
  <c r="D314" i="14"/>
  <c r="C7083" i="5" s="1"/>
  <c r="D7083" i="5" s="1"/>
  <c r="E7083" i="5" s="1"/>
  <c r="E314" i="14"/>
  <c r="C7084" i="5" s="1"/>
  <c r="D7084" i="5" s="1"/>
  <c r="E7084" i="5" s="1"/>
  <c r="F314" i="14"/>
  <c r="C7085" i="5" s="1"/>
  <c r="D7085" i="5" s="1"/>
  <c r="E7085" i="5" s="1"/>
  <c r="G314" i="14"/>
  <c r="C7086" i="5" s="1"/>
  <c r="D7086" i="5" s="1"/>
  <c r="E7086" i="5" s="1"/>
  <c r="H314" i="14"/>
  <c r="C7087" i="5" s="1"/>
  <c r="D7087" i="5" s="1"/>
  <c r="E7087" i="5" s="1"/>
  <c r="I314" i="14"/>
  <c r="C7088" i="5" s="1"/>
  <c r="D7088" i="5" s="1"/>
  <c r="E7088" i="5" s="1"/>
  <c r="J314" i="14"/>
  <c r="C7089" i="5" s="1"/>
  <c r="D7089" i="5" s="1"/>
  <c r="E7089" i="5" s="1"/>
  <c r="C315" i="14"/>
  <c r="C7091" i="5" s="1"/>
  <c r="D7091" i="5" s="1"/>
  <c r="E7091" i="5"/>
  <c r="D315" i="14"/>
  <c r="C7092" i="5"/>
  <c r="D7092" i="5" s="1"/>
  <c r="E7092" i="5" s="1"/>
  <c r="E315" i="14"/>
  <c r="C7093" i="5"/>
  <c r="D7093" i="5" s="1"/>
  <c r="E7093" i="5" s="1"/>
  <c r="F315" i="14"/>
  <c r="C7094" i="5" s="1"/>
  <c r="D7094" i="5" s="1"/>
  <c r="E7094" i="5" s="1"/>
  <c r="G315" i="14"/>
  <c r="C7095" i="5" s="1"/>
  <c r="D7095" i="5" s="1"/>
  <c r="E7095" i="5" s="1"/>
  <c r="H315" i="14"/>
  <c r="C7096" i="5"/>
  <c r="D7096" i="5" s="1"/>
  <c r="E7096" i="5" s="1"/>
  <c r="I315" i="14"/>
  <c r="C7097" i="5"/>
  <c r="D7097" i="5" s="1"/>
  <c r="E7097" i="5" s="1"/>
  <c r="J315" i="14"/>
  <c r="C7098" i="5" s="1"/>
  <c r="D7098" i="5" s="1"/>
  <c r="E7098" i="5" s="1"/>
  <c r="C316" i="14"/>
  <c r="D316" i="14"/>
  <c r="C7101" i="5" s="1"/>
  <c r="E316" i="14"/>
  <c r="C7102" i="5" s="1"/>
  <c r="D7102" i="5" s="1"/>
  <c r="E7102" i="5" s="1"/>
  <c r="F316" i="14"/>
  <c r="C7103" i="5" s="1"/>
  <c r="D7103" i="5" s="1"/>
  <c r="E7103" i="5" s="1"/>
  <c r="G316" i="14"/>
  <c r="C7104" i="5" s="1"/>
  <c r="D7104" i="5" s="1"/>
  <c r="E7104" i="5" s="1"/>
  <c r="H316" i="14"/>
  <c r="C7105" i="5" s="1"/>
  <c r="D7105" i="5" s="1"/>
  <c r="E7105" i="5" s="1"/>
  <c r="I316" i="14"/>
  <c r="C7106" i="5" s="1"/>
  <c r="D7106" i="5" s="1"/>
  <c r="E7106" i="5" s="1"/>
  <c r="J316" i="14"/>
  <c r="C7107" i="5" s="1"/>
  <c r="D7107" i="5" s="1"/>
  <c r="E7107" i="5" s="1"/>
  <c r="C317" i="14"/>
  <c r="D317" i="14"/>
  <c r="C7110" i="5"/>
  <c r="D7110" i="5" s="1"/>
  <c r="E7110" i="5" s="1"/>
  <c r="E317" i="14"/>
  <c r="C7111" i="5"/>
  <c r="D7111" i="5" s="1"/>
  <c r="E7111" i="5" s="1"/>
  <c r="F317" i="14"/>
  <c r="C7112" i="5" s="1"/>
  <c r="D7112" i="5" s="1"/>
  <c r="E7112" i="5" s="1"/>
  <c r="G317" i="14"/>
  <c r="C7113" i="5" s="1"/>
  <c r="D7113" i="5" s="1"/>
  <c r="E7113" i="5" s="1"/>
  <c r="H317" i="14"/>
  <c r="C7114" i="5" s="1"/>
  <c r="D7114" i="5" s="1"/>
  <c r="E7114" i="5" s="1"/>
  <c r="I317" i="14"/>
  <c r="C7115" i="5" s="1"/>
  <c r="D7115" i="5" s="1"/>
  <c r="E7115" i="5" s="1"/>
  <c r="J317" i="14"/>
  <c r="C7116" i="5" s="1"/>
  <c r="D7116" i="5" s="1"/>
  <c r="E7116" i="5" s="1"/>
  <c r="C318" i="14"/>
  <c r="D318" i="14"/>
  <c r="C7119" i="5" s="1"/>
  <c r="D7119" i="5" s="1"/>
  <c r="E7119" i="5" s="1"/>
  <c r="E318" i="14"/>
  <c r="C7120" i="5" s="1"/>
  <c r="D7120" i="5" s="1"/>
  <c r="E7120" i="5" s="1"/>
  <c r="F318" i="14"/>
  <c r="C7121" i="5" s="1"/>
  <c r="D7121" i="5" s="1"/>
  <c r="E7121" i="5" s="1"/>
  <c r="G318" i="14"/>
  <c r="C7122" i="5" s="1"/>
  <c r="D7122" i="5" s="1"/>
  <c r="E7122" i="5" s="1"/>
  <c r="H318" i="14"/>
  <c r="C7123" i="5" s="1"/>
  <c r="D7123" i="5" s="1"/>
  <c r="E7123" i="5" s="1"/>
  <c r="I318" i="14"/>
  <c r="C7124" i="5" s="1"/>
  <c r="D7124" i="5" s="1"/>
  <c r="E7124" i="5" s="1"/>
  <c r="J318" i="14"/>
  <c r="C7125" i="5" s="1"/>
  <c r="D7125" i="5" s="1"/>
  <c r="E7125" i="5" s="1"/>
  <c r="C319" i="14"/>
  <c r="C7127" i="5" s="1"/>
  <c r="D7127" i="5" s="1"/>
  <c r="E7127" i="5" s="1"/>
  <c r="D319" i="14"/>
  <c r="C7128" i="5" s="1"/>
  <c r="D7128" i="5" s="1"/>
  <c r="E7128" i="5" s="1"/>
  <c r="E319" i="14"/>
  <c r="C7129" i="5" s="1"/>
  <c r="D7129" i="5" s="1"/>
  <c r="E7129" i="5" s="1"/>
  <c r="F319" i="14"/>
  <c r="C7130" i="5" s="1"/>
  <c r="D7130" i="5" s="1"/>
  <c r="E7130" i="5" s="1"/>
  <c r="G319" i="14"/>
  <c r="C7131" i="5" s="1"/>
  <c r="D7131" i="5" s="1"/>
  <c r="E7131" i="5" s="1"/>
  <c r="H319" i="14"/>
  <c r="C7132" i="5" s="1"/>
  <c r="D7132" i="5" s="1"/>
  <c r="E7132" i="5" s="1"/>
  <c r="I319" i="14"/>
  <c r="C7133" i="5" s="1"/>
  <c r="D7133" i="5" s="1"/>
  <c r="E7133" i="5" s="1"/>
  <c r="J319" i="14"/>
  <c r="C7134" i="5" s="1"/>
  <c r="D7134" i="5" s="1"/>
  <c r="E7134" i="5" s="1"/>
  <c r="C320" i="14"/>
  <c r="C7136" i="5" s="1"/>
  <c r="D320" i="14"/>
  <c r="E320" i="14"/>
  <c r="C7138" i="5" s="1"/>
  <c r="D7138" i="5" s="1"/>
  <c r="E7138" i="5" s="1"/>
  <c r="F320" i="14"/>
  <c r="C7139" i="5" s="1"/>
  <c r="D7139" i="5" s="1"/>
  <c r="E7139" i="5" s="1"/>
  <c r="G320" i="14"/>
  <c r="C7140" i="5" s="1"/>
  <c r="D7140" i="5" s="1"/>
  <c r="E7140" i="5" s="1"/>
  <c r="H320" i="14"/>
  <c r="C7141" i="5" s="1"/>
  <c r="D7141" i="5" s="1"/>
  <c r="E7141" i="5" s="1"/>
  <c r="I320" i="14"/>
  <c r="C7142" i="5" s="1"/>
  <c r="D7142" i="5" s="1"/>
  <c r="E7142" i="5" s="1"/>
  <c r="J320" i="14"/>
  <c r="C7143" i="5" s="1"/>
  <c r="D7143" i="5" s="1"/>
  <c r="E7143" i="5" s="1"/>
  <c r="H326" i="14"/>
  <c r="H327" i="14"/>
  <c r="H328" i="14"/>
  <c r="C337" i="14"/>
  <c r="D337" i="14"/>
  <c r="E337" i="14"/>
  <c r="F337" i="14"/>
  <c r="G337" i="14"/>
  <c r="H337" i="14"/>
  <c r="C3598" i="5" s="1"/>
  <c r="I337" i="14"/>
  <c r="J337" i="14"/>
  <c r="C338" i="14"/>
  <c r="D338" i="14"/>
  <c r="C3571" i="5" s="1"/>
  <c r="D3571" i="5" s="1"/>
  <c r="E3571" i="5" s="1"/>
  <c r="E338" i="14"/>
  <c r="F338" i="14"/>
  <c r="C3585" i="5" s="1"/>
  <c r="D3585" i="5" s="1"/>
  <c r="E3585" i="5" s="1"/>
  <c r="G338" i="14"/>
  <c r="C3592" i="5" s="1"/>
  <c r="D3592" i="5" s="1"/>
  <c r="E3592" i="5" s="1"/>
  <c r="H338" i="14"/>
  <c r="C3599" i="5" s="1"/>
  <c r="D3599" i="5" s="1"/>
  <c r="E3599" i="5" s="1"/>
  <c r="I338" i="14"/>
  <c r="C7174" i="5" s="1"/>
  <c r="D7174" i="5" s="1"/>
  <c r="E7174" i="5" s="1"/>
  <c r="J338" i="14"/>
  <c r="C7175" i="5" s="1"/>
  <c r="D7175" i="5" s="1"/>
  <c r="E7175" i="5" s="1"/>
  <c r="C340" i="14"/>
  <c r="C3566" i="5" s="1"/>
  <c r="D3566" i="5" s="1"/>
  <c r="E3566" i="5" s="1"/>
  <c r="D340" i="14"/>
  <c r="C3573" i="5" s="1"/>
  <c r="D3573" i="5" s="1"/>
  <c r="E3573" i="5" s="1"/>
  <c r="E340" i="14"/>
  <c r="C3580" i="5" s="1"/>
  <c r="D3580" i="5" s="1"/>
  <c r="E3580" i="5" s="1"/>
  <c r="F340" i="14"/>
  <c r="C3587" i="5" s="1"/>
  <c r="D3587" i="5" s="1"/>
  <c r="E3587" i="5" s="1"/>
  <c r="G340" i="14"/>
  <c r="C3594" i="5" s="1"/>
  <c r="D3594" i="5" s="1"/>
  <c r="E3594" i="5" s="1"/>
  <c r="H340" i="14"/>
  <c r="C3601" i="5" s="1"/>
  <c r="D3601" i="5" s="1"/>
  <c r="E3601" i="5" s="1"/>
  <c r="I340" i="14"/>
  <c r="C7178" i="5" s="1"/>
  <c r="D7178" i="5" s="1"/>
  <c r="E7178" i="5" s="1"/>
  <c r="J340" i="14"/>
  <c r="C7179" i="5" s="1"/>
  <c r="D7179" i="5" s="1"/>
  <c r="E7179" i="5" s="1"/>
  <c r="H343" i="14"/>
  <c r="C7182" i="5" s="1"/>
  <c r="D7182" i="5" s="1"/>
  <c r="E7182" i="5" s="1"/>
  <c r="H347" i="14"/>
  <c r="C3603" i="5" s="1"/>
  <c r="H348" i="14"/>
  <c r="H350" i="14"/>
  <c r="C5" i="13"/>
  <c r="C5007" i="5" s="1"/>
  <c r="D5007" i="5" s="1"/>
  <c r="E5007" i="5" s="1"/>
  <c r="D5" i="13"/>
  <c r="C5274" i="5" s="1"/>
  <c r="D5274" i="5" s="1"/>
  <c r="E5274" i="5" s="1"/>
  <c r="E5" i="13"/>
  <c r="F5" i="13"/>
  <c r="G5" i="13"/>
  <c r="H5" i="13"/>
  <c r="C5817" i="5" s="1"/>
  <c r="D5817" i="5" s="1"/>
  <c r="E5817" i="5" s="1"/>
  <c r="I5" i="13"/>
  <c r="J5" i="13"/>
  <c r="K5" i="13"/>
  <c r="C6" i="13"/>
  <c r="C4972" i="5" s="1"/>
  <c r="D4972" i="5" s="1"/>
  <c r="E4972" i="5" s="1"/>
  <c r="D6" i="13"/>
  <c r="C5276" i="5" s="1"/>
  <c r="D5276" i="5" s="1"/>
  <c r="E5276" i="5" s="1"/>
  <c r="C7" i="13"/>
  <c r="C5009" i="5" s="1"/>
  <c r="D5009" i="5" s="1"/>
  <c r="E5009" i="5" s="1"/>
  <c r="D7" i="13"/>
  <c r="C5277" i="5" s="1"/>
  <c r="D5277" i="5" s="1"/>
  <c r="E5277" i="5" s="1"/>
  <c r="F7" i="13"/>
  <c r="C5501" i="5" s="1"/>
  <c r="D5501" i="5" s="1"/>
  <c r="E5501" i="5" s="1"/>
  <c r="G7" i="13"/>
  <c r="C5668" i="5" s="1"/>
  <c r="D5668" i="5" s="1"/>
  <c r="E5668" i="5" s="1"/>
  <c r="G8" i="13"/>
  <c r="C5669" i="5" s="1"/>
  <c r="D5669" i="5" s="1"/>
  <c r="E5669" i="5" s="1"/>
  <c r="D9" i="13"/>
  <c r="C5278" i="5" s="1"/>
  <c r="D5278" i="5" s="1"/>
  <c r="E5278" i="5" s="1"/>
  <c r="E9" i="13"/>
  <c r="C5457" i="5" s="1"/>
  <c r="D5457" i="5" s="1"/>
  <c r="E5457" i="5" s="1"/>
  <c r="H9" i="13"/>
  <c r="C10" i="13"/>
  <c r="C5010" i="5" s="1"/>
  <c r="D5010" i="5" s="1"/>
  <c r="E5010" i="5" s="1"/>
  <c r="C11" i="13"/>
  <c r="C5011" i="5" s="1"/>
  <c r="D5011" i="5" s="1"/>
  <c r="E5011" i="5" s="1"/>
  <c r="D11" i="13"/>
  <c r="C5279" i="5" s="1"/>
  <c r="D5279" i="5" s="1"/>
  <c r="E5279" i="5" s="1"/>
  <c r="E11" i="13"/>
  <c r="C5458" i="5" s="1"/>
  <c r="D5458" i="5" s="1"/>
  <c r="E5458" i="5" s="1"/>
  <c r="F11" i="13"/>
  <c r="C5502" i="5" s="1"/>
  <c r="D5502" i="5" s="1"/>
  <c r="E5502" i="5" s="1"/>
  <c r="G11" i="13"/>
  <c r="C5670" i="5" s="1"/>
  <c r="D5670" i="5" s="1"/>
  <c r="E5670" i="5" s="1"/>
  <c r="H11" i="13"/>
  <c r="C5818" i="5" s="1"/>
  <c r="D5818" i="5" s="1"/>
  <c r="E5818" i="5" s="1"/>
  <c r="I11" i="13"/>
  <c r="C5863" i="5" s="1"/>
  <c r="D5863" i="5" s="1"/>
  <c r="E5863" i="5" s="1"/>
  <c r="J11" i="13"/>
  <c r="K11" i="13"/>
  <c r="C5932" i="5" s="1"/>
  <c r="D5932" i="5" s="1"/>
  <c r="E5932" i="5" s="1"/>
  <c r="C14" i="13"/>
  <c r="D14" i="13"/>
  <c r="E14" i="13"/>
  <c r="F14" i="13"/>
  <c r="G14" i="13"/>
  <c r="H14" i="13"/>
  <c r="C5820" i="5" s="1"/>
  <c r="D5820" i="5" s="1"/>
  <c r="E5820" i="5" s="1"/>
  <c r="I14" i="13"/>
  <c r="J14" i="13"/>
  <c r="C6248" i="5" s="1"/>
  <c r="D6248" i="5" s="1"/>
  <c r="E6248" i="5" s="1"/>
  <c r="K14" i="13"/>
  <c r="C5934" i="5" s="1"/>
  <c r="D5934" i="5" s="1"/>
  <c r="E5934" i="5" s="1"/>
  <c r="C15" i="13"/>
  <c r="C5014" i="5" s="1"/>
  <c r="D5014" i="5" s="1"/>
  <c r="E5014" i="5" s="1"/>
  <c r="D15" i="13"/>
  <c r="C5282" i="5" s="1"/>
  <c r="D5282" i="5" s="1"/>
  <c r="E5282" i="5" s="1"/>
  <c r="E15" i="13"/>
  <c r="F15" i="13"/>
  <c r="C5505" i="5" s="1"/>
  <c r="D5505" i="5" s="1"/>
  <c r="E5505" i="5" s="1"/>
  <c r="G15" i="13"/>
  <c r="C5673" i="5" s="1"/>
  <c r="D5673" i="5" s="1"/>
  <c r="E5673" i="5" s="1"/>
  <c r="H15" i="13"/>
  <c r="C5821" i="5" s="1"/>
  <c r="D5821" i="5" s="1"/>
  <c r="E5821" i="5" s="1"/>
  <c r="I15" i="13"/>
  <c r="J15" i="13"/>
  <c r="C6249" i="5" s="1"/>
  <c r="D6249" i="5" s="1"/>
  <c r="E6249" i="5" s="1"/>
  <c r="K15" i="13"/>
  <c r="C5935" i="5" s="1"/>
  <c r="D5935" i="5" s="1"/>
  <c r="E5935" i="5" s="1"/>
  <c r="C16" i="13"/>
  <c r="C5015" i="5" s="1"/>
  <c r="D5015" i="5" s="1"/>
  <c r="E5015" i="5" s="1"/>
  <c r="D16" i="13"/>
  <c r="C5283" i="5" s="1"/>
  <c r="D5283" i="5" s="1"/>
  <c r="E5283" i="5" s="1"/>
  <c r="E16" i="13"/>
  <c r="C5462" i="5" s="1"/>
  <c r="D5462" i="5" s="1"/>
  <c r="E5462" i="5" s="1"/>
  <c r="F16" i="13"/>
  <c r="C5506" i="5" s="1"/>
  <c r="D5506" i="5" s="1"/>
  <c r="E5506" i="5" s="1"/>
  <c r="G16" i="13"/>
  <c r="C5674" i="5" s="1"/>
  <c r="D5674" i="5" s="1"/>
  <c r="E5674" i="5" s="1"/>
  <c r="H16" i="13"/>
  <c r="C5822" i="5" s="1"/>
  <c r="D5822" i="5" s="1"/>
  <c r="E5822" i="5" s="1"/>
  <c r="I16" i="13"/>
  <c r="C5867" i="5" s="1"/>
  <c r="D5867" i="5" s="1"/>
  <c r="E5867" i="5" s="1"/>
  <c r="J16" i="13"/>
  <c r="C6250" i="5" s="1"/>
  <c r="D6250" i="5" s="1"/>
  <c r="E6250" i="5" s="1"/>
  <c r="K16" i="13"/>
  <c r="C5936" i="5" s="1"/>
  <c r="D5936" i="5" s="1"/>
  <c r="E5936" i="5" s="1"/>
  <c r="C17" i="13"/>
  <c r="C5016" i="5" s="1"/>
  <c r="D5016" i="5" s="1"/>
  <c r="E5016" i="5" s="1"/>
  <c r="D17" i="13"/>
  <c r="C5284" i="5" s="1"/>
  <c r="D5284" i="5" s="1"/>
  <c r="E5284" i="5" s="1"/>
  <c r="E17" i="13"/>
  <c r="C5463" i="5" s="1"/>
  <c r="D5463" i="5" s="1"/>
  <c r="E5463" i="5" s="1"/>
  <c r="F17" i="13"/>
  <c r="C5507" i="5" s="1"/>
  <c r="D5507" i="5" s="1"/>
  <c r="E5507" i="5" s="1"/>
  <c r="G17" i="13"/>
  <c r="C5675" i="5" s="1"/>
  <c r="D5675" i="5" s="1"/>
  <c r="E5675" i="5" s="1"/>
  <c r="H17" i="13"/>
  <c r="C5823" i="5" s="1"/>
  <c r="D5823" i="5" s="1"/>
  <c r="E5823" i="5" s="1"/>
  <c r="I17" i="13"/>
  <c r="C5868" i="5" s="1"/>
  <c r="D5868" i="5" s="1"/>
  <c r="E5868" i="5" s="1"/>
  <c r="J17" i="13"/>
  <c r="C6251" i="5" s="1"/>
  <c r="D6251" i="5" s="1"/>
  <c r="E6251" i="5" s="1"/>
  <c r="K17" i="13"/>
  <c r="C5937" i="5" s="1"/>
  <c r="D5937" i="5" s="1"/>
  <c r="E5937" i="5" s="1"/>
  <c r="C20" i="13"/>
  <c r="C21" i="13"/>
  <c r="C5019" i="5" s="1"/>
  <c r="D5019" i="5" s="1"/>
  <c r="E5019" i="5" s="1"/>
  <c r="C22" i="13"/>
  <c r="C5020" i="5" s="1"/>
  <c r="D5020" i="5" s="1"/>
  <c r="E5020" i="5" s="1"/>
  <c r="C23" i="13"/>
  <c r="C6253" i="5" s="1"/>
  <c r="D6253" i="5" s="1"/>
  <c r="E6253" i="5" s="1"/>
  <c r="C24" i="13"/>
  <c r="C5021" i="5" s="1"/>
  <c r="D5021" i="5" s="1"/>
  <c r="E5021" i="5" s="1"/>
  <c r="C25" i="13"/>
  <c r="C5022" i="5" s="1"/>
  <c r="D5022" i="5" s="1"/>
  <c r="E5022" i="5" s="1"/>
  <c r="C26" i="13"/>
  <c r="C5023" i="5" s="1"/>
  <c r="D5023" i="5" s="1"/>
  <c r="E5023" i="5" s="1"/>
  <c r="C27" i="13"/>
  <c r="C6254" i="5" s="1"/>
  <c r="D6254" i="5" s="1"/>
  <c r="E6254" i="5" s="1"/>
  <c r="C28" i="13"/>
  <c r="C5024" i="5" s="1"/>
  <c r="D5024" i="5" s="1"/>
  <c r="E5024" i="5" s="1"/>
  <c r="C29" i="13"/>
  <c r="C5025" i="5" s="1"/>
  <c r="D5025" i="5" s="1"/>
  <c r="E5025" i="5" s="1"/>
  <c r="C30" i="13"/>
  <c r="C5026" i="5" s="1"/>
  <c r="D5026" i="5" s="1"/>
  <c r="E5026" i="5" s="1"/>
  <c r="C31" i="13"/>
  <c r="C6255" i="5" s="1"/>
  <c r="D6255" i="5" s="1"/>
  <c r="E6255" i="5" s="1"/>
  <c r="C32" i="13"/>
  <c r="C5027" i="5" s="1"/>
  <c r="D5027" i="5" s="1"/>
  <c r="E5027" i="5" s="1"/>
  <c r="C33" i="13"/>
  <c r="C5028" i="5" s="1"/>
  <c r="D5028" i="5" s="1"/>
  <c r="E5028" i="5" s="1"/>
  <c r="C34" i="13"/>
  <c r="C5029" i="5" s="1"/>
  <c r="D5029" i="5" s="1"/>
  <c r="E5029" i="5" s="1"/>
  <c r="C35" i="13"/>
  <c r="C6256" i="5" s="1"/>
  <c r="D6256" i="5" s="1"/>
  <c r="E6256" i="5" s="1"/>
  <c r="C36" i="13"/>
  <c r="C5030" i="5" s="1"/>
  <c r="D5030" i="5" s="1"/>
  <c r="E5030" i="5" s="1"/>
  <c r="C37" i="13"/>
  <c r="C5031" i="5" s="1"/>
  <c r="D5031" i="5" s="1"/>
  <c r="E5031" i="5" s="1"/>
  <c r="C38" i="13"/>
  <c r="C5032" i="5" s="1"/>
  <c r="D5032" i="5" s="1"/>
  <c r="E5032" i="5" s="1"/>
  <c r="C39" i="13"/>
  <c r="C6257" i="5" s="1"/>
  <c r="D6257" i="5" s="1"/>
  <c r="E6257" i="5" s="1"/>
  <c r="F42" i="13"/>
  <c r="F83" i="22" s="1"/>
  <c r="F43" i="13"/>
  <c r="C5510" i="5" s="1"/>
  <c r="D5510" i="5" s="1"/>
  <c r="E5510" i="5" s="1"/>
  <c r="F44" i="13"/>
  <c r="C5511" i="5" s="1"/>
  <c r="D5511" i="5" s="1"/>
  <c r="E5511" i="5" s="1"/>
  <c r="F45" i="13"/>
  <c r="F46" i="13"/>
  <c r="F47" i="13"/>
  <c r="F48" i="13"/>
  <c r="F49" i="13"/>
  <c r="F50" i="13"/>
  <c r="F51" i="13"/>
  <c r="F52" i="13"/>
  <c r="F53" i="13"/>
  <c r="C5518" i="5" s="1"/>
  <c r="D5518" i="5" s="1"/>
  <c r="E5518" i="5" s="1"/>
  <c r="F54" i="13"/>
  <c r="C6260" i="5" s="1"/>
  <c r="D6260" i="5" s="1"/>
  <c r="E6260" i="5" s="1"/>
  <c r="F55" i="13"/>
  <c r="F90" i="22" s="1"/>
  <c r="F56" i="13"/>
  <c r="F57" i="13"/>
  <c r="C5521" i="5" s="1"/>
  <c r="D5521" i="5" s="1"/>
  <c r="E5521" i="5" s="1"/>
  <c r="F92" i="22"/>
  <c r="F59" i="13"/>
  <c r="F60" i="13"/>
  <c r="F61" i="13"/>
  <c r="F62" i="13"/>
  <c r="C65" i="13"/>
  <c r="C5034" i="5" s="1"/>
  <c r="D5034" i="5" s="1"/>
  <c r="D65" i="13"/>
  <c r="E65" i="13"/>
  <c r="F65" i="13"/>
  <c r="G65" i="13"/>
  <c r="H65" i="13"/>
  <c r="I65" i="13"/>
  <c r="J65" i="13"/>
  <c r="K65" i="13"/>
  <c r="C66" i="13"/>
  <c r="C5035" i="5" s="1"/>
  <c r="D5035" i="5" s="1"/>
  <c r="E5035" i="5" s="1"/>
  <c r="D66" i="13"/>
  <c r="E66" i="13"/>
  <c r="C5466" i="5" s="1"/>
  <c r="D5466" i="5" s="1"/>
  <c r="E5466" i="5" s="1"/>
  <c r="F66" i="13"/>
  <c r="C5527" i="5" s="1"/>
  <c r="D5527" i="5" s="1"/>
  <c r="E5527" i="5" s="1"/>
  <c r="G66" i="13"/>
  <c r="C5678" i="5" s="1"/>
  <c r="D5678" i="5" s="1"/>
  <c r="E5678" i="5" s="1"/>
  <c r="H66" i="13"/>
  <c r="C5826" i="5" s="1"/>
  <c r="D5826" i="5" s="1"/>
  <c r="E5826" i="5" s="1"/>
  <c r="I66" i="13"/>
  <c r="C5871" i="5" s="1"/>
  <c r="D5871" i="5" s="1"/>
  <c r="E5871" i="5" s="1"/>
  <c r="J66" i="13"/>
  <c r="C6263" i="5" s="1"/>
  <c r="D6263" i="5" s="1"/>
  <c r="E6263" i="5" s="1"/>
  <c r="K66" i="13"/>
  <c r="C5940" i="5" s="1"/>
  <c r="D5940" i="5" s="1"/>
  <c r="E5940" i="5" s="1"/>
  <c r="C69" i="13"/>
  <c r="C70" i="13"/>
  <c r="C71" i="13"/>
  <c r="C5038" i="5" s="1"/>
  <c r="D5038" i="5" s="1"/>
  <c r="E5038" i="5" s="1"/>
  <c r="C72" i="13"/>
  <c r="C5039" i="5" s="1"/>
  <c r="D5039" i="5" s="1"/>
  <c r="E5039" i="5" s="1"/>
  <c r="C73" i="13"/>
  <c r="C5040" i="5" s="1"/>
  <c r="D5040" i="5" s="1"/>
  <c r="E5040" i="5" s="1"/>
  <c r="C74" i="13"/>
  <c r="C5041" i="5" s="1"/>
  <c r="D5041" i="5" s="1"/>
  <c r="E5041" i="5" s="1"/>
  <c r="C77" i="13"/>
  <c r="D77" i="13"/>
  <c r="C78" i="13"/>
  <c r="C5044" i="5" s="1"/>
  <c r="D5044" i="5" s="1"/>
  <c r="E5044" i="5" s="1"/>
  <c r="D78" i="13"/>
  <c r="C5290" i="5" s="1"/>
  <c r="D5290" i="5" s="1"/>
  <c r="E5290" i="5" s="1"/>
  <c r="C79" i="13"/>
  <c r="C5045" i="5" s="1"/>
  <c r="D5045" i="5" s="1"/>
  <c r="E5045" i="5" s="1"/>
  <c r="D79" i="13"/>
  <c r="C5291" i="5" s="1"/>
  <c r="D5291" i="5" s="1"/>
  <c r="E5291" i="5" s="1"/>
  <c r="C80" i="13"/>
  <c r="C5046" i="5" s="1"/>
  <c r="D5046" i="5" s="1"/>
  <c r="E5046" i="5" s="1"/>
  <c r="D80" i="13"/>
  <c r="C5292" i="5" s="1"/>
  <c r="D5292" i="5" s="1"/>
  <c r="E5292" i="5" s="1"/>
  <c r="C81" i="13"/>
  <c r="C5047" i="5" s="1"/>
  <c r="D5047" i="5" s="1"/>
  <c r="E5047" i="5" s="1"/>
  <c r="D81" i="13"/>
  <c r="C5293" i="5" s="1"/>
  <c r="D5293" i="5" s="1"/>
  <c r="E5293" i="5" s="1"/>
  <c r="C84" i="13"/>
  <c r="C85" i="13"/>
  <c r="C5050" i="5" s="1"/>
  <c r="D5050" i="5" s="1"/>
  <c r="E5050" i="5" s="1"/>
  <c r="C86" i="13"/>
  <c r="C5051" i="5" s="1"/>
  <c r="D5051" i="5" s="1"/>
  <c r="E5051" i="5" s="1"/>
  <c r="C87" i="13"/>
  <c r="C88" i="13"/>
  <c r="C5053" i="5" s="1"/>
  <c r="D5053" i="5" s="1"/>
  <c r="E5053" i="5" s="1"/>
  <c r="C89" i="13"/>
  <c r="C5054" i="5" s="1"/>
  <c r="D5054" i="5" s="1"/>
  <c r="E5054" i="5" s="1"/>
  <c r="C90" i="13"/>
  <c r="C5055" i="5" s="1"/>
  <c r="D5055" i="5" s="1"/>
  <c r="E5055" i="5" s="1"/>
  <c r="C91" i="13"/>
  <c r="C92" i="13"/>
  <c r="C5057" i="5" s="1"/>
  <c r="D5057" i="5" s="1"/>
  <c r="E5057" i="5" s="1"/>
  <c r="C95" i="13"/>
  <c r="D95" i="13"/>
  <c r="C5295" i="5" s="1"/>
  <c r="D5295" i="5" s="1"/>
  <c r="E5295" i="5" s="1"/>
  <c r="C96" i="13"/>
  <c r="C5060" i="5" s="1"/>
  <c r="D5060" i="5" s="1"/>
  <c r="E5060" i="5" s="1"/>
  <c r="D96" i="13"/>
  <c r="C5296" i="5" s="1"/>
  <c r="D5296" i="5" s="1"/>
  <c r="E5296" i="5" s="1"/>
  <c r="E96" i="13"/>
  <c r="C5468" i="5" s="1"/>
  <c r="D5468" i="5" s="1"/>
  <c r="E5468" i="5"/>
  <c r="F96" i="13"/>
  <c r="C5529" i="5"/>
  <c r="D5529" i="5" s="1"/>
  <c r="E5529" i="5" s="1"/>
  <c r="G96" i="13"/>
  <c r="C5680" i="5"/>
  <c r="D5680" i="5" s="1"/>
  <c r="E5680" i="5" s="1"/>
  <c r="H96" i="13"/>
  <c r="C5828" i="5" s="1"/>
  <c r="D5828" i="5" s="1"/>
  <c r="E5828" i="5" s="1"/>
  <c r="I96" i="13"/>
  <c r="C5873" i="5" s="1"/>
  <c r="D5873" i="5" s="1"/>
  <c r="E5873" i="5" s="1"/>
  <c r="J96" i="13"/>
  <c r="C6265" i="5"/>
  <c r="D6265" i="5" s="1"/>
  <c r="E6265" i="5" s="1"/>
  <c r="K96" i="13"/>
  <c r="C5942" i="5"/>
  <c r="D5942" i="5" s="1"/>
  <c r="E5942" i="5" s="1"/>
  <c r="C97" i="13"/>
  <c r="C6266" i="5" s="1"/>
  <c r="D6266" i="5" s="1"/>
  <c r="E6266" i="5" s="1"/>
  <c r="D97" i="13"/>
  <c r="C6267" i="5" s="1"/>
  <c r="D6267" i="5" s="1"/>
  <c r="E6267" i="5" s="1"/>
  <c r="E97" i="13"/>
  <c r="C6268" i="5" s="1"/>
  <c r="D6268" i="5" s="1"/>
  <c r="E6268" i="5" s="1"/>
  <c r="F97" i="13"/>
  <c r="C6269" i="5" s="1"/>
  <c r="D6269" i="5" s="1"/>
  <c r="E6269" i="5" s="1"/>
  <c r="G97" i="13"/>
  <c r="C6270" i="5" s="1"/>
  <c r="D6270" i="5" s="1"/>
  <c r="E6270" i="5" s="1"/>
  <c r="H97" i="13"/>
  <c r="C6271" i="5" s="1"/>
  <c r="D6271" i="5" s="1"/>
  <c r="E6271" i="5" s="1"/>
  <c r="I97" i="13"/>
  <c r="C6272" i="5"/>
  <c r="D6272" i="5" s="1"/>
  <c r="E6272" i="5" s="1"/>
  <c r="J97" i="13"/>
  <c r="C6273" i="5"/>
  <c r="D6273" i="5" s="1"/>
  <c r="E6273" i="5" s="1"/>
  <c r="K97" i="13"/>
  <c r="C6274" i="5" s="1"/>
  <c r="D6274" i="5" s="1"/>
  <c r="E6274" i="5" s="1"/>
  <c r="C98" i="13"/>
  <c r="D98" i="13"/>
  <c r="C5297" i="5" s="1"/>
  <c r="D5297" i="5" s="1"/>
  <c r="E5297" i="5" s="1"/>
  <c r="F98" i="13"/>
  <c r="C5530" i="5" s="1"/>
  <c r="D5530" i="5" s="1"/>
  <c r="E5530" i="5" s="1"/>
  <c r="C99" i="13"/>
  <c r="C5062" i="5" s="1"/>
  <c r="D5062" i="5" s="1"/>
  <c r="E5062" i="5" s="1"/>
  <c r="D99" i="13"/>
  <c r="C5298" i="5" s="1"/>
  <c r="D5298" i="5" s="1"/>
  <c r="E5298" i="5" s="1"/>
  <c r="E99" i="13"/>
  <c r="C5469" i="5" s="1"/>
  <c r="D5469" i="5" s="1"/>
  <c r="E5469" i="5" s="1"/>
  <c r="F99" i="13"/>
  <c r="C5531" i="5" s="1"/>
  <c r="D5531" i="5" s="1"/>
  <c r="E5531" i="5" s="1"/>
  <c r="G99" i="13"/>
  <c r="C5681" i="5" s="1"/>
  <c r="D5681" i="5" s="1"/>
  <c r="E5681" i="5" s="1"/>
  <c r="H99" i="13"/>
  <c r="C5829" i="5" s="1"/>
  <c r="D5829" i="5" s="1"/>
  <c r="E5829" i="5" s="1"/>
  <c r="J99" i="13"/>
  <c r="C6275" i="5" s="1"/>
  <c r="D6275" i="5" s="1"/>
  <c r="E6275" i="5" s="1"/>
  <c r="K99" i="13"/>
  <c r="C5943" i="5" s="1"/>
  <c r="D5943" i="5" s="1"/>
  <c r="E5943" i="5" s="1"/>
  <c r="C100" i="13"/>
  <c r="C6276" i="5" s="1"/>
  <c r="D6276" i="5" s="1"/>
  <c r="E6276" i="5" s="1"/>
  <c r="D100" i="13"/>
  <c r="C6277" i="5" s="1"/>
  <c r="D6277" i="5" s="1"/>
  <c r="E6277" i="5" s="1"/>
  <c r="E100" i="13"/>
  <c r="C6278" i="5" s="1"/>
  <c r="D6278" i="5" s="1"/>
  <c r="E6278" i="5" s="1"/>
  <c r="F100" i="13"/>
  <c r="C6279" i="5"/>
  <c r="D6279" i="5" s="1"/>
  <c r="E6279" i="5" s="1"/>
  <c r="G100" i="13"/>
  <c r="C6280" i="5" s="1"/>
  <c r="D6280" i="5" s="1"/>
  <c r="E6280" i="5" s="1"/>
  <c r="H100" i="13"/>
  <c r="C6281" i="5" s="1"/>
  <c r="D6281" i="5" s="1"/>
  <c r="E6281" i="5" s="1"/>
  <c r="I100" i="13"/>
  <c r="C6282" i="5" s="1"/>
  <c r="D6282" i="5" s="1"/>
  <c r="E6282" i="5" s="1"/>
  <c r="J100" i="13"/>
  <c r="C6283" i="5" s="1"/>
  <c r="D6283" i="5" s="1"/>
  <c r="E6283" i="5" s="1"/>
  <c r="K100" i="13"/>
  <c r="C6284" i="5" s="1"/>
  <c r="D6284" i="5" s="1"/>
  <c r="E6284" i="5" s="1"/>
  <c r="C101" i="13"/>
  <c r="C6285" i="5" s="1"/>
  <c r="C102" i="13"/>
  <c r="C6286" i="5" s="1"/>
  <c r="D6286" i="5" s="1"/>
  <c r="E6286" i="5" s="1"/>
  <c r="D102" i="13"/>
  <c r="E102" i="13"/>
  <c r="C6288" i="5" s="1"/>
  <c r="D6288" i="5" s="1"/>
  <c r="E6288" i="5" s="1"/>
  <c r="F102" i="13"/>
  <c r="G102" i="13"/>
  <c r="H102" i="13"/>
  <c r="I102" i="13"/>
  <c r="J102" i="13"/>
  <c r="K102" i="13"/>
  <c r="C104" i="13"/>
  <c r="D104" i="13"/>
  <c r="C5299" i="5" s="1"/>
  <c r="D5299" i="5" s="1"/>
  <c r="E5299" i="5" s="1"/>
  <c r="E104" i="13"/>
  <c r="C5470" i="5" s="1"/>
  <c r="D5470" i="5" s="1"/>
  <c r="E5470" i="5" s="1"/>
  <c r="F104" i="13"/>
  <c r="C4973" i="5" s="1"/>
  <c r="D4973" i="5" s="1"/>
  <c r="E4973" i="5" s="1"/>
  <c r="G104" i="13"/>
  <c r="C6295" i="5" s="1"/>
  <c r="D6295" i="5" s="1"/>
  <c r="E6295" i="5" s="1"/>
  <c r="H104" i="13"/>
  <c r="C5830" i="5" s="1"/>
  <c r="D5830" i="5" s="1"/>
  <c r="E5830" i="5" s="1"/>
  <c r="C105" i="13"/>
  <c r="C5063" i="5" s="1"/>
  <c r="D5063" i="5" s="1"/>
  <c r="E5063" i="5" s="1"/>
  <c r="C106" i="13"/>
  <c r="D106" i="13"/>
  <c r="C6990" i="5" s="1"/>
  <c r="D6990" i="5" s="1"/>
  <c r="E6990" i="5" s="1"/>
  <c r="E106" i="13"/>
  <c r="C6991" i="5" s="1"/>
  <c r="D6991" i="5" s="1"/>
  <c r="E6991" i="5" s="1"/>
  <c r="F106" i="13"/>
  <c r="C6992" i="5" s="1"/>
  <c r="D6992" i="5" s="1"/>
  <c r="E6992" i="5" s="1"/>
  <c r="G106" i="13"/>
  <c r="C7582" i="5" s="1"/>
  <c r="D7582" i="5" s="1"/>
  <c r="E7582" i="5" s="1"/>
  <c r="H106" i="13"/>
  <c r="C7583" i="5" s="1"/>
  <c r="D7583" i="5" s="1"/>
  <c r="E7583" i="5" s="1"/>
  <c r="J106" i="13"/>
  <c r="C7584" i="5" s="1"/>
  <c r="D7584" i="5" s="1"/>
  <c r="E7584" i="5" s="1"/>
  <c r="K106" i="13"/>
  <c r="C7585" i="5" s="1"/>
  <c r="D7585" i="5" s="1"/>
  <c r="E7585" i="5" s="1"/>
  <c r="C107" i="13"/>
  <c r="C5065" i="5" s="1"/>
  <c r="D5065" i="5" s="1"/>
  <c r="E5065" i="5" s="1"/>
  <c r="D107" i="13"/>
  <c r="C5300" i="5" s="1"/>
  <c r="D5300" i="5" s="1"/>
  <c r="E5300" i="5" s="1"/>
  <c r="E107" i="13"/>
  <c r="C5471" i="5" s="1"/>
  <c r="D5471" i="5" s="1"/>
  <c r="E5471" i="5" s="1"/>
  <c r="F107" i="13"/>
  <c r="C5532" i="5" s="1"/>
  <c r="D5532" i="5" s="1"/>
  <c r="E5532" i="5" s="1"/>
  <c r="G107" i="13"/>
  <c r="C5682" i="5" s="1"/>
  <c r="D5682" i="5" s="1"/>
  <c r="E5682" i="5" s="1"/>
  <c r="H107" i="13"/>
  <c r="C5831" i="5" s="1"/>
  <c r="D5831" i="5" s="1"/>
  <c r="E5831" i="5" s="1"/>
  <c r="I107" i="13"/>
  <c r="C5875" i="5" s="1"/>
  <c r="D5875" i="5" s="1"/>
  <c r="E5875" i="5" s="1"/>
  <c r="J107" i="13"/>
  <c r="C6296" i="5" s="1"/>
  <c r="D6296" i="5" s="1"/>
  <c r="E6296" i="5" s="1"/>
  <c r="K107" i="13"/>
  <c r="C5944" i="5" s="1"/>
  <c r="D5944" i="5" s="1"/>
  <c r="E5944" i="5" s="1"/>
  <c r="C111" i="13"/>
  <c r="C5068" i="5" s="1"/>
  <c r="D5068" i="5" s="1"/>
  <c r="E5068" i="5" s="1"/>
  <c r="D111" i="13"/>
  <c r="F111" i="13"/>
  <c r="C5535" i="5" s="1"/>
  <c r="D5535" i="5" s="1"/>
  <c r="E5535" i="5" s="1"/>
  <c r="G111" i="13"/>
  <c r="C112" i="13"/>
  <c r="C5069" i="5" s="1"/>
  <c r="D5069" i="5" s="1"/>
  <c r="E5069" i="5" s="1"/>
  <c r="D112" i="13"/>
  <c r="C5304" i="5" s="1"/>
  <c r="D5304" i="5" s="1"/>
  <c r="E5304" i="5" s="1"/>
  <c r="F112" i="13"/>
  <c r="C5536" i="5" s="1"/>
  <c r="D5536" i="5" s="1"/>
  <c r="E5536" i="5" s="1"/>
  <c r="G112" i="13"/>
  <c r="C5685" i="5" s="1"/>
  <c r="D5685" i="5" s="1"/>
  <c r="E5685" i="5" s="1"/>
  <c r="C113" i="13"/>
  <c r="C5070" i="5" s="1"/>
  <c r="D5070" i="5" s="1"/>
  <c r="E5070" i="5" s="1"/>
  <c r="D113" i="13"/>
  <c r="C5305" i="5" s="1"/>
  <c r="D5305" i="5" s="1"/>
  <c r="E5305" i="5" s="1"/>
  <c r="F113" i="13"/>
  <c r="C5537" i="5" s="1"/>
  <c r="D5537" i="5" s="1"/>
  <c r="E5537" i="5" s="1"/>
  <c r="G113" i="13"/>
  <c r="C5686" i="5" s="1"/>
  <c r="D5686" i="5" s="1"/>
  <c r="E5686" i="5" s="1"/>
  <c r="C117" i="13"/>
  <c r="C5072" i="5" s="1"/>
  <c r="D5072" i="5" s="1"/>
  <c r="E5072" i="5" s="1"/>
  <c r="D117" i="13"/>
  <c r="E117" i="13"/>
  <c r="F117" i="13"/>
  <c r="G117" i="13"/>
  <c r="C5688" i="5" s="1"/>
  <c r="D5688" i="5" s="1"/>
  <c r="E5688" i="5" s="1"/>
  <c r="H117" i="13"/>
  <c r="C5833" i="5" s="1"/>
  <c r="D5833" i="5" s="1"/>
  <c r="E5833" i="5" s="1"/>
  <c r="J117" i="13"/>
  <c r="C6299" i="5" s="1"/>
  <c r="D6299" i="5" s="1"/>
  <c r="E6299" i="5" s="1"/>
  <c r="K117" i="13"/>
  <c r="C5946" i="5" s="1"/>
  <c r="D5946" i="5" s="1"/>
  <c r="E5946" i="5" s="1"/>
  <c r="C118" i="13"/>
  <c r="C4820" i="5" s="1"/>
  <c r="D4820" i="5" s="1"/>
  <c r="E4820" i="5" s="1"/>
  <c r="D118" i="13"/>
  <c r="C4821" i="5" s="1"/>
  <c r="D4821" i="5" s="1"/>
  <c r="E4821" i="5" s="1"/>
  <c r="E118" i="13"/>
  <c r="C4822" i="5" s="1"/>
  <c r="D4822" i="5" s="1"/>
  <c r="E4822" i="5" s="1"/>
  <c r="F118" i="13"/>
  <c r="C4823" i="5" s="1"/>
  <c r="D4823" i="5" s="1"/>
  <c r="E4823" i="5" s="1"/>
  <c r="G118" i="13"/>
  <c r="C4824" i="5" s="1"/>
  <c r="D4824" i="5" s="1"/>
  <c r="E4824" i="5" s="1"/>
  <c r="H118" i="13"/>
  <c r="C4825" i="5" s="1"/>
  <c r="D4825" i="5" s="1"/>
  <c r="E4825" i="5" s="1"/>
  <c r="J118" i="13"/>
  <c r="C6300" i="5" s="1"/>
  <c r="D6300" i="5" s="1"/>
  <c r="E6300" i="5" s="1"/>
  <c r="K118" i="13"/>
  <c r="C4827" i="5" s="1"/>
  <c r="D4827" i="5" s="1"/>
  <c r="E4827" i="5" s="1"/>
  <c r="C119" i="13"/>
  <c r="C5073" i="5" s="1"/>
  <c r="D5073" i="5" s="1"/>
  <c r="E5073" i="5" s="1"/>
  <c r="D119" i="13"/>
  <c r="C5308" i="5" s="1"/>
  <c r="D5308" i="5" s="1"/>
  <c r="E5308" i="5" s="1"/>
  <c r="E119" i="13"/>
  <c r="C5475" i="5" s="1"/>
  <c r="D5475" i="5" s="1"/>
  <c r="E5475" i="5" s="1"/>
  <c r="F119" i="13"/>
  <c r="C5540" i="5" s="1"/>
  <c r="D5540" i="5" s="1"/>
  <c r="E5540" i="5" s="1"/>
  <c r="G119" i="13"/>
  <c r="C5689" i="5" s="1"/>
  <c r="D5689" i="5" s="1"/>
  <c r="E5689" i="5" s="1"/>
  <c r="H119" i="13"/>
  <c r="C5834" i="5" s="1"/>
  <c r="D5834" i="5" s="1"/>
  <c r="E5834" i="5" s="1"/>
  <c r="J119" i="13"/>
  <c r="C6301" i="5" s="1"/>
  <c r="D6301" i="5" s="1"/>
  <c r="E6301" i="5" s="1"/>
  <c r="K119" i="13"/>
  <c r="C5947" i="5" s="1"/>
  <c r="D5947" i="5" s="1"/>
  <c r="E5947" i="5" s="1"/>
  <c r="C120" i="13"/>
  <c r="C4828" i="5" s="1"/>
  <c r="D4828" i="5" s="1"/>
  <c r="E4828" i="5" s="1"/>
  <c r="D120" i="13"/>
  <c r="C4829" i="5" s="1"/>
  <c r="D4829" i="5" s="1"/>
  <c r="E4829" i="5" s="1"/>
  <c r="E120" i="13"/>
  <c r="C4830" i="5" s="1"/>
  <c r="D4830" i="5" s="1"/>
  <c r="E4830" i="5" s="1"/>
  <c r="F120" i="13"/>
  <c r="C4831" i="5" s="1"/>
  <c r="D4831" i="5" s="1"/>
  <c r="E4831" i="5" s="1"/>
  <c r="G120" i="13"/>
  <c r="C4832" i="5" s="1"/>
  <c r="D4832" i="5" s="1"/>
  <c r="E4832" i="5" s="1"/>
  <c r="H120" i="13"/>
  <c r="C4833" i="5" s="1"/>
  <c r="D4833" i="5" s="1"/>
  <c r="E4833" i="5" s="1"/>
  <c r="J120" i="13"/>
  <c r="C6302" i="5" s="1"/>
  <c r="D6302" i="5" s="1"/>
  <c r="E6302" i="5" s="1"/>
  <c r="K120" i="13"/>
  <c r="C4835" i="5" s="1"/>
  <c r="D4835" i="5" s="1"/>
  <c r="E4835" i="5" s="1"/>
  <c r="C124" i="13"/>
  <c r="F124" i="13"/>
  <c r="C5546" i="5" s="1"/>
  <c r="D5546" i="5" s="1"/>
  <c r="E5546" i="5" s="1"/>
  <c r="C125" i="13"/>
  <c r="C5080" i="5" s="1"/>
  <c r="D5080" i="5" s="1"/>
  <c r="E5080" i="5" s="1"/>
  <c r="F125" i="13"/>
  <c r="C5547" i="5" s="1"/>
  <c r="D5547" i="5" s="1"/>
  <c r="E5547" i="5" s="1"/>
  <c r="C126" i="13"/>
  <c r="C5081" i="5" s="1"/>
  <c r="D5081" i="5" s="1"/>
  <c r="E5081" i="5" s="1"/>
  <c r="D126" i="13"/>
  <c r="F126" i="13"/>
  <c r="C5548" i="5" s="1"/>
  <c r="D5548" i="5" s="1"/>
  <c r="E5548" i="5" s="1"/>
  <c r="C127" i="13"/>
  <c r="C5083" i="5" s="1"/>
  <c r="D5083" i="5" s="1"/>
  <c r="E5083" i="5" s="1"/>
  <c r="F127" i="13"/>
  <c r="C5550" i="5" s="1"/>
  <c r="D5550" i="5" s="1"/>
  <c r="E5550" i="5" s="1"/>
  <c r="C128" i="13"/>
  <c r="C5085" i="5" s="1"/>
  <c r="D5085" i="5" s="1"/>
  <c r="E5085" i="5" s="1"/>
  <c r="F128" i="13"/>
  <c r="C5552" i="5" s="1"/>
  <c r="D5552" i="5" s="1"/>
  <c r="E5552" i="5" s="1"/>
  <c r="C129" i="13"/>
  <c r="C5088" i="5" s="1"/>
  <c r="D5088" i="5" s="1"/>
  <c r="E5088" i="5" s="1"/>
  <c r="F129" i="13"/>
  <c r="C5555" i="5" s="1"/>
  <c r="D5555" i="5" s="1"/>
  <c r="E5555" i="5" s="1"/>
  <c r="C130" i="13"/>
  <c r="C4255" i="5" s="1"/>
  <c r="D4255" i="5" s="1"/>
  <c r="E4255" i="5" s="1"/>
  <c r="D130" i="13"/>
  <c r="C4256" i="5" s="1"/>
  <c r="D4256" i="5" s="1"/>
  <c r="E4256" i="5" s="1"/>
  <c r="F130" i="13"/>
  <c r="C4257" i="5" s="1"/>
  <c r="D4257" i="5" s="1"/>
  <c r="E4257" i="5" s="1"/>
  <c r="C133" i="13"/>
  <c r="C5094" i="5" s="1"/>
  <c r="D5094" i="5" s="1"/>
  <c r="E5094" i="5" s="1"/>
  <c r="D133" i="13"/>
  <c r="G133" i="13"/>
  <c r="C134" i="13"/>
  <c r="D134" i="13"/>
  <c r="C5320" i="5" s="1"/>
  <c r="D5320" i="5" s="1"/>
  <c r="E5320" i="5" s="1"/>
  <c r="G134" i="13"/>
  <c r="C6304" i="5" s="1"/>
  <c r="D6304" i="5" s="1"/>
  <c r="E6304" i="5" s="1"/>
  <c r="C135" i="13"/>
  <c r="C5099" i="5" s="1"/>
  <c r="D5099" i="5" s="1"/>
  <c r="E5099" i="5" s="1"/>
  <c r="D135" i="13"/>
  <c r="C5321" i="5" s="1"/>
  <c r="D5321" i="5" s="1"/>
  <c r="E5321" i="5" s="1"/>
  <c r="G135" i="13"/>
  <c r="C4717" i="5" s="1"/>
  <c r="D4717" i="5" s="1"/>
  <c r="E4717" i="5" s="1"/>
  <c r="C136" i="13"/>
  <c r="C6305" i="5" s="1"/>
  <c r="D6305" i="5" s="1"/>
  <c r="E6305" i="5" s="1"/>
  <c r="D136" i="13"/>
  <c r="C6306" i="5" s="1"/>
  <c r="D6306" i="5" s="1"/>
  <c r="E6306" i="5" s="1"/>
  <c r="G136" i="13"/>
  <c r="C6307" i="5" s="1"/>
  <c r="D6307" i="5" s="1"/>
  <c r="E6307" i="5" s="1"/>
  <c r="C137" i="13"/>
  <c r="C6308" i="5" s="1"/>
  <c r="D6308" i="5" s="1"/>
  <c r="E6308" i="5" s="1"/>
  <c r="D137" i="13"/>
  <c r="C6309" i="5" s="1"/>
  <c r="D6309" i="5" s="1"/>
  <c r="E6309" i="5" s="1"/>
  <c r="G137" i="13"/>
  <c r="C6310" i="5" s="1"/>
  <c r="D6310" i="5" s="1"/>
  <c r="E6310" i="5" s="1"/>
  <c r="C138" i="13"/>
  <c r="C6311" i="5" s="1"/>
  <c r="D6311" i="5" s="1"/>
  <c r="E6311" i="5" s="1"/>
  <c r="D138" i="13"/>
  <c r="C6312" i="5" s="1"/>
  <c r="D6312" i="5" s="1"/>
  <c r="E6312" i="5" s="1"/>
  <c r="G138" i="13"/>
  <c r="C6313" i="5" s="1"/>
  <c r="D6313" i="5" s="1"/>
  <c r="E6313" i="5" s="1"/>
  <c r="C139" i="13"/>
  <c r="C4173" i="5" s="1"/>
  <c r="D4173" i="5" s="1"/>
  <c r="E4173" i="5" s="1"/>
  <c r="D139" i="13"/>
  <c r="C4174" i="5" s="1"/>
  <c r="D4174" i="5" s="1"/>
  <c r="E4174" i="5" s="1"/>
  <c r="G139" i="13"/>
  <c r="C4176" i="5" s="1"/>
  <c r="D4176" i="5" s="1"/>
  <c r="E4176" i="5" s="1"/>
  <c r="C142" i="13"/>
  <c r="C5109" i="5" s="1"/>
  <c r="D5109" i="5" s="1"/>
  <c r="E5109" i="5" s="1"/>
  <c r="G142" i="13"/>
  <c r="C5700" i="5" s="1"/>
  <c r="D5700" i="5" s="1"/>
  <c r="E5700" i="5" s="1"/>
  <c r="C143" i="13"/>
  <c r="C5110" i="5" s="1"/>
  <c r="D5110" i="5" s="1"/>
  <c r="E5110" i="5" s="1"/>
  <c r="G143" i="13"/>
  <c r="C5701" i="5" s="1"/>
  <c r="D5701" i="5" s="1"/>
  <c r="E5701" i="5" s="1"/>
  <c r="C145" i="13"/>
  <c r="C146" i="13"/>
  <c r="C4297" i="5" s="1"/>
  <c r="D4297" i="5" s="1"/>
  <c r="E4297" i="5" s="1"/>
  <c r="D146" i="13"/>
  <c r="C4298" i="5" s="1"/>
  <c r="D4298" i="5" s="1"/>
  <c r="E4298" i="5" s="1"/>
  <c r="G146" i="13"/>
  <c r="C4299" i="5" s="1"/>
  <c r="D4299" i="5" s="1"/>
  <c r="E4299" i="5" s="1"/>
  <c r="C147" i="13"/>
  <c r="C5114" i="5" s="1"/>
  <c r="D5114" i="5" s="1"/>
  <c r="E5114" i="5" s="1"/>
  <c r="D147" i="13"/>
  <c r="C5330" i="5" s="1"/>
  <c r="D5330" i="5" s="1"/>
  <c r="E5330" i="5" s="1"/>
  <c r="C148" i="13"/>
  <c r="C5117" i="5" s="1"/>
  <c r="D5117" i="5" s="1"/>
  <c r="E5117" i="5" s="1"/>
  <c r="D148" i="13"/>
  <c r="E148" i="13"/>
  <c r="C6314" i="5" s="1"/>
  <c r="D6314" i="5" s="1"/>
  <c r="E6314" i="5" s="1"/>
  <c r="F148" i="13"/>
  <c r="C6315" i="5" s="1"/>
  <c r="D6315" i="5" s="1"/>
  <c r="E6315" i="5" s="1"/>
  <c r="G148" i="13"/>
  <c r="C6316" i="5" s="1"/>
  <c r="D6316" i="5" s="1"/>
  <c r="E6316" i="5" s="1"/>
  <c r="H148" i="13"/>
  <c r="I148" i="13"/>
  <c r="C6318" i="5" s="1"/>
  <c r="D6318" i="5" s="1"/>
  <c r="E6318" i="5" s="1"/>
  <c r="J148" i="13"/>
  <c r="C6319" i="5" s="1"/>
  <c r="D6319" i="5" s="1"/>
  <c r="E6319" i="5" s="1"/>
  <c r="K148" i="13"/>
  <c r="C6320" i="5" s="1"/>
  <c r="D6320" i="5" s="1"/>
  <c r="E6320" i="5" s="1"/>
  <c r="C149" i="13"/>
  <c r="C4258" i="5" s="1"/>
  <c r="D4258" i="5" s="1"/>
  <c r="E4258" i="5" s="1"/>
  <c r="D149" i="13"/>
  <c r="E149" i="13"/>
  <c r="F149" i="13"/>
  <c r="C4300" i="5" s="1"/>
  <c r="D4300" i="5" s="1"/>
  <c r="E4300" i="5" s="1"/>
  <c r="G149" i="13"/>
  <c r="C4301" i="5" s="1"/>
  <c r="D4301" i="5" s="1"/>
  <c r="E4301" i="5" s="1"/>
  <c r="H149" i="13"/>
  <c r="C6322" i="5" s="1"/>
  <c r="D6322" i="5" s="1"/>
  <c r="E6322" i="5" s="1"/>
  <c r="I149" i="13"/>
  <c r="C6323" i="5" s="1"/>
  <c r="D6323" i="5" s="1"/>
  <c r="E6323" i="5" s="1"/>
  <c r="J149" i="13"/>
  <c r="C6324" i="5" s="1"/>
  <c r="D6324" i="5" s="1"/>
  <c r="E6324" i="5" s="1"/>
  <c r="K149" i="13"/>
  <c r="C6325" i="5" s="1"/>
  <c r="D6325" i="5" s="1"/>
  <c r="E6325" i="5" s="1"/>
  <c r="C151" i="13"/>
  <c r="C5121" i="5" s="1"/>
  <c r="D5121" i="5" s="1"/>
  <c r="E5121" i="5" s="1"/>
  <c r="D151" i="13"/>
  <c r="F151" i="13"/>
  <c r="C5561" i="5" s="1"/>
  <c r="D5561" i="5" s="1"/>
  <c r="E5561" i="5" s="1"/>
  <c r="G151" i="13"/>
  <c r="C152" i="13"/>
  <c r="C5123" i="5" s="1"/>
  <c r="D5123" i="5" s="1"/>
  <c r="E5123" i="5" s="1"/>
  <c r="D152" i="13"/>
  <c r="C5339" i="5" s="1"/>
  <c r="D5339" i="5" s="1"/>
  <c r="E5339" i="5" s="1"/>
  <c r="F152" i="13"/>
  <c r="C5563" i="5" s="1"/>
  <c r="D5563" i="5" s="1"/>
  <c r="E5563" i="5" s="1"/>
  <c r="G152" i="13"/>
  <c r="C6327" i="5" s="1"/>
  <c r="D6327" i="5" s="1"/>
  <c r="E6327" i="5" s="1"/>
  <c r="C153" i="13"/>
  <c r="C4260" i="5" s="1"/>
  <c r="D4260" i="5" s="1"/>
  <c r="E4260" i="5" s="1"/>
  <c r="D153" i="13"/>
  <c r="C4261" i="5" s="1"/>
  <c r="D4261" i="5" s="1"/>
  <c r="E4261" i="5" s="1"/>
  <c r="F153" i="13"/>
  <c r="C4262" i="5" s="1"/>
  <c r="D4262" i="5" s="1"/>
  <c r="E4262" i="5" s="1"/>
  <c r="G153" i="13"/>
  <c r="C4302" i="5" s="1"/>
  <c r="D4302" i="5" s="1"/>
  <c r="E4302" i="5" s="1"/>
  <c r="C155" i="13"/>
  <c r="C5127" i="5" s="1"/>
  <c r="D5127" i="5" s="1"/>
  <c r="E5127" i="5" s="1"/>
  <c r="C156" i="13"/>
  <c r="D156" i="13"/>
  <c r="C5341" i="5" s="1"/>
  <c r="D5341" i="5" s="1"/>
  <c r="E5341" i="5" s="1"/>
  <c r="F156" i="13"/>
  <c r="C5565" i="5" s="1"/>
  <c r="D5565" i="5" s="1"/>
  <c r="E5565" i="5" s="1"/>
  <c r="G156" i="13"/>
  <c r="C5703" i="5" s="1"/>
  <c r="D5703" i="5" s="1"/>
  <c r="E5703" i="5" s="1"/>
  <c r="C157" i="13"/>
  <c r="F157" i="13"/>
  <c r="C5571" i="5" s="1"/>
  <c r="D5571" i="5" s="1"/>
  <c r="E5571" i="5" s="1"/>
  <c r="G157" i="13"/>
  <c r="C5709" i="5" s="1"/>
  <c r="D5709" i="5" s="1"/>
  <c r="E5709" i="5" s="1"/>
  <c r="C158" i="13"/>
  <c r="C5142" i="5" s="1"/>
  <c r="D5142" i="5" s="1"/>
  <c r="E5142" i="5" s="1"/>
  <c r="D158" i="13"/>
  <c r="C5347" i="5" s="1"/>
  <c r="D5347" i="5" s="1"/>
  <c r="E5347" i="5" s="1"/>
  <c r="F158" i="13"/>
  <c r="C5573" i="5" s="1"/>
  <c r="D5573" i="5" s="1"/>
  <c r="E5573" i="5" s="1"/>
  <c r="G158" i="13"/>
  <c r="C5711" i="5" s="1"/>
  <c r="D5711" i="5" s="1"/>
  <c r="E5711" i="5" s="1"/>
  <c r="C159" i="13"/>
  <c r="F159" i="13"/>
  <c r="C5576" i="5" s="1"/>
  <c r="D5576" i="5" s="1"/>
  <c r="E5576" i="5" s="1"/>
  <c r="G159" i="13"/>
  <c r="C5713" i="5" s="1"/>
  <c r="D5713" i="5" s="1"/>
  <c r="E5713" i="5" s="1"/>
  <c r="C160" i="13"/>
  <c r="C5146" i="5" s="1"/>
  <c r="D5146" i="5" s="1"/>
  <c r="E5146" i="5" s="1"/>
  <c r="F160" i="13"/>
  <c r="C5577" i="5" s="1"/>
  <c r="D5577" i="5" s="1"/>
  <c r="E5577" i="5" s="1"/>
  <c r="G160" i="13"/>
  <c r="C5714" i="5" s="1"/>
  <c r="D5714" i="5" s="1"/>
  <c r="E5714" i="5" s="1"/>
  <c r="C161" i="13"/>
  <c r="F161" i="13"/>
  <c r="C6329" i="5" s="1"/>
  <c r="D6329" i="5" s="1"/>
  <c r="E6329" i="5" s="1"/>
  <c r="G161" i="13"/>
  <c r="C6330" i="5" s="1"/>
  <c r="D6330" i="5" s="1"/>
  <c r="E6330" i="5" s="1"/>
  <c r="C162" i="13"/>
  <c r="C6331" i="5" s="1"/>
  <c r="D6331" i="5" s="1"/>
  <c r="E6331" i="5" s="1"/>
  <c r="F162" i="13"/>
  <c r="G162" i="13"/>
  <c r="C6333" i="5" s="1"/>
  <c r="D6333" i="5" s="1"/>
  <c r="E6333" i="5" s="1"/>
  <c r="C163" i="13"/>
  <c r="C5002" i="5" s="1"/>
  <c r="D5002" i="5" s="1"/>
  <c r="E5002" i="5" s="1"/>
  <c r="D163" i="13"/>
  <c r="C5003" i="5" s="1"/>
  <c r="D5003" i="5" s="1"/>
  <c r="E5003" i="5" s="1"/>
  <c r="F163" i="13"/>
  <c r="C5004" i="5" s="1"/>
  <c r="D5004" i="5" s="1"/>
  <c r="E5004" i="5" s="1"/>
  <c r="G163" i="13"/>
  <c r="C5005" i="5" s="1"/>
  <c r="D5005" i="5" s="1"/>
  <c r="E5005" i="5" s="1"/>
  <c r="C164" i="13"/>
  <c r="D164" i="13"/>
  <c r="C4125" i="5" s="1"/>
  <c r="D4125" i="5" s="1"/>
  <c r="E4125" i="5" s="1"/>
  <c r="F164" i="13"/>
  <c r="C4126" i="5" s="1"/>
  <c r="D4126" i="5" s="1"/>
  <c r="E4126" i="5" s="1"/>
  <c r="G164" i="13"/>
  <c r="C4127" i="5" s="1"/>
  <c r="D4127" i="5" s="1"/>
  <c r="E4127" i="5"/>
  <c r="C165" i="13"/>
  <c r="C4861" i="5"/>
  <c r="D4861" i="5" s="1"/>
  <c r="E4861" i="5" s="1"/>
  <c r="D165" i="13"/>
  <c r="C4862" i="5"/>
  <c r="D4862" i="5" s="1"/>
  <c r="E4862" i="5" s="1"/>
  <c r="E165" i="13"/>
  <c r="C4863" i="5" s="1"/>
  <c r="D4863" i="5" s="1"/>
  <c r="E4863" i="5" s="1"/>
  <c r="F165" i="13"/>
  <c r="C4864" i="5" s="1"/>
  <c r="D4864" i="5" s="1"/>
  <c r="E4864" i="5" s="1"/>
  <c r="G165" i="13"/>
  <c r="C4865" i="5"/>
  <c r="D4865" i="5" s="1"/>
  <c r="E4865" i="5" s="1"/>
  <c r="H165" i="13"/>
  <c r="C4866" i="5"/>
  <c r="D4866" i="5" s="1"/>
  <c r="E4866" i="5" s="1"/>
  <c r="K165" i="13"/>
  <c r="C4868" i="5" s="1"/>
  <c r="D4868" i="5" s="1"/>
  <c r="E4868" i="5" s="1"/>
  <c r="C166" i="13"/>
  <c r="C6334" i="5" s="1"/>
  <c r="D6334" i="5" s="1"/>
  <c r="E6334" i="5" s="1"/>
  <c r="D166" i="13"/>
  <c r="C6335" i="5" s="1"/>
  <c r="D6335" i="5" s="1"/>
  <c r="E6335" i="5" s="1"/>
  <c r="E166" i="13"/>
  <c r="C6336" i="5" s="1"/>
  <c r="D6336" i="5" s="1"/>
  <c r="E6336" i="5" s="1"/>
  <c r="F166" i="13"/>
  <c r="C6337" i="5" s="1"/>
  <c r="D6337" i="5" s="1"/>
  <c r="E6337" i="5" s="1"/>
  <c r="G166" i="13"/>
  <c r="C6338" i="5" s="1"/>
  <c r="D6338" i="5" s="1"/>
  <c r="E6338" i="5" s="1"/>
  <c r="H166" i="13"/>
  <c r="C6339" i="5" s="1"/>
  <c r="D6339" i="5" s="1"/>
  <c r="E6339" i="5" s="1"/>
  <c r="K166" i="13"/>
  <c r="C6340" i="5" s="1"/>
  <c r="D6340" i="5" s="1"/>
  <c r="E6340" i="5" s="1"/>
  <c r="C167" i="13"/>
  <c r="C4263" i="5" s="1"/>
  <c r="D4263" i="5" s="1"/>
  <c r="E4263" i="5" s="1"/>
  <c r="F167" i="13"/>
  <c r="C4264" i="5" s="1"/>
  <c r="D4264" i="5" s="1"/>
  <c r="E4264" i="5" s="1"/>
  <c r="C168" i="13"/>
  <c r="C4267" i="5" s="1"/>
  <c r="D4267" i="5" s="1"/>
  <c r="E4267" i="5" s="1"/>
  <c r="F168" i="13"/>
  <c r="C4268" i="5" s="1"/>
  <c r="D4268" i="5" s="1"/>
  <c r="E4268" i="5" s="1"/>
  <c r="D169" i="13"/>
  <c r="C4273" i="5" s="1"/>
  <c r="D4273" i="5" s="1"/>
  <c r="E4273" i="5" s="1"/>
  <c r="H169" i="13"/>
  <c r="C4274" i="5" s="1"/>
  <c r="D4274" i="5" s="1"/>
  <c r="E4274" i="5" s="1"/>
  <c r="D170" i="13"/>
  <c r="C4275" i="5" s="1"/>
  <c r="K170" i="13"/>
  <c r="C4276" i="5" s="1"/>
  <c r="D4276" i="5" s="1"/>
  <c r="E4276" i="5" s="1"/>
  <c r="C171" i="13"/>
  <c r="C4738" i="5" s="1"/>
  <c r="D171" i="13"/>
  <c r="C4739" i="5" s="1"/>
  <c r="D4739" i="5" s="1"/>
  <c r="E4739" i="5" s="1"/>
  <c r="E171" i="13"/>
  <c r="C4740" i="5" s="1"/>
  <c r="D4740" i="5" s="1"/>
  <c r="E4740" i="5" s="1"/>
  <c r="F171" i="13"/>
  <c r="C4741" i="5" s="1"/>
  <c r="D4741" i="5" s="1"/>
  <c r="E4741" i="5" s="1"/>
  <c r="G171" i="13"/>
  <c r="C4742" i="5" s="1"/>
  <c r="D4742" i="5" s="1"/>
  <c r="E4742" i="5" s="1"/>
  <c r="H171" i="13"/>
  <c r="C4743" i="5" s="1"/>
  <c r="D4743" i="5" s="1"/>
  <c r="E4743" i="5" s="1"/>
  <c r="I171" i="13"/>
  <c r="C4161" i="5" s="1"/>
  <c r="D4161" i="5" s="1"/>
  <c r="E4161" i="5" s="1"/>
  <c r="J171" i="13"/>
  <c r="C6341" i="5" s="1"/>
  <c r="D6341" i="5" s="1"/>
  <c r="E6341" i="5" s="1"/>
  <c r="K171" i="13"/>
  <c r="C4745" i="5" s="1"/>
  <c r="D4745" i="5" s="1"/>
  <c r="E4745" i="5" s="1"/>
  <c r="C176" i="13"/>
  <c r="C5170" i="5" s="1"/>
  <c r="D5170" i="5" s="1"/>
  <c r="E5170" i="5" s="1"/>
  <c r="D176" i="13"/>
  <c r="E176" i="13"/>
  <c r="F176" i="13"/>
  <c r="G176" i="13"/>
  <c r="C5725" i="5" s="1"/>
  <c r="D5725" i="5" s="1"/>
  <c r="E5725" i="5" s="1"/>
  <c r="H176" i="13"/>
  <c r="I176" i="13"/>
  <c r="C4312" i="5" s="1"/>
  <c r="J176" i="13"/>
  <c r="C6344" i="5" s="1"/>
  <c r="D6344" i="5" s="1"/>
  <c r="E6344" i="5" s="1"/>
  <c r="K176" i="13"/>
  <c r="C4314" i="5" s="1"/>
  <c r="C177" i="13"/>
  <c r="C4890" i="5" s="1"/>
  <c r="D4890" i="5" s="1"/>
  <c r="E4890" i="5" s="1"/>
  <c r="D177" i="13"/>
  <c r="C4891" i="5"/>
  <c r="D4891" i="5" s="1"/>
  <c r="E4891" i="5" s="1"/>
  <c r="E177" i="13"/>
  <c r="C4315" i="5"/>
  <c r="D4315" i="5" s="1"/>
  <c r="E4315" i="5" s="1"/>
  <c r="F177" i="13"/>
  <c r="C4892" i="5" s="1"/>
  <c r="D4892" i="5" s="1"/>
  <c r="E4892" i="5" s="1"/>
  <c r="G177" i="13"/>
  <c r="C4893" i="5" s="1"/>
  <c r="D4893" i="5" s="1"/>
  <c r="E4893" i="5" s="1"/>
  <c r="H177" i="13"/>
  <c r="C4894" i="5" s="1"/>
  <c r="D4894" i="5" s="1"/>
  <c r="E4894" i="5" s="1"/>
  <c r="I177" i="13"/>
  <c r="C4316" i="5" s="1"/>
  <c r="D4316" i="5" s="1"/>
  <c r="E4316" i="5" s="1"/>
  <c r="J177" i="13"/>
  <c r="C6345" i="5" s="1"/>
  <c r="D6345" i="5" s="1"/>
  <c r="E6345" i="5" s="1"/>
  <c r="K177" i="13"/>
  <c r="C4895" i="5" s="1"/>
  <c r="D4895" i="5" s="1"/>
  <c r="E4895" i="5" s="1"/>
  <c r="C180" i="13"/>
  <c r="F125" i="22"/>
  <c r="C181" i="13"/>
  <c r="C5177" i="5"/>
  <c r="D5177" i="5" s="1"/>
  <c r="E5177" i="5" s="1"/>
  <c r="D181" i="13"/>
  <c r="H181" i="13"/>
  <c r="C5853" i="5" s="1"/>
  <c r="C182" i="13"/>
  <c r="C4747" i="5"/>
  <c r="D4747" i="5" s="1"/>
  <c r="E4747" i="5" s="1"/>
  <c r="D182" i="13"/>
  <c r="C4748" i="5" s="1"/>
  <c r="D4748" i="5" s="1"/>
  <c r="E4748" i="5" s="1"/>
  <c r="F182" i="13"/>
  <c r="G182" i="13"/>
  <c r="H182" i="13"/>
  <c r="C4757" i="5" s="1"/>
  <c r="D4757" i="5" s="1"/>
  <c r="E4757" i="5" s="1"/>
  <c r="C183" i="13"/>
  <c r="D183" i="13"/>
  <c r="F183" i="13"/>
  <c r="C4754" i="5" s="1"/>
  <c r="D4754" i="5" s="1"/>
  <c r="E4754" i="5" s="1"/>
  <c r="G183" i="13"/>
  <c r="C4759" i="5" s="1"/>
  <c r="D4759" i="5" s="1"/>
  <c r="E4759" i="5" s="1"/>
  <c r="H183" i="13"/>
  <c r="C4760" i="5" s="1"/>
  <c r="D4760" i="5" s="1"/>
  <c r="E4760" i="5" s="1"/>
  <c r="K183" i="13"/>
  <c r="K184" i="13" s="1"/>
  <c r="C5962" i="5" s="1"/>
  <c r="D5962" i="5" s="1"/>
  <c r="E5962" i="5" s="1"/>
  <c r="C187" i="13"/>
  <c r="D187" i="13"/>
  <c r="F187" i="13"/>
  <c r="C5605" i="5" s="1"/>
  <c r="D5605" i="5" s="1"/>
  <c r="E5605" i="5" s="1"/>
  <c r="G187" i="13"/>
  <c r="C188" i="13"/>
  <c r="C4321" i="5" s="1"/>
  <c r="D4321" i="5" s="1"/>
  <c r="E4321" i="5" s="1"/>
  <c r="D188" i="13"/>
  <c r="C4322" i="5" s="1"/>
  <c r="D4322" i="5" s="1"/>
  <c r="E4322" i="5" s="1"/>
  <c r="F188" i="13"/>
  <c r="C4323" i="5" s="1"/>
  <c r="D4323" i="5" s="1"/>
  <c r="E4323" i="5" s="1"/>
  <c r="G188" i="13"/>
  <c r="C4324" i="5" s="1"/>
  <c r="D4324" i="5" s="1"/>
  <c r="E4324" i="5" s="1"/>
  <c r="C189" i="13"/>
  <c r="C4325" i="5" s="1"/>
  <c r="D4325" i="5" s="1"/>
  <c r="E4325" i="5" s="1"/>
  <c r="D189" i="13"/>
  <c r="C4326" i="5" s="1"/>
  <c r="D4326" i="5" s="1"/>
  <c r="E4326" i="5" s="1"/>
  <c r="F189" i="13"/>
  <c r="C4327" i="5" s="1"/>
  <c r="D4327" i="5" s="1"/>
  <c r="E4327" i="5" s="1"/>
  <c r="G189" i="13"/>
  <c r="C4328" i="5" s="1"/>
  <c r="D4328" i="5" s="1"/>
  <c r="E4328" i="5" s="1"/>
  <c r="C190" i="13"/>
  <c r="C4337" i="5" s="1"/>
  <c r="D4337" i="5" s="1"/>
  <c r="E4337" i="5" s="1"/>
  <c r="D190" i="13"/>
  <c r="C4338" i="5" s="1"/>
  <c r="D4338" i="5" s="1"/>
  <c r="E4338" i="5" s="1"/>
  <c r="F190" i="13"/>
  <c r="C4339" i="5" s="1"/>
  <c r="D4339" i="5" s="1"/>
  <c r="E4339" i="5" s="1"/>
  <c r="G190" i="13"/>
  <c r="C4340" i="5" s="1"/>
  <c r="D4340" i="5" s="1"/>
  <c r="E4340" i="5" s="1"/>
  <c r="C193" i="13"/>
  <c r="C6347" i="5" s="1"/>
  <c r="D6347" i="5" s="1"/>
  <c r="E6347" i="5" s="1"/>
  <c r="G193" i="13"/>
  <c r="C194" i="13"/>
  <c r="G194" i="13"/>
  <c r="C6349" i="5" s="1"/>
  <c r="D6349" i="5" s="1"/>
  <c r="E6349" i="5" s="1"/>
  <c r="C195" i="13"/>
  <c r="C5186" i="5" s="1"/>
  <c r="D5186" i="5" s="1"/>
  <c r="E5186" i="5" s="1"/>
  <c r="G195" i="13"/>
  <c r="C6350" i="5" s="1"/>
  <c r="D6350" i="5" s="1"/>
  <c r="E6350" i="5" s="1"/>
  <c r="C196" i="13"/>
  <c r="C5187" i="5" s="1"/>
  <c r="D5187" i="5" s="1"/>
  <c r="E5187" i="5" s="1"/>
  <c r="G196" i="13"/>
  <c r="C6351" i="5" s="1"/>
  <c r="D6351" i="5" s="1"/>
  <c r="E6351" i="5" s="1"/>
  <c r="C197" i="13"/>
  <c r="C5188" i="5" s="1"/>
  <c r="D5188" i="5" s="1"/>
  <c r="E5188" i="5" s="1"/>
  <c r="G197" i="13"/>
  <c r="C6352" i="5" s="1"/>
  <c r="D6352" i="5" s="1"/>
  <c r="E6352" i="5" s="1"/>
  <c r="C198" i="13"/>
  <c r="C5189" i="5" s="1"/>
  <c r="D5189" i="5" s="1"/>
  <c r="E5189" i="5" s="1"/>
  <c r="G198" i="13"/>
  <c r="C6353" i="5" s="1"/>
  <c r="D6353" i="5" s="1"/>
  <c r="E6353" i="5" s="1"/>
  <c r="C200" i="13"/>
  <c r="C4277" i="5" s="1"/>
  <c r="D4277" i="5" s="1"/>
  <c r="E4277" i="5" s="1"/>
  <c r="G200" i="13"/>
  <c r="C6354" i="5" s="1"/>
  <c r="D6354" i="5" s="1"/>
  <c r="E6354" i="5" s="1"/>
  <c r="C203" i="13"/>
  <c r="C5193" i="5" s="1"/>
  <c r="D5193" i="5" s="1"/>
  <c r="E5193" i="5" s="1"/>
  <c r="D203" i="13"/>
  <c r="C5377" i="5" s="1"/>
  <c r="D5377" i="5" s="1"/>
  <c r="E5377" i="5" s="1"/>
  <c r="F203" i="13"/>
  <c r="G203" i="13"/>
  <c r="C5736" i="5" s="1"/>
  <c r="D5736" i="5" s="1"/>
  <c r="E5736" i="5" s="1"/>
  <c r="C204" i="13"/>
  <c r="C5194" i="5" s="1"/>
  <c r="D5194" i="5" s="1"/>
  <c r="E5194" i="5" s="1"/>
  <c r="D204" i="13"/>
  <c r="C5378" i="5" s="1"/>
  <c r="D5378" i="5" s="1"/>
  <c r="E5378" i="5" s="1"/>
  <c r="F204" i="13"/>
  <c r="C5611" i="5" s="1"/>
  <c r="D5611" i="5" s="1"/>
  <c r="E5611" i="5"/>
  <c r="G204" i="13"/>
  <c r="C5737" i="5"/>
  <c r="D5737" i="5" s="1"/>
  <c r="E5737" i="5" s="1"/>
  <c r="C205" i="13"/>
  <c r="C4181" i="5"/>
  <c r="D4181" i="5" s="1"/>
  <c r="E4181" i="5" s="1"/>
  <c r="D205" i="13"/>
  <c r="C4182" i="5" s="1"/>
  <c r="D4182" i="5" s="1"/>
  <c r="E4182" i="5" s="1"/>
  <c r="F205" i="13"/>
  <c r="C4183" i="5" s="1"/>
  <c r="D4183" i="5" s="1"/>
  <c r="E4183" i="5" s="1"/>
  <c r="G205" i="13"/>
  <c r="C4184" i="5"/>
  <c r="D4184" i="5" s="1"/>
  <c r="E4184" i="5" s="1"/>
  <c r="C206" i="13"/>
  <c r="C4345" i="5"/>
  <c r="D4345" i="5" s="1"/>
  <c r="E4345" i="5" s="1"/>
  <c r="D206" i="13"/>
  <c r="C4346" i="5" s="1"/>
  <c r="D4346" i="5" s="1"/>
  <c r="E4346" i="5" s="1"/>
  <c r="F206" i="13"/>
  <c r="C4347" i="5" s="1"/>
  <c r="D4347" i="5" s="1"/>
  <c r="E4347" i="5" s="1"/>
  <c r="G206" i="13"/>
  <c r="C4348" i="5" s="1"/>
  <c r="D4348" i="5" s="1"/>
  <c r="E4348" i="5" s="1"/>
  <c r="C207" i="13"/>
  <c r="C5200" i="5" s="1"/>
  <c r="D5200" i="5" s="1"/>
  <c r="E5200" i="5" s="1"/>
  <c r="D207" i="13"/>
  <c r="C5384" i="5" s="1"/>
  <c r="D5384" i="5" s="1"/>
  <c r="E5384" i="5" s="1"/>
  <c r="F207" i="13"/>
  <c r="C5617" i="5" s="1"/>
  <c r="D5617" i="5" s="1"/>
  <c r="E5617" i="5" s="1"/>
  <c r="G207" i="13"/>
  <c r="C5743" i="5" s="1"/>
  <c r="D5743" i="5" s="1"/>
  <c r="E5743" i="5" s="1"/>
  <c r="C208" i="13"/>
  <c r="C6356" i="5" s="1"/>
  <c r="D6356" i="5" s="1"/>
  <c r="E6356" i="5" s="1"/>
  <c r="D208" i="13"/>
  <c r="C6357" i="5" s="1"/>
  <c r="D6357" i="5" s="1"/>
  <c r="E6357" i="5" s="1"/>
  <c r="F208" i="13"/>
  <c r="C6358" i="5" s="1"/>
  <c r="D6358" i="5" s="1"/>
  <c r="E6358" i="5" s="1"/>
  <c r="G208" i="13"/>
  <c r="C6359" i="5" s="1"/>
  <c r="D6359" i="5" s="1"/>
  <c r="E6359" i="5" s="1"/>
  <c r="C209" i="13"/>
  <c r="C5201" i="5" s="1"/>
  <c r="D5201" i="5" s="1"/>
  <c r="E5201" i="5" s="1"/>
  <c r="D209" i="13"/>
  <c r="C5385" i="5" s="1"/>
  <c r="D5385" i="5" s="1"/>
  <c r="E5385" i="5" s="1"/>
  <c r="F209" i="13"/>
  <c r="C5618" i="5" s="1"/>
  <c r="D5618" i="5" s="1"/>
  <c r="E5618" i="5" s="1"/>
  <c r="G209" i="13"/>
  <c r="C5744" i="5" s="1"/>
  <c r="D5744" i="5" s="1"/>
  <c r="E5744" i="5" s="1"/>
  <c r="C210" i="13"/>
  <c r="C4278" i="5" s="1"/>
  <c r="D4278" i="5" s="1"/>
  <c r="E4278" i="5" s="1"/>
  <c r="D210" i="13"/>
  <c r="C4279" i="5" s="1"/>
  <c r="D4279" i="5" s="1"/>
  <c r="E4279" i="5" s="1"/>
  <c r="F210" i="13"/>
  <c r="C4280" i="5" s="1"/>
  <c r="D4280" i="5" s="1"/>
  <c r="E4280" i="5" s="1"/>
  <c r="G210" i="13"/>
  <c r="C4281" i="5" s="1"/>
  <c r="D4281" i="5" s="1"/>
  <c r="E4281" i="5" s="1"/>
  <c r="C213" i="13"/>
  <c r="C5202" i="5" s="1"/>
  <c r="D5202" i="5" s="1"/>
  <c r="E5202" i="5" s="1"/>
  <c r="D213" i="13"/>
  <c r="C5386" i="5" s="1"/>
  <c r="D5386" i="5" s="1"/>
  <c r="E5386" i="5" s="1"/>
  <c r="F213" i="13"/>
  <c r="C5619" i="5" s="1"/>
  <c r="D5619" i="5" s="1"/>
  <c r="E5619" i="5" s="1"/>
  <c r="G213" i="13"/>
  <c r="C214" i="13"/>
  <c r="C4353" i="5" s="1"/>
  <c r="D4353" i="5" s="1"/>
  <c r="E4353" i="5" s="1"/>
  <c r="D214" i="13"/>
  <c r="C4354" i="5" s="1"/>
  <c r="D4354" i="5" s="1"/>
  <c r="E4354" i="5" s="1"/>
  <c r="F214" i="13"/>
  <c r="C4355" i="5" s="1"/>
  <c r="D4355" i="5" s="1"/>
  <c r="E4355" i="5" s="1"/>
  <c r="G214" i="13"/>
  <c r="C4356" i="5" s="1"/>
  <c r="D4356" i="5" s="1"/>
  <c r="E4356" i="5" s="1"/>
  <c r="C215" i="13"/>
  <c r="C4282" i="5" s="1"/>
  <c r="D4282" i="5" s="1"/>
  <c r="E4282" i="5" s="1"/>
  <c r="D215" i="13"/>
  <c r="C4283" i="5" s="1"/>
  <c r="D4283" i="5" s="1"/>
  <c r="E4283" i="5" s="1"/>
  <c r="F215" i="13"/>
  <c r="C4284" i="5" s="1"/>
  <c r="D4284" i="5" s="1"/>
  <c r="E4284" i="5" s="1"/>
  <c r="G215" i="13"/>
  <c r="C4285" i="5" s="1"/>
  <c r="D4285" i="5" s="1"/>
  <c r="E4285" i="5" s="1"/>
  <c r="C218" i="13"/>
  <c r="C5220" i="5" s="1"/>
  <c r="D5220" i="5" s="1"/>
  <c r="E5220" i="5" s="1"/>
  <c r="D218" i="13"/>
  <c r="F218" i="13"/>
  <c r="G218" i="13"/>
  <c r="C5763" i="5" s="1"/>
  <c r="C219" i="13"/>
  <c r="D219" i="13"/>
  <c r="F219" i="13"/>
  <c r="C5638" i="5" s="1"/>
  <c r="G219" i="13"/>
  <c r="C5764" i="5" s="1"/>
  <c r="D5764" i="5" s="1"/>
  <c r="E5764" i="5" s="1"/>
  <c r="C220" i="13"/>
  <c r="D220" i="13"/>
  <c r="C5408" i="5" s="1"/>
  <c r="D5408" i="5" s="1"/>
  <c r="E5408" i="5" s="1"/>
  <c r="F220" i="13"/>
  <c r="C5641" i="5" s="1"/>
  <c r="D5641" i="5" s="1"/>
  <c r="E5641" i="5" s="1"/>
  <c r="G220" i="13"/>
  <c r="C5767" i="5" s="1"/>
  <c r="D5767" i="5" s="1"/>
  <c r="E5767" i="5" s="1"/>
  <c r="C221" i="13"/>
  <c r="D221" i="13"/>
  <c r="C5409" i="5" s="1"/>
  <c r="D5409" i="5" s="1"/>
  <c r="E5409" i="5" s="1"/>
  <c r="F221" i="13"/>
  <c r="C5642" i="5" s="1"/>
  <c r="D5642" i="5" s="1"/>
  <c r="E5642" i="5" s="1"/>
  <c r="G221" i="13"/>
  <c r="C5768" i="5" s="1"/>
  <c r="D5768" i="5" s="1"/>
  <c r="E5768" i="5" s="1"/>
  <c r="C222" i="13"/>
  <c r="C5226" i="5" s="1"/>
  <c r="D5226" i="5" s="1"/>
  <c r="E5226" i="5" s="1"/>
  <c r="D222" i="13"/>
  <c r="C5410" i="5" s="1"/>
  <c r="D5410" i="5" s="1"/>
  <c r="E5410" i="5" s="1"/>
  <c r="F222" i="13"/>
  <c r="C5643" i="5" s="1"/>
  <c r="D5643" i="5" s="1"/>
  <c r="E5643" i="5" s="1"/>
  <c r="G222" i="13"/>
  <c r="C5769" i="5" s="1"/>
  <c r="D5769" i="5" s="1"/>
  <c r="E5769" i="5" s="1"/>
  <c r="C223" i="13"/>
  <c r="D223" i="13"/>
  <c r="C4287" i="5" s="1"/>
  <c r="D4287" i="5" s="1"/>
  <c r="E4287" i="5" s="1"/>
  <c r="F223" i="13"/>
  <c r="C4288" i="5" s="1"/>
  <c r="D4288" i="5" s="1"/>
  <c r="E4288" i="5" s="1"/>
  <c r="G223" i="13"/>
  <c r="C4289" i="5" s="1"/>
  <c r="D4289" i="5" s="1"/>
  <c r="E4289" i="5" s="1"/>
  <c r="C226" i="13"/>
  <c r="D226" i="13"/>
  <c r="G226" i="13"/>
  <c r="C5790" i="5" s="1"/>
  <c r="D5790" i="5" s="1"/>
  <c r="E5790" i="5" s="1"/>
  <c r="C227" i="13"/>
  <c r="C4290" i="5"/>
  <c r="D4290" i="5" s="1"/>
  <c r="E4290" i="5" s="1"/>
  <c r="D227" i="13"/>
  <c r="C4291" i="5" s="1"/>
  <c r="D4291" i="5" s="1"/>
  <c r="E4291" i="5" s="1"/>
  <c r="G227" i="13"/>
  <c r="C229" i="13"/>
  <c r="C5256" i="5" s="1"/>
  <c r="D5256" i="5"/>
  <c r="E5256" i="5" s="1"/>
  <c r="D229" i="13"/>
  <c r="C5440" i="5" s="1"/>
  <c r="D5440" i="5"/>
  <c r="E5440" i="5" s="1"/>
  <c r="G229" i="13"/>
  <c r="C5799" i="5" s="1"/>
  <c r="D5799" i="5"/>
  <c r="E5799" i="5" s="1"/>
  <c r="C230" i="13"/>
  <c r="D230" i="13"/>
  <c r="E230" i="13"/>
  <c r="F230" i="13"/>
  <c r="C6563" i="5" s="1"/>
  <c r="D6563" i="5" s="1"/>
  <c r="E6563" i="5" s="1"/>
  <c r="G230" i="13"/>
  <c r="C6564" i="5"/>
  <c r="D6564" i="5" s="1"/>
  <c r="E6564" i="5" s="1"/>
  <c r="H230" i="13"/>
  <c r="J230" i="13"/>
  <c r="K230" i="13"/>
  <c r="C6567" i="5" s="1"/>
  <c r="D6567" i="5"/>
  <c r="E6567" i="5" s="1"/>
  <c r="C231" i="13"/>
  <c r="D231" i="13"/>
  <c r="C6569" i="5" s="1"/>
  <c r="D6569" i="5" s="1"/>
  <c r="E6569" i="5" s="1"/>
  <c r="F231" i="13"/>
  <c r="C6570" i="5"/>
  <c r="D6570" i="5" s="1"/>
  <c r="E6570" i="5" s="1"/>
  <c r="G231" i="13"/>
  <c r="C6571" i="5"/>
  <c r="D6571" i="5" s="1"/>
  <c r="E6571" i="5" s="1"/>
  <c r="C232" i="13"/>
  <c r="D232" i="13"/>
  <c r="C6573" i="5" s="1"/>
  <c r="D6573" i="5" s="1"/>
  <c r="E6573" i="5" s="1"/>
  <c r="E232" i="13"/>
  <c r="C6574" i="5" s="1"/>
  <c r="D6574" i="5" s="1"/>
  <c r="E6574" i="5" s="1"/>
  <c r="F232" i="13"/>
  <c r="G232" i="13"/>
  <c r="H232" i="13"/>
  <c r="C6577" i="5" s="1"/>
  <c r="D6577" i="5" s="1"/>
  <c r="E6577" i="5" s="1"/>
  <c r="J232" i="13"/>
  <c r="C6578" i="5" s="1"/>
  <c r="D6578" i="5" s="1"/>
  <c r="E6578" i="5" s="1"/>
  <c r="K232" i="13"/>
  <c r="C6579" i="5" s="1"/>
  <c r="D6579" i="5" s="1"/>
  <c r="E6579" i="5" s="1"/>
  <c r="C233" i="13"/>
  <c r="D233" i="13"/>
  <c r="C6581" i="5" s="1"/>
  <c r="D6581" i="5" s="1"/>
  <c r="E6581" i="5" s="1"/>
  <c r="E233" i="13"/>
  <c r="C6582" i="5" s="1"/>
  <c r="D6582" i="5" s="1"/>
  <c r="E6582" i="5" s="1"/>
  <c r="F233" i="13"/>
  <c r="C6583" i="5" s="1"/>
  <c r="D6583" i="5" s="1"/>
  <c r="E6583" i="5" s="1"/>
  <c r="G233" i="13"/>
  <c r="C6584" i="5" s="1"/>
  <c r="D6584" i="5" s="1"/>
  <c r="E6584" i="5" s="1"/>
  <c r="H233" i="13"/>
  <c r="C6585" i="5" s="1"/>
  <c r="D6585" i="5" s="1"/>
  <c r="E6585" i="5" s="1"/>
  <c r="J233" i="13"/>
  <c r="C6586" i="5" s="1"/>
  <c r="D6586" i="5" s="1"/>
  <c r="E6586" i="5" s="1"/>
  <c r="K233" i="13"/>
  <c r="C6587" i="5" s="1"/>
  <c r="D6587" i="5" s="1"/>
  <c r="E6587" i="5" s="1"/>
  <c r="C234" i="13"/>
  <c r="C6588" i="5" s="1"/>
  <c r="D6588" i="5" s="1"/>
  <c r="E6588" i="5"/>
  <c r="D234" i="13"/>
  <c r="C6589" i="5"/>
  <c r="D6589" i="5" s="1"/>
  <c r="E6589" i="5" s="1"/>
  <c r="E234" i="13"/>
  <c r="C6590" i="5"/>
  <c r="D6590" i="5" s="1"/>
  <c r="E6590" i="5" s="1"/>
  <c r="F234" i="13"/>
  <c r="C6591" i="5" s="1"/>
  <c r="D6591" i="5" s="1"/>
  <c r="E6591" i="5" s="1"/>
  <c r="G234" i="13"/>
  <c r="C6592" i="5" s="1"/>
  <c r="D6592" i="5" s="1"/>
  <c r="E6592" i="5" s="1"/>
  <c r="H234" i="13"/>
  <c r="C6593" i="5"/>
  <c r="D6593" i="5" s="1"/>
  <c r="E6593" i="5" s="1"/>
  <c r="J234" i="13"/>
  <c r="C6594" i="5"/>
  <c r="D6594" i="5" s="1"/>
  <c r="E6594" i="5" s="1"/>
  <c r="K234" i="13"/>
  <c r="C6595" i="5" s="1"/>
  <c r="D6595" i="5" s="1"/>
  <c r="E6595" i="5" s="1"/>
  <c r="C235" i="13"/>
  <c r="C6596" i="5" s="1"/>
  <c r="D6596" i="5" s="1"/>
  <c r="E6596" i="5" s="1"/>
  <c r="D235" i="13"/>
  <c r="C6597" i="5" s="1"/>
  <c r="D6597" i="5" s="1"/>
  <c r="E6597" i="5" s="1"/>
  <c r="E235" i="13"/>
  <c r="C6598" i="5" s="1"/>
  <c r="D6598" i="5" s="1"/>
  <c r="E6598" i="5" s="1"/>
  <c r="F235" i="13"/>
  <c r="C6599" i="5" s="1"/>
  <c r="D6599" i="5" s="1"/>
  <c r="E6599" i="5" s="1"/>
  <c r="G235" i="13"/>
  <c r="C6600" i="5" s="1"/>
  <c r="D6600" i="5" s="1"/>
  <c r="E6600" i="5" s="1"/>
  <c r="H235" i="13"/>
  <c r="C6601" i="5" s="1"/>
  <c r="D6601" i="5" s="1"/>
  <c r="E6601" i="5" s="1"/>
  <c r="J235" i="13"/>
  <c r="C6602" i="5" s="1"/>
  <c r="D6602" i="5" s="1"/>
  <c r="E6602" i="5" s="1"/>
  <c r="K235" i="13"/>
  <c r="C6603" i="5" s="1"/>
  <c r="D6603" i="5" s="1"/>
  <c r="E6603" i="5" s="1"/>
  <c r="C236" i="13"/>
  <c r="C6604" i="5" s="1"/>
  <c r="D6604" i="5" s="1"/>
  <c r="E6604" i="5" s="1"/>
  <c r="D236" i="13"/>
  <c r="C6605" i="5" s="1"/>
  <c r="D6605" i="5" s="1"/>
  <c r="E6605" i="5" s="1"/>
  <c r="E236" i="13"/>
  <c r="C6606" i="5" s="1"/>
  <c r="D6606" i="5" s="1"/>
  <c r="E6606" i="5" s="1"/>
  <c r="F236" i="13"/>
  <c r="C6607" i="5" s="1"/>
  <c r="D6607" i="5" s="1"/>
  <c r="E6607" i="5" s="1"/>
  <c r="G236" i="13"/>
  <c r="C6608" i="5" s="1"/>
  <c r="D6608" i="5" s="1"/>
  <c r="E6608" i="5" s="1"/>
  <c r="H236" i="13"/>
  <c r="C6609" i="5" s="1"/>
  <c r="D6609" i="5" s="1"/>
  <c r="E6609" i="5" s="1"/>
  <c r="J236" i="13"/>
  <c r="C6610" i="5" s="1"/>
  <c r="D6610" i="5" s="1"/>
  <c r="E6610" i="5" s="1"/>
  <c r="K236" i="13"/>
  <c r="C6611" i="5" s="1"/>
  <c r="D6611" i="5" s="1"/>
  <c r="E6611" i="5" s="1"/>
  <c r="C237" i="13"/>
  <c r="D237" i="13"/>
  <c r="C6613" i="5" s="1"/>
  <c r="D6613" i="5" s="1"/>
  <c r="E6613" i="5" s="1"/>
  <c r="E237" i="13"/>
  <c r="C6614" i="5" s="1"/>
  <c r="D6614" i="5" s="1"/>
  <c r="E6614" i="5" s="1"/>
  <c r="F237" i="13"/>
  <c r="C6615" i="5" s="1"/>
  <c r="D6615" i="5" s="1"/>
  <c r="E6615" i="5" s="1"/>
  <c r="G237" i="13"/>
  <c r="C6616" i="5" s="1"/>
  <c r="D6616" i="5" s="1"/>
  <c r="E6616" i="5" s="1"/>
  <c r="H237" i="13"/>
  <c r="C6617" i="5" s="1"/>
  <c r="D6617" i="5" s="1"/>
  <c r="E6617" i="5" s="1"/>
  <c r="J237" i="13"/>
  <c r="C6618" i="5" s="1"/>
  <c r="D6618" i="5" s="1"/>
  <c r="E6618" i="5" s="1"/>
  <c r="K237" i="13"/>
  <c r="C6619" i="5" s="1"/>
  <c r="D6619" i="5" s="1"/>
  <c r="E6619" i="5" s="1"/>
  <c r="C238" i="13"/>
  <c r="D238" i="13"/>
  <c r="C6621" i="5" s="1"/>
  <c r="D6621" i="5" s="1"/>
  <c r="E6621" i="5" s="1"/>
  <c r="E238" i="13"/>
  <c r="C6622" i="5" s="1"/>
  <c r="D6622" i="5" s="1"/>
  <c r="E6622" i="5" s="1"/>
  <c r="F238" i="13"/>
  <c r="C6623" i="5" s="1"/>
  <c r="D6623" i="5" s="1"/>
  <c r="E6623" i="5" s="1"/>
  <c r="G238" i="13"/>
  <c r="C6624" i="5" s="1"/>
  <c r="D6624" i="5" s="1"/>
  <c r="E6624" i="5" s="1"/>
  <c r="H238" i="13"/>
  <c r="C6625" i="5" s="1"/>
  <c r="D6625" i="5" s="1"/>
  <c r="E6625" i="5" s="1"/>
  <c r="J238" i="13"/>
  <c r="C6626" i="5" s="1"/>
  <c r="D6626" i="5" s="1"/>
  <c r="E6626" i="5" s="1"/>
  <c r="K238" i="13"/>
  <c r="C6627" i="5" s="1"/>
  <c r="D6627" i="5" s="1"/>
  <c r="E6627" i="5" s="1"/>
  <c r="C239" i="13"/>
  <c r="C6628" i="5" s="1"/>
  <c r="D6628" i="5" s="1"/>
  <c r="E6628" i="5" s="1"/>
  <c r="D239" i="13"/>
  <c r="C6629" i="5" s="1"/>
  <c r="D6629" i="5" s="1"/>
  <c r="E6629" i="5"/>
  <c r="E239" i="13"/>
  <c r="C6630" i="5"/>
  <c r="D6630" i="5" s="1"/>
  <c r="E6630" i="5" s="1"/>
  <c r="F239" i="13"/>
  <c r="C6631" i="5"/>
  <c r="D6631" i="5" s="1"/>
  <c r="E6631" i="5" s="1"/>
  <c r="G239" i="13"/>
  <c r="C6632" i="5" s="1"/>
  <c r="D6632" i="5" s="1"/>
  <c r="E6632" i="5" s="1"/>
  <c r="H239" i="13"/>
  <c r="C6633" i="5" s="1"/>
  <c r="D6633" i="5" s="1"/>
  <c r="E6633" i="5" s="1"/>
  <c r="J239" i="13"/>
  <c r="C6634" i="5"/>
  <c r="D6634" i="5" s="1"/>
  <c r="E6634" i="5" s="1"/>
  <c r="K239" i="13"/>
  <c r="C6635" i="5"/>
  <c r="D6635" i="5" s="1"/>
  <c r="E6635" i="5" s="1"/>
  <c r="C240" i="13"/>
  <c r="D240" i="13"/>
  <c r="C6637" i="5" s="1"/>
  <c r="D6637" i="5" s="1"/>
  <c r="E6637" i="5" s="1"/>
  <c r="F240" i="13"/>
  <c r="C6638" i="5" s="1"/>
  <c r="D6638" i="5" s="1"/>
  <c r="E6638" i="5" s="1"/>
  <c r="G240" i="13"/>
  <c r="C6639" i="5" s="1"/>
  <c r="D6639" i="5" s="1"/>
  <c r="E6639" i="5" s="1"/>
  <c r="C241" i="13"/>
  <c r="C6640" i="5" s="1"/>
  <c r="D6640" i="5" s="1"/>
  <c r="E6640" i="5" s="1"/>
  <c r="D241" i="13"/>
  <c r="C6641" i="5" s="1"/>
  <c r="D6641" i="5" s="1"/>
  <c r="E6641" i="5" s="1"/>
  <c r="C242" i="13"/>
  <c r="C6642" i="5" s="1"/>
  <c r="D6642" i="5" s="1"/>
  <c r="E6642" i="5" s="1"/>
  <c r="D242" i="13"/>
  <c r="C6643" i="5" s="1"/>
  <c r="D6643" i="5" s="1"/>
  <c r="E6643" i="5" s="1"/>
  <c r="E242" i="13"/>
  <c r="C6644" i="5" s="1"/>
  <c r="D6644" i="5" s="1"/>
  <c r="E6644" i="5" s="1"/>
  <c r="F242" i="13"/>
  <c r="C6645" i="5" s="1"/>
  <c r="D6645" i="5" s="1"/>
  <c r="E6645" i="5" s="1"/>
  <c r="G242" i="13"/>
  <c r="C6646" i="5" s="1"/>
  <c r="D6646" i="5" s="1"/>
  <c r="E6646" i="5" s="1"/>
  <c r="H242" i="13"/>
  <c r="C6647" i="5" s="1"/>
  <c r="D6647" i="5" s="1"/>
  <c r="E6647" i="5" s="1"/>
  <c r="J242" i="13"/>
  <c r="C6648" i="5" s="1"/>
  <c r="D6648" i="5" s="1"/>
  <c r="E6648" i="5" s="1"/>
  <c r="K242" i="13"/>
  <c r="C6649" i="5" s="1"/>
  <c r="D6649" i="5" s="1"/>
  <c r="E6649" i="5" s="1"/>
  <c r="C243" i="13"/>
  <c r="C6650" i="5" s="1"/>
  <c r="D6650" i="5" s="1"/>
  <c r="E6650" i="5" s="1"/>
  <c r="D243" i="13"/>
  <c r="C6651" i="5" s="1"/>
  <c r="D6651" i="5" s="1"/>
  <c r="E6651" i="5" s="1"/>
  <c r="E243" i="13"/>
  <c r="C6652" i="5" s="1"/>
  <c r="D6652" i="5" s="1"/>
  <c r="E6652" i="5" s="1"/>
  <c r="F243" i="13"/>
  <c r="C6653" i="5" s="1"/>
  <c r="D6653" i="5" s="1"/>
  <c r="E6653" i="5" s="1"/>
  <c r="G243" i="13"/>
  <c r="C6654" i="5" s="1"/>
  <c r="D6654" i="5" s="1"/>
  <c r="E6654" i="5" s="1"/>
  <c r="H243" i="13"/>
  <c r="C6655" i="5" s="1"/>
  <c r="D6655" i="5" s="1"/>
  <c r="E6655" i="5" s="1"/>
  <c r="J243" i="13"/>
  <c r="C6656" i="5" s="1"/>
  <c r="D6656" i="5" s="1"/>
  <c r="E6656" i="5" s="1"/>
  <c r="K243" i="13"/>
  <c r="C6657" i="5" s="1"/>
  <c r="D6657" i="5" s="1"/>
  <c r="E6657" i="5" s="1"/>
  <c r="C244" i="13"/>
  <c r="C6658" i="5" s="1"/>
  <c r="D6658" i="5" s="1"/>
  <c r="E6658" i="5" s="1"/>
  <c r="D244" i="13"/>
  <c r="C6659" i="5" s="1"/>
  <c r="D6659" i="5" s="1"/>
  <c r="E6659" i="5" s="1"/>
  <c r="E244" i="13"/>
  <c r="C6660" i="5" s="1"/>
  <c r="D6660" i="5" s="1"/>
  <c r="E6660" i="5" s="1"/>
  <c r="F244" i="13"/>
  <c r="C6661" i="5" s="1"/>
  <c r="D6661" i="5" s="1"/>
  <c r="E6661" i="5" s="1"/>
  <c r="G244" i="13"/>
  <c r="C6662" i="5" s="1"/>
  <c r="D6662" i="5" s="1"/>
  <c r="E6662" i="5" s="1"/>
  <c r="H244" i="13"/>
  <c r="C6663" i="5" s="1"/>
  <c r="D6663" i="5" s="1"/>
  <c r="E6663" i="5" s="1"/>
  <c r="J244" i="13"/>
  <c r="C6664" i="5" s="1"/>
  <c r="D6664" i="5" s="1"/>
  <c r="E6664" i="5" s="1"/>
  <c r="K244" i="13"/>
  <c r="C6665" i="5" s="1"/>
  <c r="D6665" i="5" s="1"/>
  <c r="E6665" i="5" s="1"/>
  <c r="C245" i="13"/>
  <c r="D245" i="13"/>
  <c r="C6667" i="5" s="1"/>
  <c r="D6667" i="5" s="1"/>
  <c r="E6667" i="5" s="1"/>
  <c r="E245" i="13"/>
  <c r="C6668" i="5" s="1"/>
  <c r="D6668" i="5" s="1"/>
  <c r="E6668" i="5" s="1"/>
  <c r="F245" i="13"/>
  <c r="C6669" i="5" s="1"/>
  <c r="D6669" i="5" s="1"/>
  <c r="E6669" i="5" s="1"/>
  <c r="G245" i="13"/>
  <c r="C6670" i="5" s="1"/>
  <c r="D6670" i="5" s="1"/>
  <c r="E6670" i="5" s="1"/>
  <c r="H245" i="13"/>
  <c r="C6671" i="5" s="1"/>
  <c r="D6671" i="5" s="1"/>
  <c r="E6671" i="5" s="1"/>
  <c r="J245" i="13"/>
  <c r="C6672" i="5" s="1"/>
  <c r="D6672" i="5" s="1"/>
  <c r="E6672" i="5" s="1"/>
  <c r="K245" i="13"/>
  <c r="C6674" i="5" s="1"/>
  <c r="D6674" i="5" s="1"/>
  <c r="E6674" i="5" s="1"/>
  <c r="C246" i="13"/>
  <c r="C6675" i="5" s="1"/>
  <c r="D6675" i="5" s="1"/>
  <c r="E6675" i="5"/>
  <c r="D246" i="13"/>
  <c r="C6676" i="5"/>
  <c r="D6676" i="5" s="1"/>
  <c r="E6676" i="5" s="1"/>
  <c r="E246" i="13"/>
  <c r="C6677" i="5"/>
  <c r="D6677" i="5" s="1"/>
  <c r="E6677" i="5" s="1"/>
  <c r="F246" i="13"/>
  <c r="C6678" i="5" s="1"/>
  <c r="D6678" i="5" s="1"/>
  <c r="E6678" i="5" s="1"/>
  <c r="G246" i="13"/>
  <c r="C6679" i="5" s="1"/>
  <c r="D6679" i="5" s="1"/>
  <c r="E6679" i="5" s="1"/>
  <c r="H246" i="13"/>
  <c r="C6680" i="5"/>
  <c r="D6680" i="5" s="1"/>
  <c r="E6680" i="5" s="1"/>
  <c r="J246" i="13"/>
  <c r="C6681" i="5"/>
  <c r="D6681" i="5" s="1"/>
  <c r="E6681" i="5" s="1"/>
  <c r="K246" i="13"/>
  <c r="C6682" i="5" s="1"/>
  <c r="D6682" i="5" s="1"/>
  <c r="E6682" i="5" s="1"/>
  <c r="C247" i="13"/>
  <c r="C6683" i="5" s="1"/>
  <c r="D6683" i="5" s="1"/>
  <c r="E6683" i="5" s="1"/>
  <c r="D247" i="13"/>
  <c r="C6684" i="5" s="1"/>
  <c r="D6684" i="5" s="1"/>
  <c r="E6684" i="5" s="1"/>
  <c r="E247" i="13"/>
  <c r="C6685" i="5" s="1"/>
  <c r="D6685" i="5" s="1"/>
  <c r="E6685" i="5" s="1"/>
  <c r="F247" i="13"/>
  <c r="C6686" i="5" s="1"/>
  <c r="D6686" i="5" s="1"/>
  <c r="E6686" i="5" s="1"/>
  <c r="G247" i="13"/>
  <c r="C6687" i="5" s="1"/>
  <c r="D6687" i="5" s="1"/>
  <c r="E6687" i="5" s="1"/>
  <c r="H247" i="13"/>
  <c r="C6688" i="5" s="1"/>
  <c r="D6688" i="5" s="1"/>
  <c r="E6688" i="5" s="1"/>
  <c r="J247" i="13"/>
  <c r="C6689" i="5" s="1"/>
  <c r="D6689" i="5" s="1"/>
  <c r="E6689" i="5" s="1"/>
  <c r="K247" i="13"/>
  <c r="C6690" i="5" s="1"/>
  <c r="D6690" i="5" s="1"/>
  <c r="E6690" i="5" s="1"/>
  <c r="C248" i="13"/>
  <c r="C6691" i="5" s="1"/>
  <c r="D6691" i="5" s="1"/>
  <c r="E6691" i="5" s="1"/>
  <c r="D248" i="13"/>
  <c r="C6692" i="5" s="1"/>
  <c r="D6692" i="5" s="1"/>
  <c r="E6692" i="5" s="1"/>
  <c r="E248" i="13"/>
  <c r="C6693" i="5" s="1"/>
  <c r="D6693" i="5" s="1"/>
  <c r="E6693" i="5" s="1"/>
  <c r="F248" i="13"/>
  <c r="C6694" i="5" s="1"/>
  <c r="D6694" i="5" s="1"/>
  <c r="E6694" i="5" s="1"/>
  <c r="G248" i="13"/>
  <c r="C6695" i="5" s="1"/>
  <c r="D6695" i="5" s="1"/>
  <c r="E6695" i="5" s="1"/>
  <c r="H248" i="13"/>
  <c r="C6696" i="5" s="1"/>
  <c r="D6696" i="5" s="1"/>
  <c r="E6696" i="5" s="1"/>
  <c r="J248" i="13"/>
  <c r="C6697" i="5" s="1"/>
  <c r="D6697" i="5" s="1"/>
  <c r="E6697" i="5" s="1"/>
  <c r="K248" i="13"/>
  <c r="C6698" i="5" s="1"/>
  <c r="D6698" i="5" s="1"/>
  <c r="E6698" i="5" s="1"/>
  <c r="C249" i="13"/>
  <c r="D249" i="13"/>
  <c r="C6700" i="5" s="1"/>
  <c r="D6700" i="5" s="1"/>
  <c r="E6700" i="5" s="1"/>
  <c r="E249" i="13"/>
  <c r="C6701" i="5" s="1"/>
  <c r="D6701" i="5" s="1"/>
  <c r="E6701" i="5" s="1"/>
  <c r="F249" i="13"/>
  <c r="C6702" i="5" s="1"/>
  <c r="D6702" i="5" s="1"/>
  <c r="E6702" i="5" s="1"/>
  <c r="G249" i="13"/>
  <c r="C6703" i="5" s="1"/>
  <c r="D6703" i="5" s="1"/>
  <c r="E6703" i="5" s="1"/>
  <c r="H249" i="13"/>
  <c r="C6704" i="5" s="1"/>
  <c r="D6704" i="5" s="1"/>
  <c r="E6704" i="5" s="1"/>
  <c r="J249" i="13"/>
  <c r="C6705" i="5" s="1"/>
  <c r="D6705" i="5" s="1"/>
  <c r="E6705" i="5" s="1"/>
  <c r="K249" i="13"/>
  <c r="C6706" i="5" s="1"/>
  <c r="D6706" i="5" s="1"/>
  <c r="E6706" i="5" s="1"/>
  <c r="C250" i="13"/>
  <c r="C6707" i="5" s="1"/>
  <c r="D6707" i="5" s="1"/>
  <c r="E6707" i="5" s="1"/>
  <c r="D250" i="13"/>
  <c r="C6708" i="5" s="1"/>
  <c r="D6708" i="5" s="1"/>
  <c r="E6708" i="5" s="1"/>
  <c r="E250" i="13"/>
  <c r="C6709" i="5" s="1"/>
  <c r="D6709" i="5" s="1"/>
  <c r="E6709" i="5" s="1"/>
  <c r="F250" i="13"/>
  <c r="C6710" i="5" s="1"/>
  <c r="D6710" i="5" s="1"/>
  <c r="E6710" i="5" s="1"/>
  <c r="G250" i="13"/>
  <c r="C6711" i="5" s="1"/>
  <c r="D6711" i="5" s="1"/>
  <c r="E6711" i="5" s="1"/>
  <c r="H250" i="13"/>
  <c r="C6712" i="5" s="1"/>
  <c r="D6712" i="5" s="1"/>
  <c r="E6712" i="5" s="1"/>
  <c r="J250" i="13"/>
  <c r="C6713" i="5" s="1"/>
  <c r="D6713" i="5" s="1"/>
  <c r="E6713" i="5" s="1"/>
  <c r="K250" i="13"/>
  <c r="C6714" i="5" s="1"/>
  <c r="D6714" i="5" s="1"/>
  <c r="E6714" i="5" s="1"/>
  <c r="C251" i="13"/>
  <c r="D251" i="13"/>
  <c r="C6716" i="5" s="1"/>
  <c r="D6716" i="5" s="1"/>
  <c r="E6716" i="5" s="1"/>
  <c r="E251" i="13"/>
  <c r="C6717" i="5" s="1"/>
  <c r="D6717" i="5" s="1"/>
  <c r="E6717" i="5" s="1"/>
  <c r="F251" i="13"/>
  <c r="C6718" i="5" s="1"/>
  <c r="D6718" i="5" s="1"/>
  <c r="E6718" i="5" s="1"/>
  <c r="G251" i="13"/>
  <c r="C6719" i="5" s="1"/>
  <c r="D6719" i="5" s="1"/>
  <c r="E6719" i="5" s="1"/>
  <c r="H251" i="13"/>
  <c r="C6720" i="5" s="1"/>
  <c r="D6720" i="5" s="1"/>
  <c r="E6720" i="5" s="1"/>
  <c r="J251" i="13"/>
  <c r="C6721" i="5" s="1"/>
  <c r="D6721" i="5" s="1"/>
  <c r="E6721" i="5" s="1"/>
  <c r="K251" i="13"/>
  <c r="C6722" i="5" s="1"/>
  <c r="D6722" i="5" s="1"/>
  <c r="E6722" i="5" s="1"/>
  <c r="C252" i="13"/>
  <c r="C6723" i="5" s="1"/>
  <c r="D6723" i="5" s="1"/>
  <c r="E6723" i="5" s="1"/>
  <c r="D252" i="13"/>
  <c r="C6724" i="5" s="1"/>
  <c r="D6724" i="5" s="1"/>
  <c r="E6724" i="5"/>
  <c r="E252" i="13"/>
  <c r="C6725" i="5"/>
  <c r="D6725" i="5" s="1"/>
  <c r="E6725" i="5" s="1"/>
  <c r="F252" i="13"/>
  <c r="C6726" i="5"/>
  <c r="D6726" i="5" s="1"/>
  <c r="E6726" i="5" s="1"/>
  <c r="G252" i="13"/>
  <c r="C6727" i="5" s="1"/>
  <c r="D6727" i="5" s="1"/>
  <c r="E6727" i="5" s="1"/>
  <c r="H252" i="13"/>
  <c r="C6728" i="5" s="1"/>
  <c r="D6728" i="5" s="1"/>
  <c r="E6728" i="5" s="1"/>
  <c r="J252" i="13"/>
  <c r="C6729" i="5"/>
  <c r="D6729" i="5" s="1"/>
  <c r="E6729" i="5" s="1"/>
  <c r="K252" i="13"/>
  <c r="C6730" i="5"/>
  <c r="D6730" i="5" s="1"/>
  <c r="E6730" i="5" s="1"/>
  <c r="C253" i="13"/>
  <c r="C6731" i="5" s="1"/>
  <c r="D6731" i="5" s="1"/>
  <c r="E6731" i="5" s="1"/>
  <c r="D253" i="13"/>
  <c r="C6732" i="5" s="1"/>
  <c r="D6732" i="5" s="1"/>
  <c r="E6732" i="5" s="1"/>
  <c r="E253" i="13"/>
  <c r="C6733" i="5" s="1"/>
  <c r="D6733" i="5" s="1"/>
  <c r="E6733" i="5" s="1"/>
  <c r="F253" i="13"/>
  <c r="C6734" i="5" s="1"/>
  <c r="D6734" i="5" s="1"/>
  <c r="E6734" i="5" s="1"/>
  <c r="G253" i="13"/>
  <c r="C6735" i="5" s="1"/>
  <c r="D6735" i="5" s="1"/>
  <c r="E6735" i="5" s="1"/>
  <c r="H253" i="13"/>
  <c r="C6736" i="5" s="1"/>
  <c r="D6736" i="5" s="1"/>
  <c r="E6736" i="5" s="1"/>
  <c r="J253" i="13"/>
  <c r="C6737" i="5" s="1"/>
  <c r="D6737" i="5" s="1"/>
  <c r="E6737" i="5" s="1"/>
  <c r="K253" i="13"/>
  <c r="C6738" i="5" s="1"/>
  <c r="D6738" i="5" s="1"/>
  <c r="E6738" i="5" s="1"/>
  <c r="C254" i="13"/>
  <c r="C6739" i="5" s="1"/>
  <c r="D6739" i="5" s="1"/>
  <c r="E6739" i="5" s="1"/>
  <c r="D254" i="13"/>
  <c r="C6740" i="5" s="1"/>
  <c r="D6740" i="5" s="1"/>
  <c r="E6740" i="5" s="1"/>
  <c r="E254" i="13"/>
  <c r="C6741" i="5" s="1"/>
  <c r="D6741" i="5" s="1"/>
  <c r="E6741" i="5" s="1"/>
  <c r="F254" i="13"/>
  <c r="C6742" i="5" s="1"/>
  <c r="D6742" i="5" s="1"/>
  <c r="E6742" i="5" s="1"/>
  <c r="G254" i="13"/>
  <c r="C6743" i="5" s="1"/>
  <c r="D6743" i="5" s="1"/>
  <c r="E6743" i="5" s="1"/>
  <c r="H254" i="13"/>
  <c r="C6744" i="5" s="1"/>
  <c r="D6744" i="5" s="1"/>
  <c r="E6744" i="5" s="1"/>
  <c r="J254" i="13"/>
  <c r="C6745" i="5" s="1"/>
  <c r="D6745" i="5" s="1"/>
  <c r="E6745" i="5" s="1"/>
  <c r="K254" i="13"/>
  <c r="C6746" i="5" s="1"/>
  <c r="D6746" i="5" s="1"/>
  <c r="E6746" i="5" s="1"/>
  <c r="C255" i="13"/>
  <c r="D255" i="13"/>
  <c r="C6748" i="5" s="1"/>
  <c r="D6748" i="5" s="1"/>
  <c r="E6748" i="5" s="1"/>
  <c r="E255" i="13"/>
  <c r="C6749" i="5" s="1"/>
  <c r="D6749" i="5" s="1"/>
  <c r="E6749" i="5" s="1"/>
  <c r="F255" i="13"/>
  <c r="C6750" i="5" s="1"/>
  <c r="D6750" i="5" s="1"/>
  <c r="E6750" i="5" s="1"/>
  <c r="G255" i="13"/>
  <c r="C6751" i="5" s="1"/>
  <c r="D6751" i="5" s="1"/>
  <c r="E6751" i="5" s="1"/>
  <c r="H255" i="13"/>
  <c r="C6752" i="5" s="1"/>
  <c r="D6752" i="5" s="1"/>
  <c r="E6752" i="5" s="1"/>
  <c r="J255" i="13"/>
  <c r="C6753" i="5" s="1"/>
  <c r="D6753" i="5" s="1"/>
  <c r="E6753" i="5" s="1"/>
  <c r="K255" i="13"/>
  <c r="C6754" i="5" s="1"/>
  <c r="D6754" i="5" s="1"/>
  <c r="E6754" i="5" s="1"/>
  <c r="C256" i="13"/>
  <c r="D256" i="13"/>
  <c r="C6756" i="5" s="1"/>
  <c r="D6756" i="5" s="1"/>
  <c r="E6756" i="5" s="1"/>
  <c r="E256" i="13"/>
  <c r="C6757" i="5" s="1"/>
  <c r="D6757" i="5" s="1"/>
  <c r="E6757" i="5" s="1"/>
  <c r="F256" i="13"/>
  <c r="C6758" i="5" s="1"/>
  <c r="D6758" i="5" s="1"/>
  <c r="E6758" i="5" s="1"/>
  <c r="G256" i="13"/>
  <c r="C6759" i="5" s="1"/>
  <c r="D6759" i="5" s="1"/>
  <c r="E6759" i="5" s="1"/>
  <c r="H256" i="13"/>
  <c r="C6760" i="5" s="1"/>
  <c r="D6760" i="5" s="1"/>
  <c r="E6760" i="5" s="1"/>
  <c r="J256" i="13"/>
  <c r="C6761" i="5" s="1"/>
  <c r="D6761" i="5" s="1"/>
  <c r="E6761" i="5" s="1"/>
  <c r="K256" i="13"/>
  <c r="C6762" i="5" s="1"/>
  <c r="D6762" i="5" s="1"/>
  <c r="E6762" i="5" s="1"/>
  <c r="C257" i="13"/>
  <c r="C6763" i="5" s="1"/>
  <c r="D6763" i="5" s="1"/>
  <c r="E6763" i="5" s="1"/>
  <c r="D257" i="13"/>
  <c r="C6764" i="5" s="1"/>
  <c r="D6764" i="5" s="1"/>
  <c r="E6764" i="5" s="1"/>
  <c r="E257" i="13"/>
  <c r="C6765" i="5" s="1"/>
  <c r="D6765" i="5" s="1"/>
  <c r="E6765" i="5" s="1"/>
  <c r="F257" i="13"/>
  <c r="C6766" i="5" s="1"/>
  <c r="D6766" i="5" s="1"/>
  <c r="E6766" i="5" s="1"/>
  <c r="G257" i="13"/>
  <c r="C6767" i="5" s="1"/>
  <c r="D6767" i="5" s="1"/>
  <c r="E6767" i="5" s="1"/>
  <c r="H257" i="13"/>
  <c r="C6768" i="5" s="1"/>
  <c r="D6768" i="5" s="1"/>
  <c r="E6768" i="5" s="1"/>
  <c r="J257" i="13"/>
  <c r="C6769" i="5" s="1"/>
  <c r="D6769" i="5" s="1"/>
  <c r="E6769" i="5" s="1"/>
  <c r="K257" i="13"/>
  <c r="C6770" i="5" s="1"/>
  <c r="D6770" i="5" s="1"/>
  <c r="E6770" i="5" s="1"/>
  <c r="C258" i="13"/>
  <c r="C6771" i="5" s="1"/>
  <c r="D6771" i="5" s="1"/>
  <c r="E6771" i="5" s="1"/>
  <c r="D258" i="13"/>
  <c r="C6772" i="5" s="1"/>
  <c r="D6772" i="5" s="1"/>
  <c r="E6772" i="5" s="1"/>
  <c r="E258" i="13"/>
  <c r="C6773" i="5" s="1"/>
  <c r="D6773" i="5" s="1"/>
  <c r="E6773" i="5" s="1"/>
  <c r="F258" i="13"/>
  <c r="C6774" i="5" s="1"/>
  <c r="D6774" i="5" s="1"/>
  <c r="E6774" i="5" s="1"/>
  <c r="G258" i="13"/>
  <c r="C6775" i="5" s="1"/>
  <c r="D6775" i="5" s="1"/>
  <c r="E6775" i="5" s="1"/>
  <c r="H258" i="13"/>
  <c r="C6776" i="5" s="1"/>
  <c r="D6776" i="5" s="1"/>
  <c r="E6776" i="5" s="1"/>
  <c r="J258" i="13"/>
  <c r="C6777" i="5" s="1"/>
  <c r="D6777" i="5" s="1"/>
  <c r="E6777" i="5" s="1"/>
  <c r="K258" i="13"/>
  <c r="C6778" i="5" s="1"/>
  <c r="D6778" i="5" s="1"/>
  <c r="E6778" i="5" s="1"/>
  <c r="C262" i="13"/>
  <c r="C6787" i="5" s="1"/>
  <c r="D6787" i="5" s="1"/>
  <c r="E6787" i="5" s="1"/>
  <c r="D262" i="13"/>
  <c r="C6788" i="5" s="1"/>
  <c r="D6788" i="5" s="1"/>
  <c r="E6788" i="5" s="1"/>
  <c r="G262" i="13"/>
  <c r="C6789" i="5" s="1"/>
  <c r="D6789" i="5" s="1"/>
  <c r="E6789" i="5" s="1"/>
  <c r="C263" i="13"/>
  <c r="F263" i="13"/>
  <c r="C5651" i="5" s="1"/>
  <c r="D5651" i="5" s="1"/>
  <c r="E5651" i="5" s="1"/>
  <c r="G263" i="13"/>
  <c r="C5801" i="5" s="1"/>
  <c r="D5801" i="5" s="1"/>
  <c r="E5801" i="5" s="1"/>
  <c r="C264" i="13"/>
  <c r="F264" i="13"/>
  <c r="C4362" i="5" s="1"/>
  <c r="D4362" i="5" s="1"/>
  <c r="E4362" i="5" s="1"/>
  <c r="G264" i="13"/>
  <c r="C4363" i="5" s="1"/>
  <c r="D4363" i="5" s="1"/>
  <c r="E4363" i="5" s="1"/>
  <c r="C265" i="13"/>
  <c r="C5259" i="5" s="1"/>
  <c r="D5259" i="5" s="1"/>
  <c r="E5259" i="5" s="1"/>
  <c r="F265" i="13"/>
  <c r="C5652" i="5" s="1"/>
  <c r="D5652" i="5" s="1"/>
  <c r="E5652" i="5" s="1"/>
  <c r="G265" i="13"/>
  <c r="C5802" i="5" s="1"/>
  <c r="D5802" i="5" s="1"/>
  <c r="E5802" i="5" s="1"/>
  <c r="C266" i="13"/>
  <c r="D266" i="13"/>
  <c r="C5442" i="5" s="1"/>
  <c r="D5442" i="5" s="1"/>
  <c r="E5442" i="5" s="1"/>
  <c r="F266" i="13"/>
  <c r="C5654" i="5" s="1"/>
  <c r="D5654" i="5" s="1"/>
  <c r="E5654" i="5" s="1"/>
  <c r="G266" i="13"/>
  <c r="C5804" i="5" s="1"/>
  <c r="D5804" i="5" s="1"/>
  <c r="E5804" i="5" s="1"/>
  <c r="C267" i="13"/>
  <c r="D267" i="13"/>
  <c r="C5444" i="5" s="1"/>
  <c r="D5444" i="5" s="1"/>
  <c r="E5444" i="5" s="1"/>
  <c r="F267" i="13"/>
  <c r="C5656" i="5" s="1"/>
  <c r="D5656" i="5" s="1"/>
  <c r="E5656" i="5" s="1"/>
  <c r="G267" i="13"/>
  <c r="C5806" i="5" s="1"/>
  <c r="D5806" i="5" s="1"/>
  <c r="E5806" i="5" s="1"/>
  <c r="C268" i="13"/>
  <c r="C4364" i="5" s="1"/>
  <c r="D268" i="13"/>
  <c r="C4365" i="5" s="1"/>
  <c r="D4365" i="5" s="1"/>
  <c r="E4365" i="5" s="1"/>
  <c r="F268" i="13"/>
  <c r="C4366" i="5" s="1"/>
  <c r="D4366" i="5" s="1"/>
  <c r="E4366" i="5" s="1"/>
  <c r="G268" i="13"/>
  <c r="C4367" i="5" s="1"/>
  <c r="D4367" i="5" s="1"/>
  <c r="E4367" i="5" s="1"/>
  <c r="C269" i="13"/>
  <c r="D269" i="13"/>
  <c r="C4136" i="5" s="1"/>
  <c r="D4136" i="5" s="1"/>
  <c r="E4136" i="5" s="1"/>
  <c r="F269" i="13"/>
  <c r="C4137" i="5" s="1"/>
  <c r="D4137" i="5" s="1"/>
  <c r="E4137" i="5" s="1"/>
  <c r="G269" i="13"/>
  <c r="C4138" i="5" s="1"/>
  <c r="D4138" i="5" s="1"/>
  <c r="E4138" i="5" s="1"/>
  <c r="C270" i="13"/>
  <c r="C4304" i="5" s="1"/>
  <c r="D4304" i="5" s="1"/>
  <c r="E4304" i="5" s="1"/>
  <c r="D270" i="13"/>
  <c r="C4305" i="5" s="1"/>
  <c r="D4305" i="5" s="1"/>
  <c r="E4305" i="5" s="1"/>
  <c r="F270" i="13"/>
  <c r="C4306" i="5" s="1"/>
  <c r="D4306" i="5" s="1"/>
  <c r="E4306" i="5" s="1"/>
  <c r="G270" i="13"/>
  <c r="C4307" i="5" s="1"/>
  <c r="D4307" i="5" s="1"/>
  <c r="E4307" i="5" s="1"/>
  <c r="C271" i="13"/>
  <c r="C4308" i="5" s="1"/>
  <c r="D4308" i="5" s="1"/>
  <c r="E4308" i="5" s="1"/>
  <c r="D271" i="13"/>
  <c r="C4392" i="5" s="1"/>
  <c r="D4392" i="5" s="1"/>
  <c r="E4392" i="5"/>
  <c r="F271" i="13"/>
  <c r="C4393" i="5"/>
  <c r="D4393" i="5" s="1"/>
  <c r="E4393" i="5" s="1"/>
  <c r="G271" i="13"/>
  <c r="C4394" i="5"/>
  <c r="D4394" i="5" s="1"/>
  <c r="E4394" i="5" s="1"/>
  <c r="C272" i="13"/>
  <c r="C4798" i="5" s="1"/>
  <c r="D272" i="13"/>
  <c r="C4799" i="5" s="1"/>
  <c r="D4799" i="5" s="1"/>
  <c r="E4799" i="5" s="1"/>
  <c r="F272" i="13"/>
  <c r="C4801" i="5" s="1"/>
  <c r="D4801" i="5" s="1"/>
  <c r="E4801" i="5"/>
  <c r="G272" i="13"/>
  <c r="C4810" i="5"/>
  <c r="D4810" i="5" s="1"/>
  <c r="E4810" i="5" s="1"/>
  <c r="H272" i="13"/>
  <c r="C4811" i="5"/>
  <c r="D4811" i="5" s="1"/>
  <c r="E4811" i="5" s="1"/>
  <c r="K272" i="13"/>
  <c r="C4814" i="5" s="1"/>
  <c r="D4814" i="5" s="1"/>
  <c r="E4814" i="5" s="1"/>
  <c r="C9" i="12"/>
  <c r="C4059" i="5" s="1"/>
  <c r="D4059" i="5" s="1"/>
  <c r="E4059" i="5" s="1"/>
  <c r="D9" i="12"/>
  <c r="C4060" i="5"/>
  <c r="D4060" i="5" s="1"/>
  <c r="E4060" i="5" s="1"/>
  <c r="E9" i="12"/>
  <c r="C4061" i="5"/>
  <c r="D4061" i="5" s="1"/>
  <c r="E4061" i="5" s="1"/>
  <c r="F9" i="12"/>
  <c r="C4062" i="5" s="1"/>
  <c r="D4062" i="5" s="1"/>
  <c r="E4062" i="5" s="1"/>
  <c r="G9" i="12"/>
  <c r="C4063" i="5" s="1"/>
  <c r="D4063" i="5" s="1"/>
  <c r="E4063" i="5" s="1"/>
  <c r="H9" i="12"/>
  <c r="C4064" i="5" s="1"/>
  <c r="D4064" i="5" s="1"/>
  <c r="E4064" i="5" s="1"/>
  <c r="J9" i="12"/>
  <c r="C6170" i="5" s="1"/>
  <c r="D6170" i="5" s="1"/>
  <c r="E6170" i="5" s="1"/>
  <c r="K9" i="12"/>
  <c r="C4067" i="5" s="1"/>
  <c r="D4067" i="5" s="1"/>
  <c r="E4067" i="5" s="1"/>
  <c r="C18" i="12"/>
  <c r="C4077" i="5" s="1"/>
  <c r="D4077" i="5" s="1"/>
  <c r="E4077" i="5" s="1"/>
  <c r="D18" i="12"/>
  <c r="C4078" i="5" s="1"/>
  <c r="D4078" i="5" s="1"/>
  <c r="E4078" i="5" s="1"/>
  <c r="E18" i="12"/>
  <c r="C4121" i="5" s="1"/>
  <c r="D4121" i="5" s="1"/>
  <c r="E4121" i="5" s="1"/>
  <c r="F18" i="12"/>
  <c r="C4079" i="5" s="1"/>
  <c r="D4079" i="5" s="1"/>
  <c r="E4079" i="5" s="1"/>
  <c r="G18" i="12"/>
  <c r="C4122" i="5" s="1"/>
  <c r="D4122" i="5" s="1"/>
  <c r="E4122" i="5" s="1"/>
  <c r="H18" i="12"/>
  <c r="C4080" i="5" s="1"/>
  <c r="D4080" i="5" s="1"/>
  <c r="E4080" i="5" s="1"/>
  <c r="J18" i="12"/>
  <c r="C6174" i="5" s="1"/>
  <c r="D6174" i="5" s="1"/>
  <c r="E6174" i="5" s="1"/>
  <c r="K18" i="12"/>
  <c r="C4081" i="5" s="1"/>
  <c r="D4081" i="5" s="1"/>
  <c r="E4081" i="5" s="1"/>
  <c r="C24" i="12"/>
  <c r="C26" i="12"/>
  <c r="D26" i="12"/>
  <c r="C378" i="5" s="1"/>
  <c r="D378" i="5" s="1"/>
  <c r="E378" i="5" s="1"/>
  <c r="E26" i="12"/>
  <c r="C3436" i="5" s="1"/>
  <c r="D3436" i="5" s="1"/>
  <c r="E3436" i="5" s="1"/>
  <c r="F26" i="12"/>
  <c r="C2708" i="5" s="1"/>
  <c r="D2708" i="5" s="1"/>
  <c r="E2708" i="5" s="1"/>
  <c r="G26" i="12"/>
  <c r="C3438" i="5" s="1"/>
  <c r="D3438" i="5" s="1"/>
  <c r="E3438" i="5" s="1"/>
  <c r="H26" i="12"/>
  <c r="C3439" i="5" s="1"/>
  <c r="D3439" i="5" s="1"/>
  <c r="E3439" i="5" s="1"/>
  <c r="J26" i="12"/>
  <c r="C6177" i="5" s="1"/>
  <c r="D6177" i="5" s="1"/>
  <c r="E6177" i="5" s="1"/>
  <c r="K26" i="12"/>
  <c r="C27" i="12"/>
  <c r="C4958" i="5" s="1"/>
  <c r="D4958" i="5" s="1"/>
  <c r="E4958" i="5" s="1"/>
  <c r="D27" i="12"/>
  <c r="C4959" i="5" s="1"/>
  <c r="D4959" i="5" s="1"/>
  <c r="E4959" i="5" s="1"/>
  <c r="F27" i="12"/>
  <c r="C4960" i="5" s="1"/>
  <c r="D4960" i="5" s="1"/>
  <c r="E4960" i="5" s="1"/>
  <c r="C28" i="12"/>
  <c r="C2703" i="5" s="1"/>
  <c r="D2703" i="5" s="1"/>
  <c r="E2703" i="5" s="1"/>
  <c r="D28" i="12"/>
  <c r="C2704" i="5" s="1"/>
  <c r="D2704" i="5" s="1"/>
  <c r="E2704" i="5" s="1"/>
  <c r="E28" i="12"/>
  <c r="C2706" i="5" s="1"/>
  <c r="D2706" i="5" s="1"/>
  <c r="E2706" i="5" s="1"/>
  <c r="F28" i="12"/>
  <c r="C2709" i="5" s="1"/>
  <c r="D2709" i="5" s="1"/>
  <c r="E2709" i="5" s="1"/>
  <c r="G28" i="12"/>
  <c r="C2712" i="5" s="1"/>
  <c r="D2712" i="5" s="1"/>
  <c r="E2712" i="5" s="1"/>
  <c r="H28" i="12"/>
  <c r="C2715" i="5" s="1"/>
  <c r="D2715" i="5" s="1"/>
  <c r="E2715" i="5" s="1"/>
  <c r="I28" i="12"/>
  <c r="J28" i="12"/>
  <c r="C6178" i="5" s="1"/>
  <c r="D6178" i="5" s="1"/>
  <c r="E6178" i="5" s="1"/>
  <c r="K28" i="12"/>
  <c r="C3524" i="5" s="1"/>
  <c r="D3524" i="5" s="1"/>
  <c r="E3524" i="5" s="1"/>
  <c r="D29" i="12"/>
  <c r="D30" i="12"/>
  <c r="E31" i="12"/>
  <c r="C33" i="12"/>
  <c r="D33" i="12"/>
  <c r="C3024" i="5" s="1"/>
  <c r="D3024" i="5" s="1"/>
  <c r="E3024" i="5" s="1"/>
  <c r="E33" i="12"/>
  <c r="C3028" i="5" s="1"/>
  <c r="D3028" i="5" s="1"/>
  <c r="E3028" i="5" s="1"/>
  <c r="F33" i="12"/>
  <c r="C3029" i="5" s="1"/>
  <c r="D3029" i="5" s="1"/>
  <c r="E3029" i="5" s="1"/>
  <c r="H33" i="12"/>
  <c r="C564" i="5" s="1"/>
  <c r="D564" i="5" s="1"/>
  <c r="E564" i="5" s="1"/>
  <c r="I33" i="12"/>
  <c r="C597" i="5" s="1"/>
  <c r="D597" i="5" s="1"/>
  <c r="E597" i="5" s="1"/>
  <c r="J33" i="12"/>
  <c r="C6179" i="5" s="1"/>
  <c r="D6179" i="5" s="1"/>
  <c r="E6179" i="5" s="1"/>
  <c r="K33" i="12"/>
  <c r="C3525" i="5" s="1"/>
  <c r="D3525" i="5" s="1"/>
  <c r="E3525" i="5" s="1"/>
  <c r="C34" i="12"/>
  <c r="C270" i="5" s="1"/>
  <c r="D270" i="5" s="1"/>
  <c r="E270" i="5" s="1"/>
  <c r="D34" i="12"/>
  <c r="C3025" i="5" s="1"/>
  <c r="D3025" i="5" s="1"/>
  <c r="E3025" i="5"/>
  <c r="E34" i="12"/>
  <c r="C446" i="5"/>
  <c r="D446" i="5" s="1"/>
  <c r="E446" i="5" s="1"/>
  <c r="F34" i="12"/>
  <c r="C3030" i="5"/>
  <c r="D3030" i="5" s="1"/>
  <c r="E3030" i="5" s="1"/>
  <c r="H34" i="12"/>
  <c r="C565" i="5" s="1"/>
  <c r="D565" i="5" s="1"/>
  <c r="E565" i="5" s="1"/>
  <c r="I34" i="12"/>
  <c r="C598" i="5" s="1"/>
  <c r="D598" i="5" s="1"/>
  <c r="E598" i="5" s="1"/>
  <c r="J34" i="12"/>
  <c r="C6180" i="5"/>
  <c r="D6180" i="5" s="1"/>
  <c r="E6180" i="5" s="1"/>
  <c r="K34" i="12"/>
  <c r="C3526" i="5"/>
  <c r="D3526" i="5" s="1"/>
  <c r="E3526" i="5" s="1"/>
  <c r="C35" i="12"/>
  <c r="C271" i="5" s="1"/>
  <c r="D271" i="5" s="1"/>
  <c r="E271" i="5" s="1"/>
  <c r="D35" i="12"/>
  <c r="C3026" i="5" s="1"/>
  <c r="D3026" i="5" s="1"/>
  <c r="E3026" i="5" s="1"/>
  <c r="E35" i="12"/>
  <c r="C447" i="5" s="1"/>
  <c r="D447" i="5" s="1"/>
  <c r="E447" i="5" s="1"/>
  <c r="F35" i="12"/>
  <c r="C3031" i="5" s="1"/>
  <c r="D3031" i="5" s="1"/>
  <c r="E3031" i="5" s="1"/>
  <c r="H35" i="12"/>
  <c r="C566" i="5" s="1"/>
  <c r="D566" i="5" s="1"/>
  <c r="E566" i="5" s="1"/>
  <c r="I35" i="12"/>
  <c r="C599" i="5" s="1"/>
  <c r="D599" i="5" s="1"/>
  <c r="E599" i="5" s="1"/>
  <c r="J35" i="12"/>
  <c r="C6181" i="5" s="1"/>
  <c r="D6181" i="5" s="1"/>
  <c r="E6181" i="5" s="1"/>
  <c r="K35" i="12"/>
  <c r="C3527" i="5" s="1"/>
  <c r="D3527" i="5" s="1"/>
  <c r="E3527" i="5" s="1"/>
  <c r="C36" i="12"/>
  <c r="C3476" i="5" s="1"/>
  <c r="D3476" i="5" s="1"/>
  <c r="E3476" i="5" s="1"/>
  <c r="D36" i="12"/>
  <c r="C3477" i="5" s="1"/>
  <c r="D3477" i="5" s="1"/>
  <c r="E3477" i="5" s="1"/>
  <c r="E36" i="12"/>
  <c r="C4163" i="5" s="1"/>
  <c r="D4163" i="5" s="1"/>
  <c r="E4163" i="5" s="1"/>
  <c r="F36" i="12"/>
  <c r="C3478" i="5" s="1"/>
  <c r="D3478" i="5" s="1"/>
  <c r="E3478" i="5" s="1"/>
  <c r="G36" i="12"/>
  <c r="H36" i="12"/>
  <c r="C3480" i="5" s="1"/>
  <c r="D3480" i="5" s="1"/>
  <c r="E3480" i="5" s="1"/>
  <c r="J36" i="12"/>
  <c r="C6182" i="5" s="1"/>
  <c r="D6182" i="5" s="1"/>
  <c r="E6182" i="5" s="1"/>
  <c r="K36" i="12"/>
  <c r="C42" i="12"/>
  <c r="C6236" i="5" s="1"/>
  <c r="D6236" i="5" s="1"/>
  <c r="E6236" i="5" s="1"/>
  <c r="D42" i="12"/>
  <c r="C6237" i="5" s="1"/>
  <c r="D6237" i="5" s="1"/>
  <c r="E6237" i="5" s="1"/>
  <c r="E42" i="12"/>
  <c r="C6238" i="5" s="1"/>
  <c r="D6238" i="5" s="1"/>
  <c r="E6238" i="5" s="1"/>
  <c r="F42" i="12"/>
  <c r="C6239" i="5" s="1"/>
  <c r="D6239" i="5" s="1"/>
  <c r="E6239" i="5" s="1"/>
  <c r="G42" i="12"/>
  <c r="C6240" i="5" s="1"/>
  <c r="D6240" i="5" s="1"/>
  <c r="E6240" i="5" s="1"/>
  <c r="H42" i="12"/>
  <c r="C6241" i="5" s="1"/>
  <c r="D6241" i="5" s="1"/>
  <c r="E6241" i="5" s="1"/>
  <c r="K42" i="12"/>
  <c r="C6242" i="5" s="1"/>
  <c r="D6242" i="5" s="1"/>
  <c r="E6242" i="5" s="1"/>
  <c r="C43" i="12"/>
  <c r="C3174" i="5" s="1"/>
  <c r="D3174" i="5" s="1"/>
  <c r="E3174" i="5" s="1"/>
  <c r="D43" i="12"/>
  <c r="C3180" i="5" s="1"/>
  <c r="D3180" i="5" s="1"/>
  <c r="E3180" i="5" s="1"/>
  <c r="E43" i="12"/>
  <c r="C3219" i="5" s="1"/>
  <c r="D3219" i="5" s="1"/>
  <c r="E3219" i="5" s="1"/>
  <c r="F43" i="12"/>
  <c r="C3197" i="5" s="1"/>
  <c r="D3197" i="5" s="1"/>
  <c r="E3197" i="5" s="1"/>
  <c r="G43" i="12"/>
  <c r="C3203" i="5" s="1"/>
  <c r="D3203" i="5" s="1"/>
  <c r="E3203" i="5" s="1"/>
  <c r="H43" i="12"/>
  <c r="C3241" i="5" s="1"/>
  <c r="D3241" i="5" s="1"/>
  <c r="E3241" i="5" s="1"/>
  <c r="I43" i="12"/>
  <c r="C3262" i="5" s="1"/>
  <c r="D3262" i="5" s="1"/>
  <c r="E3262" i="5" s="1"/>
  <c r="J43" i="12"/>
  <c r="C6183" i="5" s="1"/>
  <c r="D6183" i="5" s="1"/>
  <c r="E6183" i="5" s="1"/>
  <c r="K43" i="12"/>
  <c r="C3529" i="5" s="1"/>
  <c r="D3529" i="5" s="1"/>
  <c r="E3529" i="5" s="1"/>
  <c r="C49" i="12"/>
  <c r="D49" i="12"/>
  <c r="C4969" i="5" s="1"/>
  <c r="D4969" i="5" s="1"/>
  <c r="E4969" i="5" s="1"/>
  <c r="F49" i="12"/>
  <c r="C50" i="12"/>
  <c r="C2740" i="5" s="1"/>
  <c r="D2740" i="5" s="1"/>
  <c r="E2740" i="5" s="1"/>
  <c r="D50" i="12"/>
  <c r="C2752" i="5" s="1"/>
  <c r="D2752" i="5" s="1"/>
  <c r="E2752" i="5" s="1"/>
  <c r="E50" i="12"/>
  <c r="F50" i="12"/>
  <c r="C2786" i="5" s="1"/>
  <c r="D2786" i="5" s="1"/>
  <c r="E2786" i="5" s="1"/>
  <c r="G50" i="12"/>
  <c r="H50" i="12"/>
  <c r="J50" i="12"/>
  <c r="C74" i="12"/>
  <c r="C6198" i="5" s="1"/>
  <c r="D6198" i="5" s="1"/>
  <c r="E6198" i="5" s="1"/>
  <c r="D74" i="12"/>
  <c r="C6199" i="5" s="1"/>
  <c r="D6199" i="5" s="1"/>
  <c r="E6199" i="5" s="1"/>
  <c r="F74" i="12"/>
  <c r="C6200" i="5" s="1"/>
  <c r="D6200" i="5" s="1"/>
  <c r="E6200" i="5" s="1"/>
  <c r="G74" i="12"/>
  <c r="C6201" i="5" s="1"/>
  <c r="D6201" i="5" s="1"/>
  <c r="E6201" i="5" s="1"/>
  <c r="H74" i="12"/>
  <c r="C6202" i="5" s="1"/>
  <c r="D6202" i="5" s="1"/>
  <c r="E6202" i="5" s="1"/>
  <c r="K74" i="12"/>
  <c r="C6203" i="5" s="1"/>
  <c r="D6203" i="5" s="1"/>
  <c r="E6203" i="5" s="1"/>
  <c r="C75" i="12"/>
  <c r="C3176" i="5" s="1"/>
  <c r="D3176" i="5" s="1"/>
  <c r="E3176" i="5" s="1"/>
  <c r="D75" i="12"/>
  <c r="C3182" i="5" s="1"/>
  <c r="D3182" i="5" s="1"/>
  <c r="E3182" i="5" s="1"/>
  <c r="E75" i="12"/>
  <c r="C3221" i="5" s="1"/>
  <c r="D3221" i="5" s="1"/>
  <c r="E3221" i="5" s="1"/>
  <c r="F75" i="12"/>
  <c r="C3199" i="5" s="1"/>
  <c r="D3199" i="5" s="1"/>
  <c r="E3199" i="5" s="1"/>
  <c r="G75" i="12"/>
  <c r="C6204" i="5" s="1"/>
  <c r="D6204" i="5" s="1"/>
  <c r="E6204" i="5" s="1"/>
  <c r="H75" i="12"/>
  <c r="C3243" i="5" s="1"/>
  <c r="D3243" i="5" s="1"/>
  <c r="E3243" i="5"/>
  <c r="I75" i="12"/>
  <c r="C6205" i="5"/>
  <c r="D6205" i="5" s="1"/>
  <c r="E6205" i="5" s="1"/>
  <c r="J75" i="12"/>
  <c r="C6206" i="5"/>
  <c r="D6206" i="5" s="1"/>
  <c r="E6206" i="5" s="1"/>
  <c r="K75" i="12"/>
  <c r="C3531" i="5" s="1"/>
  <c r="D3531" i="5" s="1"/>
  <c r="E3531" i="5" s="1"/>
  <c r="C79" i="12"/>
  <c r="C1563" i="5" s="1"/>
  <c r="D1563" i="5" s="1"/>
  <c r="E1563" i="5" s="1"/>
  <c r="D79" i="12"/>
  <c r="C1577" i="5"/>
  <c r="D1577" i="5" s="1"/>
  <c r="E1577" i="5" s="1"/>
  <c r="E79" i="12"/>
  <c r="C1591" i="5"/>
  <c r="D1591" i="5" s="1"/>
  <c r="E1591" i="5" s="1"/>
  <c r="F79" i="12"/>
  <c r="C1605" i="5" s="1"/>
  <c r="D1605" i="5" s="1"/>
  <c r="E1605" i="5" s="1"/>
  <c r="G79" i="12"/>
  <c r="C1619" i="5" s="1"/>
  <c r="D1619" i="5" s="1"/>
  <c r="E1619" i="5" s="1"/>
  <c r="H79" i="12"/>
  <c r="C1633" i="5" s="1"/>
  <c r="D1633" i="5" s="1"/>
  <c r="E1633" i="5" s="1"/>
  <c r="I79" i="12"/>
  <c r="C3267" i="5" s="1"/>
  <c r="D3267" i="5" s="1"/>
  <c r="E3267" i="5" s="1"/>
  <c r="J79" i="12"/>
  <c r="C6210" i="5" s="1"/>
  <c r="D6210" i="5" s="1"/>
  <c r="E6210" i="5" s="1"/>
  <c r="K79" i="12"/>
  <c r="C3535" i="5" s="1"/>
  <c r="D3535" i="5" s="1"/>
  <c r="E3535" i="5" s="1"/>
  <c r="D80" i="12"/>
  <c r="C2521" i="5" s="1"/>
  <c r="D2521" i="5" s="1"/>
  <c r="E2521" i="5" s="1"/>
  <c r="F80" i="12"/>
  <c r="C2548" i="5" s="1"/>
  <c r="D2548" i="5" s="1"/>
  <c r="E2548" i="5" s="1"/>
  <c r="G80" i="12"/>
  <c r="C2560" i="5" s="1"/>
  <c r="D2560" i="5" s="1"/>
  <c r="E2560" i="5" s="1"/>
  <c r="H80" i="12"/>
  <c r="C2609" i="5" s="1"/>
  <c r="D2609" i="5" s="1"/>
  <c r="E2609" i="5" s="1"/>
  <c r="I80" i="12"/>
  <c r="C3268" i="5" s="1"/>
  <c r="D3268" i="5" s="1"/>
  <c r="E3268" i="5"/>
  <c r="J80" i="12"/>
  <c r="C6211" i="5"/>
  <c r="D6211" i="5" s="1"/>
  <c r="E6211" i="5" s="1"/>
  <c r="K80" i="12"/>
  <c r="C3536" i="5"/>
  <c r="D3536" i="5" s="1"/>
  <c r="E3536" i="5" s="1"/>
  <c r="C4" i="11"/>
  <c r="C3357" i="5" s="1"/>
  <c r="D3357" i="5" s="1"/>
  <c r="E3357" i="5" s="1"/>
  <c r="D4" i="11"/>
  <c r="C3360" i="5" s="1"/>
  <c r="D3360" i="5" s="1"/>
  <c r="E3360" i="5" s="1"/>
  <c r="E4" i="11"/>
  <c r="C3363" i="5" s="1"/>
  <c r="D3363" i="5" s="1"/>
  <c r="E3363" i="5" s="1"/>
  <c r="F4" i="11"/>
  <c r="C3365" i="5" s="1"/>
  <c r="D3365" i="5" s="1"/>
  <c r="E3365" i="5" s="1"/>
  <c r="G4" i="11"/>
  <c r="C3368" i="5" s="1"/>
  <c r="D3368" i="5" s="1"/>
  <c r="E3368" i="5" s="1"/>
  <c r="H4" i="11"/>
  <c r="C3371" i="5" s="1"/>
  <c r="D3371" i="5" s="1"/>
  <c r="E3371" i="5" s="1"/>
  <c r="I4" i="11"/>
  <c r="C3373" i="5" s="1"/>
  <c r="D3373" i="5" s="1"/>
  <c r="E3373" i="5" s="1"/>
  <c r="J4" i="11"/>
  <c r="C6163" i="5" s="1"/>
  <c r="D6163" i="5" s="1"/>
  <c r="E6163" i="5" s="1"/>
  <c r="K4" i="11"/>
  <c r="C3492" i="5" s="1"/>
  <c r="D3492" i="5" s="1"/>
  <c r="E3492" i="5" s="1"/>
  <c r="L4" i="11"/>
  <c r="C3381" i="5" s="1"/>
  <c r="D3381" i="5" s="1"/>
  <c r="E3381" i="5" s="1"/>
  <c r="C5" i="11"/>
  <c r="C19" i="5" s="1"/>
  <c r="D19" i="5" s="1"/>
  <c r="E19" i="5" s="1"/>
  <c r="D5" i="11"/>
  <c r="C51" i="5" s="1"/>
  <c r="D51" i="5" s="1"/>
  <c r="E51" i="5" s="1"/>
  <c r="E5" i="11"/>
  <c r="C75" i="5" s="1"/>
  <c r="D75" i="5" s="1"/>
  <c r="E75" i="5" s="1"/>
  <c r="F5" i="11"/>
  <c r="C99" i="5" s="1"/>
  <c r="D99" i="5" s="1"/>
  <c r="E99" i="5" s="1"/>
  <c r="G5" i="11"/>
  <c r="C123" i="5" s="1"/>
  <c r="D123" i="5" s="1"/>
  <c r="E123" i="5" s="1"/>
  <c r="H5" i="11"/>
  <c r="C145" i="5" s="1"/>
  <c r="D145" i="5" s="1"/>
  <c r="E145" i="5" s="1"/>
  <c r="I5" i="11"/>
  <c r="C2831" i="5" s="1"/>
  <c r="D2831" i="5" s="1"/>
  <c r="E2831" i="5" s="1"/>
  <c r="J5" i="11"/>
  <c r="C6164" i="5" s="1"/>
  <c r="D6164" i="5" s="1"/>
  <c r="E6164" i="5" s="1"/>
  <c r="K5" i="11"/>
  <c r="C3496" i="5" s="1"/>
  <c r="D3496" i="5" s="1"/>
  <c r="E3496" i="5" s="1"/>
  <c r="L5" i="11"/>
  <c r="C2838" i="5" s="1"/>
  <c r="D2838" i="5" s="1"/>
  <c r="E2838" i="5" s="1"/>
  <c r="C6" i="11"/>
  <c r="C11" i="5" s="1"/>
  <c r="D11" i="5" s="1"/>
  <c r="E11" i="5" s="1"/>
  <c r="D6" i="11"/>
  <c r="C43" i="5" s="1"/>
  <c r="D43" i="5" s="1"/>
  <c r="E43" i="5" s="1"/>
  <c r="E6" i="11"/>
  <c r="C72" i="5" s="1"/>
  <c r="D72" i="5" s="1"/>
  <c r="E72" i="5" s="1"/>
  <c r="F6" i="11"/>
  <c r="C91" i="5" s="1"/>
  <c r="D91" i="5" s="1"/>
  <c r="E91" i="5" s="1"/>
  <c r="G6" i="11"/>
  <c r="C119" i="5" s="1"/>
  <c r="D119" i="5" s="1"/>
  <c r="E119" i="5" s="1"/>
  <c r="H6" i="11"/>
  <c r="C3465" i="5" s="1"/>
  <c r="D3465" i="5" s="1"/>
  <c r="E3465" i="5" s="1"/>
  <c r="I6" i="11"/>
  <c r="C2826" i="5" s="1"/>
  <c r="D2826" i="5" s="1"/>
  <c r="E2826" i="5" s="1"/>
  <c r="J6" i="11"/>
  <c r="C6165" i="5" s="1"/>
  <c r="D6165" i="5" s="1"/>
  <c r="E6165" i="5" s="1"/>
  <c r="K6" i="11"/>
  <c r="C3494" i="5" s="1"/>
  <c r="D3494" i="5" s="1"/>
  <c r="E3494" i="5" s="1"/>
  <c r="C7" i="11"/>
  <c r="C6027" i="5" s="1"/>
  <c r="D6027" i="5" s="1"/>
  <c r="E6027" i="5" s="1"/>
  <c r="D7" i="11"/>
  <c r="C6028" i="5" s="1"/>
  <c r="D6028" i="5" s="1"/>
  <c r="E6028" i="5" s="1"/>
  <c r="E7" i="11"/>
  <c r="C6029" i="5" s="1"/>
  <c r="D6029" i="5" s="1"/>
  <c r="E6029" i="5" s="1"/>
  <c r="F7" i="11"/>
  <c r="C6030" i="5" s="1"/>
  <c r="D6030" i="5" s="1"/>
  <c r="E6030" i="5" s="1"/>
  <c r="G7" i="11"/>
  <c r="C6031" i="5" s="1"/>
  <c r="D6031" i="5" s="1"/>
  <c r="E6031" i="5" s="1"/>
  <c r="C6032" i="5"/>
  <c r="D6032" i="5" s="1"/>
  <c r="E6032" i="5" s="1"/>
  <c r="I7" i="11"/>
  <c r="C6033" i="5" s="1"/>
  <c r="D6033" i="5" s="1"/>
  <c r="E6033" i="5" s="1"/>
  <c r="J7" i="11"/>
  <c r="C6034" i="5" s="1"/>
  <c r="D6034" i="5" s="1"/>
  <c r="E6034" i="5" s="1"/>
  <c r="K7" i="11"/>
  <c r="C6035" i="5" s="1"/>
  <c r="D6035" i="5" s="1"/>
  <c r="E6035" i="5" s="1"/>
  <c r="C8" i="11"/>
  <c r="C6036" i="5" s="1"/>
  <c r="D6036" i="5" s="1"/>
  <c r="E6036" i="5" s="1"/>
  <c r="D8" i="11"/>
  <c r="C6037" i="5" s="1"/>
  <c r="D6037" i="5" s="1"/>
  <c r="E6037" i="5" s="1"/>
  <c r="E8" i="11"/>
  <c r="C6038" i="5" s="1"/>
  <c r="D6038" i="5" s="1"/>
  <c r="E6038" i="5" s="1"/>
  <c r="F8" i="11"/>
  <c r="C6039" i="5" s="1"/>
  <c r="D6039" i="5" s="1"/>
  <c r="E6039" i="5" s="1"/>
  <c r="G8" i="11"/>
  <c r="C6040" i="5" s="1"/>
  <c r="D6040" i="5" s="1"/>
  <c r="E6040" i="5" s="1"/>
  <c r="H8" i="11"/>
  <c r="C6041" i="5" s="1"/>
  <c r="D6041" i="5" s="1"/>
  <c r="E6041" i="5" s="1"/>
  <c r="I8" i="11"/>
  <c r="C6042" i="5" s="1"/>
  <c r="D6042" i="5" s="1"/>
  <c r="E6042" i="5" s="1"/>
  <c r="J8" i="11"/>
  <c r="C6043" i="5" s="1"/>
  <c r="D6043" i="5" s="1"/>
  <c r="E6043" i="5" s="1"/>
  <c r="K8" i="11"/>
  <c r="C6044" i="5" s="1"/>
  <c r="D6044" i="5" s="1"/>
  <c r="E6044" i="5" s="1"/>
  <c r="C9" i="11"/>
  <c r="C6045" i="5" s="1"/>
  <c r="D6045" i="5" s="1"/>
  <c r="E6045" i="5" s="1"/>
  <c r="D9" i="11"/>
  <c r="C6046" i="5" s="1"/>
  <c r="D6046" i="5" s="1"/>
  <c r="E6046" i="5" s="1"/>
  <c r="E9" i="11"/>
  <c r="C6047" i="5" s="1"/>
  <c r="D6047" i="5" s="1"/>
  <c r="E6047" i="5" s="1"/>
  <c r="F9" i="11"/>
  <c r="C6048" i="5" s="1"/>
  <c r="D6048" i="5" s="1"/>
  <c r="E6048" i="5" s="1"/>
  <c r="G9" i="11"/>
  <c r="C6049" i="5" s="1"/>
  <c r="D6049" i="5" s="1"/>
  <c r="E6049" i="5" s="1"/>
  <c r="H9" i="11"/>
  <c r="C6050" i="5" s="1"/>
  <c r="D6050" i="5" s="1"/>
  <c r="E6050" i="5" s="1"/>
  <c r="I9" i="11"/>
  <c r="C6051" i="5" s="1"/>
  <c r="D6051" i="5" s="1"/>
  <c r="E6051" i="5" s="1"/>
  <c r="J9" i="11"/>
  <c r="C6052" i="5" s="1"/>
  <c r="D6052" i="5" s="1"/>
  <c r="E6052" i="5" s="1"/>
  <c r="K9" i="11"/>
  <c r="C6053" i="5" s="1"/>
  <c r="D6053" i="5" s="1"/>
  <c r="E6053" i="5" s="1"/>
  <c r="L9" i="11"/>
  <c r="C6054" i="5" s="1"/>
  <c r="D6054" i="5" s="1"/>
  <c r="E6054" i="5" s="1"/>
  <c r="C10" i="11"/>
  <c r="C18" i="5" s="1"/>
  <c r="D18" i="5" s="1"/>
  <c r="E18" i="5" s="1"/>
  <c r="D10" i="11"/>
  <c r="C50" i="5" s="1"/>
  <c r="D50" i="5" s="1"/>
  <c r="E50" i="5"/>
  <c r="E10" i="11"/>
  <c r="C6055" i="5"/>
  <c r="D6055" i="5" s="1"/>
  <c r="E6055" i="5" s="1"/>
  <c r="F10" i="11"/>
  <c r="C98" i="5"/>
  <c r="D98" i="5" s="1"/>
  <c r="E98" i="5" s="1"/>
  <c r="G10" i="11"/>
  <c r="C6056" i="5" s="1"/>
  <c r="D6056" i="5" s="1"/>
  <c r="E6056" i="5" s="1"/>
  <c r="H10" i="11"/>
  <c r="C144" i="5" s="1"/>
  <c r="D144" i="5" s="1"/>
  <c r="E144" i="5" s="1"/>
  <c r="I10" i="11"/>
  <c r="C6057" i="5"/>
  <c r="D6057" i="5" s="1"/>
  <c r="E6057" i="5" s="1"/>
  <c r="J10" i="11"/>
  <c r="C6058" i="5"/>
  <c r="D6058" i="5" s="1"/>
  <c r="E6058" i="5" s="1"/>
  <c r="K10" i="11"/>
  <c r="C3495" i="5" s="1"/>
  <c r="D3495" i="5" s="1"/>
  <c r="E3495" i="5" s="1"/>
  <c r="L10" i="11"/>
  <c r="C2837" i="5" s="1"/>
  <c r="D2837" i="5" s="1"/>
  <c r="E2837" i="5" s="1"/>
  <c r="C11" i="11"/>
  <c r="C6059" i="5" s="1"/>
  <c r="D6059" i="5" s="1"/>
  <c r="E6059" i="5" s="1"/>
  <c r="D11" i="11"/>
  <c r="C6060" i="5" s="1"/>
  <c r="D6060" i="5" s="1"/>
  <c r="E6060" i="5" s="1"/>
  <c r="E11" i="11"/>
  <c r="C6061" i="5" s="1"/>
  <c r="D6061" i="5" s="1"/>
  <c r="E6061" i="5" s="1"/>
  <c r="F11" i="11"/>
  <c r="C6062" i="5" s="1"/>
  <c r="D6062" i="5" s="1"/>
  <c r="E6062" i="5" s="1"/>
  <c r="G11" i="11"/>
  <c r="C6063" i="5" s="1"/>
  <c r="D6063" i="5" s="1"/>
  <c r="E6063" i="5" s="1"/>
  <c r="H11" i="11"/>
  <c r="C6064" i="5" s="1"/>
  <c r="D6064" i="5" s="1"/>
  <c r="E6064" i="5" s="1"/>
  <c r="I11" i="11"/>
  <c r="C6065" i="5" s="1"/>
  <c r="D6065" i="5" s="1"/>
  <c r="E6065" i="5" s="1"/>
  <c r="J11" i="11"/>
  <c r="C6066" i="5" s="1"/>
  <c r="D6066" i="5" s="1"/>
  <c r="E6066" i="5" s="1"/>
  <c r="K11" i="11"/>
  <c r="C6067" i="5" s="1"/>
  <c r="D6067" i="5" s="1"/>
  <c r="E6067" i="5" s="1"/>
  <c r="L11" i="11"/>
  <c r="C6068" i="5" s="1"/>
  <c r="D6068" i="5" s="1"/>
  <c r="E6068" i="5" s="1"/>
  <c r="C12" i="11"/>
  <c r="C22" i="5" s="1"/>
  <c r="D22" i="5" s="1"/>
  <c r="E22" i="5" s="1"/>
  <c r="D12" i="11"/>
  <c r="C54" i="5" s="1"/>
  <c r="D54" i="5" s="1"/>
  <c r="E54" i="5" s="1"/>
  <c r="E12" i="11"/>
  <c r="C76" i="5" s="1"/>
  <c r="D76" i="5" s="1"/>
  <c r="E76" i="5" s="1"/>
  <c r="F12" i="11"/>
  <c r="C102" i="5" s="1"/>
  <c r="D102" i="5" s="1"/>
  <c r="E102" i="5" s="1"/>
  <c r="G12" i="11"/>
  <c r="C125" i="5" s="1"/>
  <c r="D125" i="5" s="1"/>
  <c r="E125" i="5" s="1"/>
  <c r="H12" i="11"/>
  <c r="C148" i="5" s="1"/>
  <c r="D148" i="5" s="1"/>
  <c r="E148" i="5" s="1"/>
  <c r="I12" i="11"/>
  <c r="C2833" i="5" s="1"/>
  <c r="D2833" i="5" s="1"/>
  <c r="E2833" i="5" s="1"/>
  <c r="J12" i="11"/>
  <c r="C6069" i="5" s="1"/>
  <c r="D6069" i="5" s="1"/>
  <c r="E6069" i="5" s="1"/>
  <c r="K12" i="11"/>
  <c r="C3497" i="5" s="1"/>
  <c r="D3497" i="5" s="1"/>
  <c r="E3497" i="5" s="1"/>
  <c r="L12" i="11"/>
  <c r="C2840" i="5" s="1"/>
  <c r="D2840" i="5" s="1"/>
  <c r="E2840" i="5" s="1"/>
  <c r="M15" i="11"/>
  <c r="M16" i="11"/>
  <c r="C219" i="5" s="1"/>
  <c r="D219" i="5" s="1"/>
  <c r="E219" i="5" s="1"/>
  <c r="M17" i="11"/>
  <c r="C220" i="5" s="1"/>
  <c r="D220" i="5" s="1"/>
  <c r="E220" i="5" s="1"/>
  <c r="M18" i="11"/>
  <c r="C221" i="5" s="1"/>
  <c r="D221" i="5" s="1"/>
  <c r="E221" i="5" s="1"/>
  <c r="M19" i="11"/>
  <c r="C222" i="5" s="1"/>
  <c r="D222" i="5" s="1"/>
  <c r="E222" i="5" s="1"/>
  <c r="M20" i="11"/>
  <c r="C2810" i="5" s="1"/>
  <c r="D2810" i="5" s="1"/>
  <c r="E2810" i="5" s="1"/>
  <c r="N21" i="11"/>
  <c r="N22" i="11"/>
  <c r="C229" i="5" s="1"/>
  <c r="D229" i="5" s="1"/>
  <c r="E229" i="5" s="1"/>
  <c r="C25" i="11"/>
  <c r="C6071" i="5" s="1"/>
  <c r="D6071" i="5" s="1"/>
  <c r="E6071" i="5" s="1"/>
  <c r="D25" i="11"/>
  <c r="E25" i="11"/>
  <c r="C6073" i="5" s="1"/>
  <c r="D6073" i="5" s="1"/>
  <c r="E6073" i="5" s="1"/>
  <c r="F25" i="11"/>
  <c r="G25" i="11"/>
  <c r="C6075" i="5" s="1"/>
  <c r="D6075" i="5" s="1"/>
  <c r="E6075" i="5" s="1"/>
  <c r="H25" i="11"/>
  <c r="C6076" i="5" s="1"/>
  <c r="D6076" i="5"/>
  <c r="E6076" i="5" s="1"/>
  <c r="J25" i="11"/>
  <c r="K25" i="11"/>
  <c r="C6078" i="5" s="1"/>
  <c r="D6078" i="5" s="1"/>
  <c r="E6078" i="5" s="1"/>
  <c r="C26" i="11"/>
  <c r="C6079" i="5" s="1"/>
  <c r="D6079" i="5"/>
  <c r="E6079" i="5" s="1"/>
  <c r="D26" i="11"/>
  <c r="C6080" i="5" s="1"/>
  <c r="D6080" i="5"/>
  <c r="E6080" i="5" s="1"/>
  <c r="E26" i="11"/>
  <c r="C6081" i="5" s="1"/>
  <c r="D6081" i="5" s="1"/>
  <c r="E6081" i="5" s="1"/>
  <c r="F26" i="11"/>
  <c r="C6082" i="5" s="1"/>
  <c r="D6082" i="5" s="1"/>
  <c r="E6082" i="5" s="1"/>
  <c r="G26" i="11"/>
  <c r="C6083" i="5"/>
  <c r="D6083" i="5" s="1"/>
  <c r="E6083" i="5" s="1"/>
  <c r="H26" i="11"/>
  <c r="C6084" i="5"/>
  <c r="D6084" i="5" s="1"/>
  <c r="E6084" i="5" s="1"/>
  <c r="I26" i="11"/>
  <c r="C6085" i="5" s="1"/>
  <c r="D6085" i="5" s="1"/>
  <c r="E6085" i="5" s="1"/>
  <c r="J26" i="11"/>
  <c r="C6086" i="5" s="1"/>
  <c r="D6086" i="5" s="1"/>
  <c r="E6086" i="5" s="1"/>
  <c r="K26" i="11"/>
  <c r="C6087" i="5" s="1"/>
  <c r="D6087" i="5" s="1"/>
  <c r="E6087" i="5" s="1"/>
  <c r="C27" i="11"/>
  <c r="C6088" i="5" s="1"/>
  <c r="D6088" i="5" s="1"/>
  <c r="E6088" i="5" s="1"/>
  <c r="D27" i="11"/>
  <c r="C6089" i="5" s="1"/>
  <c r="D6089" i="5" s="1"/>
  <c r="E6089" i="5" s="1"/>
  <c r="E27" i="11"/>
  <c r="C6090" i="5" s="1"/>
  <c r="D6090" i="5" s="1"/>
  <c r="E6090" i="5" s="1"/>
  <c r="F27" i="11"/>
  <c r="C6091" i="5"/>
  <c r="D6091" i="5" s="1"/>
  <c r="E6091" i="5" s="1"/>
  <c r="G27" i="11"/>
  <c r="C6092" i="5"/>
  <c r="D6092" i="5" s="1"/>
  <c r="E6092" i="5" s="1"/>
  <c r="H27" i="11"/>
  <c r="C6093" i="5" s="1"/>
  <c r="D6093" i="5" s="1"/>
  <c r="E6093" i="5" s="1"/>
  <c r="I27" i="11"/>
  <c r="J27" i="11"/>
  <c r="C6095" i="5" s="1"/>
  <c r="D6095" i="5" s="1"/>
  <c r="E6095" i="5" s="1"/>
  <c r="K27" i="11"/>
  <c r="C6096" i="5" s="1"/>
  <c r="D6096" i="5" s="1"/>
  <c r="E6096" i="5" s="1"/>
  <c r="C28" i="11"/>
  <c r="C6097" i="5" s="1"/>
  <c r="D6097" i="5" s="1"/>
  <c r="E6097" i="5" s="1"/>
  <c r="D28" i="11"/>
  <c r="C6098" i="5" s="1"/>
  <c r="D6098" i="5" s="1"/>
  <c r="E6098" i="5" s="1"/>
  <c r="E28" i="11"/>
  <c r="C6099" i="5" s="1"/>
  <c r="D6099" i="5" s="1"/>
  <c r="E6099" i="5" s="1"/>
  <c r="F28" i="11"/>
  <c r="C6100" i="5" s="1"/>
  <c r="D6100" i="5" s="1"/>
  <c r="E6100" i="5" s="1"/>
  <c r="G28" i="11"/>
  <c r="C6101" i="5" s="1"/>
  <c r="D6101" i="5" s="1"/>
  <c r="E6101" i="5" s="1"/>
  <c r="H28" i="11"/>
  <c r="I28" i="11"/>
  <c r="C6103" i="5" s="1"/>
  <c r="D6103" i="5" s="1"/>
  <c r="E6103" i="5"/>
  <c r="J28" i="11"/>
  <c r="C6104" i="5"/>
  <c r="D6104" i="5" s="1"/>
  <c r="E6104" i="5" s="1"/>
  <c r="K28" i="11"/>
  <c r="C6105" i="5" s="1"/>
  <c r="D6105" i="5" s="1"/>
  <c r="E6105" i="5" s="1"/>
  <c r="C29" i="11"/>
  <c r="C6106" i="5" s="1"/>
  <c r="D6106" i="5" s="1"/>
  <c r="E6106" i="5" s="1"/>
  <c r="D29" i="11"/>
  <c r="C6107" i="5" s="1"/>
  <c r="D6107" i="5" s="1"/>
  <c r="E6107" i="5" s="1"/>
  <c r="E29" i="11"/>
  <c r="C6108" i="5" s="1"/>
  <c r="D6108" i="5" s="1"/>
  <c r="E6108" i="5" s="1"/>
  <c r="F29" i="11"/>
  <c r="C6109" i="5" s="1"/>
  <c r="D6109" i="5" s="1"/>
  <c r="E6109" i="5" s="1"/>
  <c r="G29" i="11"/>
  <c r="C6110" i="5" s="1"/>
  <c r="D6110" i="5" s="1"/>
  <c r="E6110" i="5" s="1"/>
  <c r="H29" i="11"/>
  <c r="C6111" i="5" s="1"/>
  <c r="D6111" i="5" s="1"/>
  <c r="E6111" i="5"/>
  <c r="I29" i="11"/>
  <c r="C6112" i="5"/>
  <c r="D6112" i="5" s="1"/>
  <c r="E6112" i="5" s="1"/>
  <c r="J29" i="11"/>
  <c r="C6113" i="5"/>
  <c r="D6113" i="5" s="1"/>
  <c r="E6113" i="5" s="1"/>
  <c r="K29" i="11"/>
  <c r="C6114" i="5" s="1"/>
  <c r="D6114" i="5" s="1"/>
  <c r="E6114" i="5" s="1"/>
  <c r="C30" i="11"/>
  <c r="C6115" i="5" s="1"/>
  <c r="D6115" i="5" s="1"/>
  <c r="E6115" i="5" s="1"/>
  <c r="D30" i="11"/>
  <c r="C6116" i="5"/>
  <c r="D6116" i="5" s="1"/>
  <c r="E6116" i="5" s="1"/>
  <c r="E30" i="11"/>
  <c r="C6117" i="5"/>
  <c r="D6117" i="5" s="1"/>
  <c r="E6117" i="5" s="1"/>
  <c r="F30" i="11"/>
  <c r="C6118" i="5" s="1"/>
  <c r="D6118" i="5" s="1"/>
  <c r="E6118" i="5" s="1"/>
  <c r="G30" i="11"/>
  <c r="C6119" i="5" s="1"/>
  <c r="D6119" i="5" s="1"/>
  <c r="E6119" i="5" s="1"/>
  <c r="H30" i="11"/>
  <c r="C6120" i="5" s="1"/>
  <c r="D6120" i="5" s="1"/>
  <c r="E6120" i="5" s="1"/>
  <c r="I30" i="11"/>
  <c r="C6121" i="5" s="1"/>
  <c r="D6121" i="5" s="1"/>
  <c r="E6121" i="5" s="1"/>
  <c r="J30" i="11"/>
  <c r="C6122" i="5" s="1"/>
  <c r="D6122" i="5" s="1"/>
  <c r="E6122" i="5" s="1"/>
  <c r="K30" i="11"/>
  <c r="C6123" i="5" s="1"/>
  <c r="D6123" i="5" s="1"/>
  <c r="E6123" i="5" s="1"/>
  <c r="C31" i="11"/>
  <c r="C32" i="5" s="1"/>
  <c r="D32" i="5" s="1"/>
  <c r="E32" i="5" s="1"/>
  <c r="D31" i="11"/>
  <c r="C63" i="5" s="1"/>
  <c r="D63" i="5" s="1"/>
  <c r="E63" i="5" s="1"/>
  <c r="E31" i="11"/>
  <c r="C6124" i="5" s="1"/>
  <c r="D6124" i="5" s="1"/>
  <c r="E6124" i="5" s="1"/>
  <c r="F31" i="11"/>
  <c r="C110" i="5" s="1"/>
  <c r="D110" i="5" s="1"/>
  <c r="E110" i="5" s="1"/>
  <c r="G31" i="11"/>
  <c r="C130" i="5" s="1"/>
  <c r="D130" i="5" s="1"/>
  <c r="E130" i="5" s="1"/>
  <c r="H31" i="11"/>
  <c r="C152" i="5" s="1"/>
  <c r="D152" i="5" s="1"/>
  <c r="E152" i="5" s="1"/>
  <c r="I31" i="11"/>
  <c r="C6125" i="5" s="1"/>
  <c r="D6125" i="5" s="1"/>
  <c r="E6125" i="5" s="1"/>
  <c r="J31" i="11"/>
  <c r="C6126" i="5" s="1"/>
  <c r="D6126" i="5" s="1"/>
  <c r="E6126" i="5" s="1"/>
  <c r="K31" i="11"/>
  <c r="C3507" i="5" s="1"/>
  <c r="D3507" i="5" s="1"/>
  <c r="E3507" i="5" s="1"/>
  <c r="C32" i="11"/>
  <c r="C34" i="5" s="1"/>
  <c r="D34" i="5" s="1"/>
  <c r="E34" i="5" s="1"/>
  <c r="D32" i="11"/>
  <c r="C65" i="5" s="1"/>
  <c r="D65" i="5" s="1"/>
  <c r="E65" i="5" s="1"/>
  <c r="E32" i="11"/>
  <c r="C80" i="5" s="1"/>
  <c r="D80" i="5" s="1"/>
  <c r="E80" i="5" s="1"/>
  <c r="F32" i="11"/>
  <c r="C112" i="5" s="1"/>
  <c r="D112" i="5" s="1"/>
  <c r="E112" i="5" s="1"/>
  <c r="G32" i="11"/>
  <c r="C131" i="5" s="1"/>
  <c r="D131" i="5" s="1"/>
  <c r="E131" i="5" s="1"/>
  <c r="H32" i="11"/>
  <c r="C154" i="5" s="1"/>
  <c r="D154" i="5" s="1"/>
  <c r="E154" i="5" s="1"/>
  <c r="I32" i="11"/>
  <c r="C2854" i="5" s="1"/>
  <c r="D2854" i="5" s="1"/>
  <c r="E2854" i="5" s="1"/>
  <c r="J32" i="11"/>
  <c r="C6127" i="5" s="1"/>
  <c r="D6127" i="5" s="1"/>
  <c r="E6127" i="5" s="1"/>
  <c r="K32" i="11"/>
  <c r="C3508" i="5" s="1"/>
  <c r="D3508" i="5" s="1"/>
  <c r="E3508" i="5" s="1"/>
  <c r="C33" i="11"/>
  <c r="C6128" i="5" s="1"/>
  <c r="D6128" i="5" s="1"/>
  <c r="E6128" i="5" s="1"/>
  <c r="D33" i="11"/>
  <c r="C6129" i="5" s="1"/>
  <c r="D6129" i="5" s="1"/>
  <c r="E6129" i="5"/>
  <c r="E33" i="11"/>
  <c r="C6130" i="5"/>
  <c r="D6130" i="5" s="1"/>
  <c r="E6130" i="5" s="1"/>
  <c r="F33" i="11"/>
  <c r="C6131" i="5"/>
  <c r="D6131" i="5" s="1"/>
  <c r="E6131" i="5" s="1"/>
  <c r="G33" i="11"/>
  <c r="C6132" i="5" s="1"/>
  <c r="D6132" i="5" s="1"/>
  <c r="E6132" i="5" s="1"/>
  <c r="H33" i="11"/>
  <c r="C6133" i="5" s="1"/>
  <c r="D6133" i="5" s="1"/>
  <c r="E6133" i="5" s="1"/>
  <c r="I33" i="11"/>
  <c r="C6134" i="5"/>
  <c r="D6134" i="5" s="1"/>
  <c r="E6134" i="5" s="1"/>
  <c r="J33" i="11"/>
  <c r="C6135" i="5"/>
  <c r="D6135" i="5" s="1"/>
  <c r="E6135" i="5" s="1"/>
  <c r="K33" i="11"/>
  <c r="C6136" i="5" s="1"/>
  <c r="D6136" i="5" s="1"/>
  <c r="E6136" i="5" s="1"/>
  <c r="L33" i="11"/>
  <c r="L34" i="11" s="1"/>
  <c r="N36" i="11"/>
  <c r="N37" i="11" s="1"/>
  <c r="C6150" i="5"/>
  <c r="D6150" i="5" s="1"/>
  <c r="E6150" i="5" s="1"/>
  <c r="C6151" i="5"/>
  <c r="D6151" i="5"/>
  <c r="E6151" i="5" s="1"/>
  <c r="C6152" i="5"/>
  <c r="D6152" i="5" s="1"/>
  <c r="E6152" i="5" s="1"/>
  <c r="C6153" i="5"/>
  <c r="D6153" i="5"/>
  <c r="E6153" i="5" s="1"/>
  <c r="C6154" i="5"/>
  <c r="D6154" i="5" s="1"/>
  <c r="E6154" i="5" s="1"/>
  <c r="C6155" i="5"/>
  <c r="D6155" i="5"/>
  <c r="E6155" i="5" s="1"/>
  <c r="C6157" i="5"/>
  <c r="D6157" i="5" s="1"/>
  <c r="E6157" i="5" s="1"/>
  <c r="C6158" i="5"/>
  <c r="D6158" i="5"/>
  <c r="E6158" i="5" s="1"/>
  <c r="C38" i="11"/>
  <c r="C2381" i="5" s="1"/>
  <c r="D2381" i="5" s="1"/>
  <c r="E2381" i="5" s="1"/>
  <c r="D38" i="11"/>
  <c r="C2383" i="5" s="1"/>
  <c r="D2383" i="5" s="1"/>
  <c r="E2383" i="5" s="1"/>
  <c r="E38" i="11"/>
  <c r="C2450" i="5" s="1"/>
  <c r="D2450" i="5" s="1"/>
  <c r="E2450" i="5" s="1"/>
  <c r="F38" i="11"/>
  <c r="C2421" i="5" s="1"/>
  <c r="D2421" i="5" s="1"/>
  <c r="E2421" i="5" s="1"/>
  <c r="G38" i="11"/>
  <c r="C2423" i="5" s="1"/>
  <c r="D2423" i="5" s="1"/>
  <c r="E2423" i="5" s="1"/>
  <c r="H38" i="11"/>
  <c r="I38" i="11"/>
  <c r="J38" i="11"/>
  <c r="C6160" i="5" s="1"/>
  <c r="D6160" i="5" s="1"/>
  <c r="E6160" i="5" s="1"/>
  <c r="K38" i="11"/>
  <c r="C3512" i="5" s="1"/>
  <c r="D3512" i="5" s="1"/>
  <c r="E3512" i="5" s="1"/>
  <c r="L38" i="11"/>
  <c r="C3017" i="5" s="1"/>
  <c r="D3017" i="5" s="1"/>
  <c r="E3017" i="5" s="1"/>
  <c r="C39" i="11"/>
  <c r="C38" i="5" s="1"/>
  <c r="D38" i="5" s="1"/>
  <c r="E38" i="5" s="1"/>
  <c r="D39" i="11"/>
  <c r="C69" i="5" s="1"/>
  <c r="D69" i="5" s="1"/>
  <c r="E69" i="5" s="1"/>
  <c r="E39" i="11"/>
  <c r="C86" i="5" s="1"/>
  <c r="D86" i="5" s="1"/>
  <c r="E86" i="5" s="1"/>
  <c r="F39" i="11"/>
  <c r="C116" i="5" s="1"/>
  <c r="D116" i="5" s="1"/>
  <c r="E116" i="5" s="1"/>
  <c r="G39" i="11"/>
  <c r="C135" i="5" s="1"/>
  <c r="D135" i="5" s="1"/>
  <c r="E135" i="5" s="1"/>
  <c r="H39" i="11"/>
  <c r="C158" i="5" s="1"/>
  <c r="D158" i="5" s="1"/>
  <c r="E158" i="5" s="1"/>
  <c r="I39" i="11"/>
  <c r="C2858" i="5" s="1"/>
  <c r="D2858" i="5" s="1"/>
  <c r="E2858" i="5" s="1"/>
  <c r="J39" i="11"/>
  <c r="C6161" i="5" s="1"/>
  <c r="D6161" i="5" s="1"/>
  <c r="E6161" i="5" s="1"/>
  <c r="K39" i="11"/>
  <c r="C3513" i="5" s="1"/>
  <c r="D3513" i="5" s="1"/>
  <c r="E3513" i="5" s="1"/>
  <c r="L39" i="11"/>
  <c r="C3018" i="5" s="1"/>
  <c r="D3018" i="5" s="1"/>
  <c r="E3018" i="5" s="1"/>
  <c r="M40" i="11"/>
  <c r="C2" i="5"/>
  <c r="C3" i="5"/>
  <c r="D7677" i="5"/>
  <c r="E7677" i="5" s="1"/>
  <c r="C1894" i="5"/>
  <c r="D1894" i="5" s="1"/>
  <c r="E1894" i="5" s="1"/>
  <c r="D6285" i="5"/>
  <c r="E6285" i="5" s="1"/>
  <c r="C7658" i="5"/>
  <c r="D7658" i="5" s="1"/>
  <c r="E7658" i="5" s="1"/>
  <c r="C7660" i="5"/>
  <c r="D7660" i="5" s="1"/>
  <c r="E7660" i="5" s="1"/>
  <c r="C5176" i="5"/>
  <c r="D5176" i="5" s="1"/>
  <c r="E5176" i="5" s="1"/>
  <c r="C6823" i="5"/>
  <c r="D6823" i="5" s="1"/>
  <c r="E6823" i="5" s="1"/>
  <c r="D4738" i="5"/>
  <c r="E4738" i="5" s="1"/>
  <c r="F91" i="22"/>
  <c r="J20" i="21"/>
  <c r="D4364" i="5"/>
  <c r="E4364" i="5" s="1"/>
  <c r="C5523" i="5"/>
  <c r="D5523" i="5" s="1"/>
  <c r="E5523" i="5" s="1"/>
  <c r="C6348" i="5"/>
  <c r="D6348" i="5" s="1"/>
  <c r="E6348" i="5" s="1"/>
  <c r="C228" i="13"/>
  <c r="C5250" i="5" s="1"/>
  <c r="D5250" i="5" s="1"/>
  <c r="E5250" i="5" s="1"/>
  <c r="C5247" i="5"/>
  <c r="D5247" i="5" s="1"/>
  <c r="E5247" i="5" s="1"/>
  <c r="C5731" i="5"/>
  <c r="D5731" i="5" s="1"/>
  <c r="E5731" i="5" s="1"/>
  <c r="C5372" i="5"/>
  <c r="D5372" i="5" s="1"/>
  <c r="E5372" i="5" s="1"/>
  <c r="D4314" i="5"/>
  <c r="E4314" i="5" s="1"/>
  <c r="G178" i="13"/>
  <c r="C5600" i="5"/>
  <c r="D5600" i="5" s="1"/>
  <c r="E5600" i="5" s="1"/>
  <c r="D178" i="13"/>
  <c r="C5369" i="5" s="1"/>
  <c r="D5369" i="5" s="1"/>
  <c r="E5369" i="5" s="1"/>
  <c r="C5368" i="5"/>
  <c r="D5368" i="5" s="1"/>
  <c r="E5368" i="5" s="1"/>
  <c r="C5509" i="5"/>
  <c r="D5509" i="5" s="1"/>
  <c r="E5509" i="5" s="1"/>
  <c r="C5281" i="5"/>
  <c r="D5281" i="5" s="1"/>
  <c r="E5281" i="5" s="1"/>
  <c r="C5370" i="5"/>
  <c r="D5370" i="5" s="1"/>
  <c r="E5370" i="5" s="1"/>
  <c r="J121" i="13"/>
  <c r="C6303" i="5" s="1"/>
  <c r="D6303" i="5" s="1"/>
  <c r="E6303" i="5" s="1"/>
  <c r="G121" i="13"/>
  <c r="C121" i="13"/>
  <c r="F114" i="13"/>
  <c r="C114" i="13"/>
  <c r="C5" i="12" s="1"/>
  <c r="C3351" i="5" s="1"/>
  <c r="D3351" i="5" s="1"/>
  <c r="E3351" i="5" s="1"/>
  <c r="F67" i="13"/>
  <c r="C5528" i="5"/>
  <c r="D5528" i="5" s="1"/>
  <c r="E5528" i="5" s="1"/>
  <c r="C5526" i="5"/>
  <c r="D5526" i="5"/>
  <c r="E5526" i="5" s="1"/>
  <c r="C5286" i="5"/>
  <c r="D5286" i="5" s="1"/>
  <c r="E5286" i="5" s="1"/>
  <c r="C5865" i="5"/>
  <c r="D5865" i="5" s="1"/>
  <c r="E5865" i="5" s="1"/>
  <c r="C5460" i="5"/>
  <c r="D5460" i="5" s="1"/>
  <c r="E5460" i="5" s="1"/>
  <c r="C6244" i="5"/>
  <c r="D6244" i="5" s="1"/>
  <c r="E6244" i="5" s="1"/>
  <c r="C5667" i="5"/>
  <c r="D5667" i="5" s="1"/>
  <c r="E5667" i="5" s="1"/>
  <c r="C5455" i="5"/>
  <c r="D5455" i="5" s="1"/>
  <c r="E5455" i="5" s="1"/>
  <c r="C67" i="13"/>
  <c r="C6824" i="5"/>
  <c r="D6824" i="5" s="1"/>
  <c r="E6824" i="5" s="1"/>
  <c r="K21" i="14"/>
  <c r="C6825" i="5" s="1"/>
  <c r="D6825" i="5" s="1"/>
  <c r="E6825" i="5" s="1"/>
  <c r="D7023" i="5"/>
  <c r="E7023" i="5" s="1"/>
  <c r="K214" i="14"/>
  <c r="C7024" i="5" s="1"/>
  <c r="D7024" i="5" s="1"/>
  <c r="E7024" i="5" s="1"/>
  <c r="E12" i="13"/>
  <c r="G144" i="13"/>
  <c r="C5702" i="5" s="1"/>
  <c r="D5702" i="5" s="1"/>
  <c r="E5702" i="5" s="1"/>
  <c r="J172" i="13"/>
  <c r="C6342" i="5" s="1"/>
  <c r="D6342" i="5" s="1"/>
  <c r="E6342" i="5" s="1"/>
  <c r="C154" i="13"/>
  <c r="C5124" i="5" s="1"/>
  <c r="D5124" i="5" s="1"/>
  <c r="E5124" i="5" s="1"/>
  <c r="D5853" i="5"/>
  <c r="E5853" i="5" s="1"/>
  <c r="C4762" i="5"/>
  <c r="D4762" i="5" s="1"/>
  <c r="E4762" i="5" s="1"/>
  <c r="D4312" i="5"/>
  <c r="E4312" i="5" s="1"/>
  <c r="D5638" i="5"/>
  <c r="E5638" i="5" s="1"/>
  <c r="C5519" i="5"/>
  <c r="D5519" i="5" s="1"/>
  <c r="E5519" i="5" s="1"/>
  <c r="C5524" i="5"/>
  <c r="D5524" i="5" s="1"/>
  <c r="E5524" i="5" s="1"/>
  <c r="F84" i="22"/>
  <c r="F111" i="22"/>
  <c r="C1397" i="5"/>
  <c r="D1397" i="5" s="1"/>
  <c r="E1397" i="5" s="1"/>
  <c r="C1393" i="5"/>
  <c r="D1393" i="5" s="1"/>
  <c r="E1393" i="5" s="1"/>
  <c r="C7041" i="5"/>
  <c r="D7041" i="5" s="1"/>
  <c r="E7041" i="5" s="1"/>
  <c r="C2671" i="5"/>
  <c r="D2671" i="5" s="1"/>
  <c r="E2671" i="5" s="1"/>
  <c r="C1360" i="5"/>
  <c r="D1360" i="5" s="1"/>
  <c r="E1360" i="5" s="1"/>
  <c r="C1261" i="5"/>
  <c r="D1261" i="5" s="1"/>
  <c r="E1261" i="5" s="1"/>
  <c r="K126" i="14"/>
  <c r="C1223" i="5" s="1"/>
  <c r="D1223" i="5" s="1"/>
  <c r="E1223" i="5" s="1"/>
  <c r="C6962" i="5"/>
  <c r="D6962" i="5" s="1"/>
  <c r="E6962" i="5" s="1"/>
  <c r="C6948" i="5"/>
  <c r="D6948" i="5" s="1"/>
  <c r="E6948" i="5" s="1"/>
  <c r="C6946" i="5"/>
  <c r="D6946" i="5" s="1"/>
  <c r="E6946" i="5" s="1"/>
  <c r="K30" i="14"/>
  <c r="C6843" i="5" s="1"/>
  <c r="D6843" i="5" s="1"/>
  <c r="E6843" i="5" s="1"/>
  <c r="C6842" i="5"/>
  <c r="D6842" i="5" s="1"/>
  <c r="E6842" i="5" s="1"/>
  <c r="K22" i="14"/>
  <c r="E6826" i="5"/>
  <c r="E37" i="12"/>
  <c r="C6231" i="5" s="1"/>
  <c r="D6231" i="5" s="1"/>
  <c r="E6231" i="5" s="1"/>
  <c r="I47" i="12"/>
  <c r="C2051" i="5" s="1"/>
  <c r="D2051" i="5" s="1"/>
  <c r="E2051" i="5" s="1"/>
  <c r="K347" i="14"/>
  <c r="D3603" i="5"/>
  <c r="E3603" i="5" s="1"/>
  <c r="K328" i="14"/>
  <c r="C7159" i="5" s="1"/>
  <c r="D7159" i="5"/>
  <c r="E7159" i="5" s="1"/>
  <c r="C7158" i="5"/>
  <c r="D7158" i="5" s="1"/>
  <c r="E7158" i="5"/>
  <c r="D7136" i="5"/>
  <c r="E7136" i="5" s="1"/>
  <c r="C7100" i="5"/>
  <c r="D7100" i="5" s="1"/>
  <c r="E7100" i="5" s="1"/>
  <c r="D7071" i="5"/>
  <c r="E7071" i="5" s="1"/>
  <c r="C7070" i="5"/>
  <c r="D7070" i="5" s="1"/>
  <c r="E7070" i="5" s="1"/>
  <c r="D7069" i="5"/>
  <c r="E7069" i="5" s="1"/>
  <c r="D7067" i="5"/>
  <c r="E7067" i="5" s="1"/>
  <c r="E7066" i="5"/>
  <c r="D7065" i="5"/>
  <c r="E7065" i="5" s="1"/>
  <c r="H303" i="14"/>
  <c r="C7061" i="5" s="1"/>
  <c r="D7061" i="5" s="1"/>
  <c r="E7061" i="5" s="1"/>
  <c r="D7051" i="5"/>
  <c r="E7051" i="5" s="1"/>
  <c r="K270" i="14"/>
  <c r="C1452" i="5" s="1"/>
  <c r="D1452" i="5"/>
  <c r="E1452" i="5" s="1"/>
  <c r="C1388" i="5"/>
  <c r="D1388" i="5" s="1"/>
  <c r="E1388" i="5"/>
  <c r="K266" i="14"/>
  <c r="C1383" i="5"/>
  <c r="D1383" i="5" s="1"/>
  <c r="E1383" i="5" s="1"/>
  <c r="C1436" i="5"/>
  <c r="D1436" i="5" s="1"/>
  <c r="E1436" i="5" s="1"/>
  <c r="C1372" i="5"/>
  <c r="D1372" i="5" s="1"/>
  <c r="E1372" i="5" s="1"/>
  <c r="K246" i="14"/>
  <c r="C7036" i="5" s="1"/>
  <c r="D7036" i="5" s="1"/>
  <c r="E7036" i="5" s="1"/>
  <c r="C7035" i="5"/>
  <c r="D7035" i="5" s="1"/>
  <c r="E7035" i="5" s="1"/>
  <c r="D1429" i="5"/>
  <c r="E1429" i="5" s="1"/>
  <c r="C1359" i="5"/>
  <c r="D1359" i="5" s="1"/>
  <c r="E1359" i="5" s="1"/>
  <c r="K218" i="14"/>
  <c r="C1419" i="5" s="1"/>
  <c r="K196" i="14"/>
  <c r="C2788" i="5" s="1"/>
  <c r="D2788" i="5" s="1"/>
  <c r="E2788" i="5" s="1"/>
  <c r="C2778" i="5"/>
  <c r="D2778" i="5"/>
  <c r="E2778" i="5" s="1"/>
  <c r="C2938" i="5"/>
  <c r="D2938" i="5" s="1"/>
  <c r="E2938" i="5"/>
  <c r="C1257" i="5"/>
  <c r="D1257" i="5" s="1"/>
  <c r="E1257" i="5" s="1"/>
  <c r="E6969" i="5"/>
  <c r="C6968" i="5"/>
  <c r="D6968" i="5"/>
  <c r="E6968" i="5" s="1"/>
  <c r="E4025" i="5"/>
  <c r="C4024" i="5"/>
  <c r="D4024" i="5" s="1"/>
  <c r="E4024" i="5" s="1"/>
  <c r="E4023" i="5"/>
  <c r="C4022" i="5"/>
  <c r="D4022" i="5" s="1"/>
  <c r="E4022" i="5" s="1"/>
  <c r="E4021" i="5"/>
  <c r="K107" i="14"/>
  <c r="C2741" i="5" s="1"/>
  <c r="D2741" i="5" s="1"/>
  <c r="E2741" i="5" s="1"/>
  <c r="C2737" i="5"/>
  <c r="D2737" i="5" s="1"/>
  <c r="E2737" i="5" s="1"/>
  <c r="C2897" i="5"/>
  <c r="D2897" i="5" s="1"/>
  <c r="E2897" i="5" s="1"/>
  <c r="D693" i="5"/>
  <c r="E693" i="5" s="1"/>
  <c r="E686" i="5"/>
  <c r="K46" i="14"/>
  <c r="C1064" i="5" s="1"/>
  <c r="D1064" i="5" s="1"/>
  <c r="E1064" i="5" s="1"/>
  <c r="C676" i="5"/>
  <c r="D676" i="5" s="1"/>
  <c r="E676" i="5" s="1"/>
  <c r="C668" i="5"/>
  <c r="D668" i="5" s="1"/>
  <c r="E668" i="5" s="1"/>
  <c r="K31" i="14"/>
  <c r="F50" i="22" s="1"/>
  <c r="C6844" i="5"/>
  <c r="D6844" i="5" s="1"/>
  <c r="E6844" i="5" s="1"/>
  <c r="K27" i="14"/>
  <c r="C6837" i="5" s="1"/>
  <c r="C6836" i="5"/>
  <c r="D6836" i="5" s="1"/>
  <c r="E6836" i="5" s="1"/>
  <c r="K23" i="14"/>
  <c r="D6828" i="5"/>
  <c r="E6828" i="5" s="1"/>
  <c r="D7209" i="5"/>
  <c r="E7209" i="5" s="1"/>
  <c r="C665" i="5"/>
  <c r="D665" i="5" s="1"/>
  <c r="E665" i="5" s="1"/>
  <c r="E7203" i="5"/>
  <c r="C7197" i="5"/>
  <c r="D7197" i="5" s="1"/>
  <c r="E7197" i="5" s="1"/>
  <c r="D19" i="16"/>
  <c r="C1721" i="5" s="1"/>
  <c r="D1721" i="5" s="1"/>
  <c r="E1721" i="5" s="1"/>
  <c r="C1705" i="5"/>
  <c r="D18" i="16"/>
  <c r="C4051" i="5" s="1"/>
  <c r="D4051" i="5" s="1"/>
  <c r="E4051" i="5" s="1"/>
  <c r="C4049" i="5"/>
  <c r="D4049" i="5" s="1"/>
  <c r="E4049" i="5" s="1"/>
  <c r="D17" i="16"/>
  <c r="C4050" i="5" s="1"/>
  <c r="D4050" i="5" s="1"/>
  <c r="E4050" i="5" s="1"/>
  <c r="C4048" i="5"/>
  <c r="D4048" i="5" s="1"/>
  <c r="E4048" i="5" s="1"/>
  <c r="D16" i="16"/>
  <c r="C3393" i="5" s="1"/>
  <c r="D3393" i="5" s="1"/>
  <c r="E3393" i="5" s="1"/>
  <c r="C3392" i="5"/>
  <c r="D3392" i="5" s="1"/>
  <c r="E3392" i="5" s="1"/>
  <c r="D15" i="16"/>
  <c r="C1718" i="5" s="1"/>
  <c r="D1718" i="5" s="1"/>
  <c r="E1718" i="5" s="1"/>
  <c r="C1702" i="5"/>
  <c r="D1702" i="5" s="1"/>
  <c r="E1702" i="5" s="1"/>
  <c r="D14" i="16"/>
  <c r="C1716" i="5" s="1"/>
  <c r="D1716" i="5" s="1"/>
  <c r="E1716" i="5" s="1"/>
  <c r="C1700" i="5"/>
  <c r="D1700" i="5" s="1"/>
  <c r="E1700" i="5" s="1"/>
  <c r="D12" i="16"/>
  <c r="C1715" i="5" s="1"/>
  <c r="D1715" i="5" s="1"/>
  <c r="E1715" i="5" s="1"/>
  <c r="C1699" i="5"/>
  <c r="D1699" i="5" s="1"/>
  <c r="E1699" i="5" s="1"/>
  <c r="D11" i="16"/>
  <c r="C1714" i="5" s="1"/>
  <c r="D1714" i="5" s="1"/>
  <c r="E1714" i="5" s="1"/>
  <c r="C1698" i="5"/>
  <c r="D1698" i="5" s="1"/>
  <c r="E1698" i="5" s="1"/>
  <c r="D10" i="16"/>
  <c r="C1711" i="5" s="1"/>
  <c r="D1711" i="5" s="1"/>
  <c r="E1711" i="5" s="1"/>
  <c r="C1695" i="5"/>
  <c r="D1695" i="5" s="1"/>
  <c r="E1695" i="5" s="1"/>
  <c r="D9" i="16"/>
  <c r="C1713" i="5" s="1"/>
  <c r="D1713" i="5" s="1"/>
  <c r="E1713" i="5" s="1"/>
  <c r="C1697" i="5"/>
  <c r="D1697" i="5" s="1"/>
  <c r="E1697" i="5" s="1"/>
  <c r="D8" i="16"/>
  <c r="C1710" i="5" s="1"/>
  <c r="D1710" i="5" s="1"/>
  <c r="E1710" i="5" s="1"/>
  <c r="C1694" i="5"/>
  <c r="D1694" i="5" s="1"/>
  <c r="E1694" i="5" s="1"/>
  <c r="D7" i="16"/>
  <c r="C1709" i="5" s="1"/>
  <c r="D1709" i="5" s="1"/>
  <c r="E1709" i="5" s="1"/>
  <c r="C1693" i="5"/>
  <c r="D1693" i="5" s="1"/>
  <c r="E1693" i="5" s="1"/>
  <c r="D6" i="16"/>
  <c r="C1708" i="5" s="1"/>
  <c r="D1708" i="5" s="1"/>
  <c r="E1708" i="5" s="1"/>
  <c r="C1692" i="5"/>
  <c r="D1692" i="5" s="1"/>
  <c r="E1692" i="5" s="1"/>
  <c r="D5" i="16"/>
  <c r="C1707" i="5" s="1"/>
  <c r="D1707" i="5" s="1"/>
  <c r="E1707" i="5" s="1"/>
  <c r="C1691" i="5"/>
  <c r="D1691" i="5" s="1"/>
  <c r="E1691" i="5" s="1"/>
  <c r="D4" i="16"/>
  <c r="C1706" i="5" s="1"/>
  <c r="D1706" i="5" s="1"/>
  <c r="E1706" i="5" s="1"/>
  <c r="C1690" i="5"/>
  <c r="D1690" i="5" s="1"/>
  <c r="E1690" i="5" s="1"/>
  <c r="G42" i="14"/>
  <c r="C905" i="5" s="1"/>
  <c r="D905" i="5" s="1"/>
  <c r="E905" i="5" s="1"/>
  <c r="D13" i="16"/>
  <c r="C3672" i="5" s="1"/>
  <c r="D3672" i="5" s="1"/>
  <c r="E3672" i="5" s="1"/>
  <c r="E5034" i="5"/>
  <c r="C6262" i="5"/>
  <c r="D6262" i="5" s="1"/>
  <c r="E6262" i="5" s="1"/>
  <c r="G211" i="13"/>
  <c r="K18" i="13"/>
  <c r="J18" i="13"/>
  <c r="C6252" i="5" s="1"/>
  <c r="D6252" i="5" s="1"/>
  <c r="E6252" i="5" s="1"/>
  <c r="C5431" i="5"/>
  <c r="D5431" i="5" s="1"/>
  <c r="E5431" i="5" s="1"/>
  <c r="C5006" i="5"/>
  <c r="D5006" i="5" s="1"/>
  <c r="E5006" i="5" s="1"/>
  <c r="F124" i="22"/>
  <c r="F95" i="22"/>
  <c r="F149" i="22"/>
  <c r="F88" i="22"/>
  <c r="F89" i="22"/>
  <c r="C6261" i="5"/>
  <c r="D6261" i="5" s="1"/>
  <c r="E6261" i="5" s="1"/>
  <c r="F99" i="22"/>
  <c r="C6077" i="5"/>
  <c r="D6077" i="5" s="1"/>
  <c r="E6077" i="5" s="1"/>
  <c r="C6074" i="5"/>
  <c r="D6074" i="5" s="1"/>
  <c r="E6074" i="5" s="1"/>
  <c r="C6243" i="5"/>
  <c r="D6243" i="5" s="1"/>
  <c r="E6243" i="5" s="1"/>
  <c r="C2794" i="5"/>
  <c r="D2794" i="5" s="1"/>
  <c r="E2794" i="5" s="1"/>
  <c r="C3523" i="5"/>
  <c r="D3523" i="5" s="1"/>
  <c r="E3523" i="5" s="1"/>
  <c r="C266" i="5"/>
  <c r="D266" i="5" s="1"/>
  <c r="E266" i="5" s="1"/>
  <c r="C5745" i="5"/>
  <c r="D5745" i="5" s="1"/>
  <c r="E5745" i="5" s="1"/>
  <c r="E108" i="13"/>
  <c r="C5472" i="5" s="1"/>
  <c r="D5472" i="5" s="1"/>
  <c r="E5472" i="5" s="1"/>
  <c r="C5977" i="5"/>
  <c r="D5977" i="5" s="1"/>
  <c r="E5977" i="5" s="1"/>
  <c r="I339" i="14"/>
  <c r="C7172" i="5"/>
  <c r="D7172" i="5" s="1"/>
  <c r="E7172" i="5" s="1"/>
  <c r="D3598" i="5"/>
  <c r="E3598" i="5" s="1"/>
  <c r="G339" i="14"/>
  <c r="G341" i="14" s="1"/>
  <c r="C3595" i="5" s="1"/>
  <c r="D3595" i="5" s="1"/>
  <c r="E3595" i="5" s="1"/>
  <c r="C3591" i="5"/>
  <c r="D3591" i="5" s="1"/>
  <c r="E3591" i="5" s="1"/>
  <c r="C3584" i="5"/>
  <c r="D3584" i="5" s="1"/>
  <c r="E3584" i="5" s="1"/>
  <c r="C3577" i="5"/>
  <c r="D3577" i="5" s="1"/>
  <c r="E3577" i="5" s="1"/>
  <c r="C3570" i="5"/>
  <c r="D3570" i="5" s="1"/>
  <c r="E3570" i="5" s="1"/>
  <c r="C3563" i="5"/>
  <c r="D3563" i="5" s="1"/>
  <c r="E3563" i="5" s="1"/>
  <c r="K326" i="14"/>
  <c r="K282" i="14"/>
  <c r="C1459" i="5" s="1"/>
  <c r="D1459" i="5" s="1"/>
  <c r="E1459" i="5" s="1"/>
  <c r="C1396" i="5"/>
  <c r="D1396" i="5" s="1"/>
  <c r="E1396" i="5" s="1"/>
  <c r="D4112" i="5"/>
  <c r="E4112" i="5" s="1"/>
  <c r="K268" i="14"/>
  <c r="C1385" i="5"/>
  <c r="D1385" i="5" s="1"/>
  <c r="E1385" i="5" s="1"/>
  <c r="K260" i="14"/>
  <c r="C1441" i="5" s="1"/>
  <c r="D1441" i="5" s="1"/>
  <c r="E1441" i="5" s="1"/>
  <c r="C1377" i="5"/>
  <c r="D1377" i="5" s="1"/>
  <c r="E1377" i="5" s="1"/>
  <c r="D1374" i="5"/>
  <c r="E1374" i="5" s="1"/>
  <c r="C7039" i="5"/>
  <c r="D7039" i="5" s="1"/>
  <c r="E7039" i="5" s="1"/>
  <c r="C1433" i="5"/>
  <c r="D1433" i="5" s="1"/>
  <c r="E1433" i="5" s="1"/>
  <c r="K226" i="14"/>
  <c r="C1421" i="5" s="1"/>
  <c r="D1421" i="5" s="1"/>
  <c r="E1421" i="5" s="1"/>
  <c r="C1357" i="5"/>
  <c r="D1357" i="5" s="1"/>
  <c r="E1357" i="5" s="1"/>
  <c r="K216" i="14"/>
  <c r="C1417" i="5" s="1"/>
  <c r="D1417" i="5" s="1"/>
  <c r="E1417" i="5" s="1"/>
  <c r="C1353" i="5"/>
  <c r="D1353" i="5" s="1"/>
  <c r="E1353" i="5" s="1"/>
  <c r="K212" i="14"/>
  <c r="F68" i="22" s="1"/>
  <c r="C7021" i="5"/>
  <c r="D7021" i="5" s="1"/>
  <c r="E7021" i="5" s="1"/>
  <c r="K210" i="14"/>
  <c r="C7019" i="5"/>
  <c r="D7019" i="5" s="1"/>
  <c r="E7019" i="5" s="1"/>
  <c r="K194" i="14"/>
  <c r="C1330" i="5" s="1"/>
  <c r="D1330" i="5" s="1"/>
  <c r="E1330" i="5" s="1"/>
  <c r="C1318" i="5"/>
  <c r="D1318" i="5" s="1"/>
  <c r="E1318" i="5" s="1"/>
  <c r="K183" i="14"/>
  <c r="C2954" i="5" s="1"/>
  <c r="D2954" i="5" s="1"/>
  <c r="E2954" i="5" s="1"/>
  <c r="C2936" i="5"/>
  <c r="D2936" i="5" s="1"/>
  <c r="E2936" i="5" s="1"/>
  <c r="C2766" i="5"/>
  <c r="D2766" i="5" s="1"/>
  <c r="E2766" i="5" s="1"/>
  <c r="C7003" i="5"/>
  <c r="D7003" i="5" s="1"/>
  <c r="E7003" i="5" s="1"/>
  <c r="C4032" i="5"/>
  <c r="D4032" i="5" s="1"/>
  <c r="E4032" i="5" s="1"/>
  <c r="C4031" i="5"/>
  <c r="D4031" i="5" s="1"/>
  <c r="E4031" i="5" s="1"/>
  <c r="C4030" i="5"/>
  <c r="D4030" i="5" s="1"/>
  <c r="E4030" i="5" s="1"/>
  <c r="C4029" i="5"/>
  <c r="D4029" i="5" s="1"/>
  <c r="E4029" i="5" s="1"/>
  <c r="C4028" i="5"/>
  <c r="D4028" i="5" s="1"/>
  <c r="E4028" i="5" s="1"/>
  <c r="C4027" i="5"/>
  <c r="D4027" i="5" s="1"/>
  <c r="E4027" i="5" s="1"/>
  <c r="K163" i="14"/>
  <c r="C1272" i="5" s="1"/>
  <c r="D1272" i="5" s="1"/>
  <c r="E1272" i="5" s="1"/>
  <c r="C1258" i="5"/>
  <c r="D1258" i="5" s="1"/>
  <c r="E1258" i="5" s="1"/>
  <c r="K160" i="14"/>
  <c r="C2765" i="5" s="1"/>
  <c r="D2765" i="5" s="1"/>
  <c r="E2765" i="5" s="1"/>
  <c r="C2759" i="5"/>
  <c r="D2759" i="5"/>
  <c r="E2759" i="5" s="1"/>
  <c r="K144" i="14"/>
  <c r="C2757" i="5" s="1"/>
  <c r="D2757" i="5"/>
  <c r="E2757" i="5" s="1"/>
  <c r="C2754" i="5"/>
  <c r="D2754" i="5" s="1"/>
  <c r="E2754" i="5"/>
  <c r="C2743" i="5"/>
  <c r="D2743" i="5" s="1"/>
  <c r="E2743" i="5"/>
  <c r="C3428" i="5"/>
  <c r="D3428" i="5" s="1"/>
  <c r="E3428" i="5"/>
  <c r="K109" i="14"/>
  <c r="C1095" i="5"/>
  <c r="D1095" i="5" s="1"/>
  <c r="E1095" i="5" s="1"/>
  <c r="C997" i="5"/>
  <c r="D997" i="5"/>
  <c r="E997" i="5" s="1"/>
  <c r="K105" i="14"/>
  <c r="C1092" i="5" s="1"/>
  <c r="D1092" i="5" s="1"/>
  <c r="C994" i="5"/>
  <c r="D994" i="5" s="1"/>
  <c r="E994" i="5" s="1"/>
  <c r="K98" i="14"/>
  <c r="C6953" i="5" s="1"/>
  <c r="D6953" i="5" s="1"/>
  <c r="E6953" i="5" s="1"/>
  <c r="C6952" i="5"/>
  <c r="D6952" i="5" s="1"/>
  <c r="E6952" i="5" s="1"/>
  <c r="K97" i="14"/>
  <c r="C6951" i="5" s="1"/>
  <c r="D6951" i="5" s="1"/>
  <c r="E6951" i="5" s="1"/>
  <c r="C6950" i="5"/>
  <c r="D6950" i="5" s="1"/>
  <c r="E6950" i="5" s="1"/>
  <c r="K94" i="14"/>
  <c r="C6944" i="5"/>
  <c r="D6944" i="5" s="1"/>
  <c r="E6944" i="5" s="1"/>
  <c r="H100" i="14"/>
  <c r="C6958" i="5" s="1"/>
  <c r="D6958" i="5" s="1"/>
  <c r="E6958" i="5" s="1"/>
  <c r="K93" i="14"/>
  <c r="C6942" i="5"/>
  <c r="D6942" i="5" s="1"/>
  <c r="E6942" i="5" s="1"/>
  <c r="K90" i="14"/>
  <c r="C6938" i="5" s="1"/>
  <c r="D6938" i="5" s="1"/>
  <c r="E6938" i="5" s="1"/>
  <c r="C6937" i="5"/>
  <c r="D6937" i="5" s="1"/>
  <c r="E6937" i="5" s="1"/>
  <c r="K86" i="14"/>
  <c r="C6929" i="5"/>
  <c r="D6929" i="5" s="1"/>
  <c r="E6929" i="5" s="1"/>
  <c r="K85" i="14"/>
  <c r="C6927" i="5"/>
  <c r="D6927" i="5" s="1"/>
  <c r="E6927" i="5" s="1"/>
  <c r="C2034" i="5"/>
  <c r="D2034" i="5"/>
  <c r="E2034" i="5" s="1"/>
  <c r="E84" i="14"/>
  <c r="C2895" i="5"/>
  <c r="D2895" i="5" s="1"/>
  <c r="E2895" i="5" s="1"/>
  <c r="K70" i="14"/>
  <c r="C1083" i="5" s="1"/>
  <c r="D1083" i="5" s="1"/>
  <c r="E1083" i="5" s="1"/>
  <c r="C695" i="5"/>
  <c r="D695" i="5" s="1"/>
  <c r="E695" i="5" s="1"/>
  <c r="J65" i="14"/>
  <c r="C6908" i="5" s="1"/>
  <c r="D6908" i="5" s="1"/>
  <c r="E6908" i="5" s="1"/>
  <c r="C6897" i="5"/>
  <c r="D6897" i="5" s="1"/>
  <c r="E6897" i="5" s="1"/>
  <c r="C6896" i="5"/>
  <c r="D6896" i="5" s="1"/>
  <c r="E6896" i="5" s="1"/>
  <c r="H65" i="14"/>
  <c r="C981" i="5" s="1"/>
  <c r="D981" i="5" s="1"/>
  <c r="E981" i="5" s="1"/>
  <c r="C974" i="5"/>
  <c r="D974" i="5" s="1"/>
  <c r="E974" i="5" s="1"/>
  <c r="C916" i="5"/>
  <c r="D916" i="5" s="1"/>
  <c r="E916" i="5" s="1"/>
  <c r="C858" i="5"/>
  <c r="D858" i="5" s="1"/>
  <c r="E858" i="5" s="1"/>
  <c r="C800" i="5"/>
  <c r="D800" i="5" s="1"/>
  <c r="E800" i="5" s="1"/>
  <c r="C65" i="14"/>
  <c r="C691" i="5" s="1"/>
  <c r="D691" i="5" s="1"/>
  <c r="E691" i="5" s="1"/>
  <c r="K59" i="14"/>
  <c r="C1072" i="5" s="1"/>
  <c r="D1072" i="5" s="1"/>
  <c r="E1072" i="5" s="1"/>
  <c r="C684" i="5"/>
  <c r="D684" i="5" s="1"/>
  <c r="E684" i="5" s="1"/>
  <c r="C6873" i="5"/>
  <c r="D6873" i="5" s="1"/>
  <c r="E6873" i="5" s="1"/>
  <c r="C6872" i="5"/>
  <c r="D6872" i="5"/>
  <c r="E6872" i="5" s="1"/>
  <c r="C968" i="5"/>
  <c r="D968" i="5" s="1"/>
  <c r="E968" i="5" s="1"/>
  <c r="C910" i="5"/>
  <c r="D910" i="5" s="1"/>
  <c r="E910" i="5" s="1"/>
  <c r="C852" i="5"/>
  <c r="D852" i="5" s="1"/>
  <c r="E852" i="5" s="1"/>
  <c r="C794" i="5"/>
  <c r="D794" i="5" s="1"/>
  <c r="E794" i="5" s="1"/>
  <c r="D736" i="5"/>
  <c r="E736" i="5" s="1"/>
  <c r="C53" i="14"/>
  <c r="C680" i="5" s="1"/>
  <c r="D680" i="5" s="1"/>
  <c r="E680" i="5" s="1"/>
  <c r="K49" i="14"/>
  <c r="C678" i="5"/>
  <c r="D678" i="5" s="1"/>
  <c r="E678" i="5" s="1"/>
  <c r="J47" i="14"/>
  <c r="C6871" i="5" s="1"/>
  <c r="D6871" i="5" s="1"/>
  <c r="E6871" i="5" s="1"/>
  <c r="C6865" i="5"/>
  <c r="D6865" i="5" s="1"/>
  <c r="E6865" i="5" s="1"/>
  <c r="I47" i="14"/>
  <c r="C6870" i="5" s="1"/>
  <c r="D6870" i="5" s="1"/>
  <c r="E6870" i="5" s="1"/>
  <c r="C6864" i="5"/>
  <c r="D6864" i="5" s="1"/>
  <c r="E6864" i="5" s="1"/>
  <c r="H47" i="14"/>
  <c r="C967" i="5" s="1"/>
  <c r="D967" i="5" s="1"/>
  <c r="E967" i="5" s="1"/>
  <c r="C964" i="5"/>
  <c r="D964" i="5" s="1"/>
  <c r="E964" i="5" s="1"/>
  <c r="G47" i="14"/>
  <c r="C909" i="5" s="1"/>
  <c r="D909" i="5" s="1"/>
  <c r="E909" i="5" s="1"/>
  <c r="C906" i="5"/>
  <c r="D906" i="5" s="1"/>
  <c r="E906" i="5" s="1"/>
  <c r="F47" i="14"/>
  <c r="C851" i="5" s="1"/>
  <c r="D851" i="5" s="1"/>
  <c r="E851" i="5" s="1"/>
  <c r="C848" i="5"/>
  <c r="D848" i="5" s="1"/>
  <c r="E848" i="5" s="1"/>
  <c r="E47" i="14"/>
  <c r="C793" i="5" s="1"/>
  <c r="D793" i="5" s="1"/>
  <c r="E793" i="5" s="1"/>
  <c r="C790" i="5"/>
  <c r="D790" i="5" s="1"/>
  <c r="E790" i="5" s="1"/>
  <c r="D47" i="14"/>
  <c r="C735" i="5" s="1"/>
  <c r="D735" i="5" s="1"/>
  <c r="E735" i="5" s="1"/>
  <c r="C732" i="5"/>
  <c r="D732" i="5" s="1"/>
  <c r="E732" i="5" s="1"/>
  <c r="K44" i="14"/>
  <c r="C47" i="14"/>
  <c r="C677" i="5" s="1"/>
  <c r="D677" i="5" s="1"/>
  <c r="E677" i="5" s="1"/>
  <c r="C674" i="5"/>
  <c r="D674" i="5" s="1"/>
  <c r="E674" i="5" s="1"/>
  <c r="K29" i="14"/>
  <c r="F48" i="22" s="1"/>
  <c r="C6840" i="5"/>
  <c r="D6840" i="5" s="1"/>
  <c r="E6840" i="5" s="1"/>
  <c r="K25" i="14"/>
  <c r="D6832" i="5"/>
  <c r="E6832" i="5" s="1"/>
  <c r="K19" i="14"/>
  <c r="C3327" i="5" s="1"/>
  <c r="D3327" i="5" s="1"/>
  <c r="E3327" i="5" s="1"/>
  <c r="C3313" i="5"/>
  <c r="D3313" i="5" s="1"/>
  <c r="E3313" i="5" s="1"/>
  <c r="K13" i="14"/>
  <c r="C1051" i="5" s="1"/>
  <c r="D1051" i="5" s="1"/>
  <c r="E1051" i="5" s="1"/>
  <c r="C663" i="5"/>
  <c r="D663" i="5" s="1"/>
  <c r="E663" i="5" s="1"/>
  <c r="K8" i="14"/>
  <c r="C3326" i="5" s="1"/>
  <c r="D3326" i="5" s="1"/>
  <c r="E3326" i="5" s="1"/>
  <c r="C3312" i="5"/>
  <c r="D3312" i="5" s="1"/>
  <c r="E3312" i="5" s="1"/>
  <c r="J33" i="14"/>
  <c r="C6849" i="5" s="1"/>
  <c r="D6849" i="5" s="1"/>
  <c r="E6849" i="5" s="1"/>
  <c r="C6791" i="5"/>
  <c r="D6791" i="5" s="1"/>
  <c r="E6791" i="5" s="1"/>
  <c r="I33" i="14"/>
  <c r="C6848" i="5" s="1"/>
  <c r="D6848" i="5" s="1"/>
  <c r="E6848" i="5" s="1"/>
  <c r="C6790" i="5"/>
  <c r="D6790" i="5" s="1"/>
  <c r="E6790" i="5"/>
  <c r="H33" i="14"/>
  <c r="C956" i="5"/>
  <c r="D956" i="5" s="1"/>
  <c r="E956" i="5" s="1"/>
  <c r="C941" i="5"/>
  <c r="D941" i="5"/>
  <c r="E941" i="5" s="1"/>
  <c r="C825" i="5"/>
  <c r="D825" i="5" s="1"/>
  <c r="E825" i="5" s="1"/>
  <c r="C767" i="5"/>
  <c r="D767" i="5" s="1"/>
  <c r="E767" i="5" s="1"/>
  <c r="C709" i="5"/>
  <c r="D709" i="5" s="1"/>
  <c r="E709" i="5" s="1"/>
  <c r="K5" i="14"/>
  <c r="C1039" i="5" s="1"/>
  <c r="D1039" i="5" s="1"/>
  <c r="E1039" i="5" s="1"/>
  <c r="C651" i="5"/>
  <c r="D651" i="5" s="1"/>
  <c r="E651" i="5" s="1"/>
  <c r="C7696" i="5"/>
  <c r="D7696" i="5" s="1"/>
  <c r="E7696" i="5" s="1"/>
  <c r="C7698" i="5"/>
  <c r="D7698" i="5" s="1"/>
  <c r="E7698" i="5" s="1"/>
  <c r="C7700" i="5"/>
  <c r="D7700" i="5" s="1"/>
  <c r="E7700" i="5" s="1"/>
  <c r="D65" i="14"/>
  <c r="C749" i="5" s="1"/>
  <c r="D749" i="5" s="1"/>
  <c r="E749" i="5" s="1"/>
  <c r="D12" i="13"/>
  <c r="C5280" i="5" s="1"/>
  <c r="D5280" i="5" s="1"/>
  <c r="E5280" i="5" s="1"/>
  <c r="K343" i="14"/>
  <c r="K344" i="14" s="1"/>
  <c r="H344" i="14"/>
  <c r="C7183" i="5" s="1"/>
  <c r="D7183" i="5" s="1"/>
  <c r="E7183" i="5" s="1"/>
  <c r="K340" i="14"/>
  <c r="C3617" i="5" s="1"/>
  <c r="D3617" i="5" s="1"/>
  <c r="E3617" i="5" s="1"/>
  <c r="K338" i="14"/>
  <c r="C3615" i="5" s="1"/>
  <c r="D3615" i="5" s="1"/>
  <c r="E3615" i="5" s="1"/>
  <c r="K319" i="14"/>
  <c r="C7135" i="5" s="1"/>
  <c r="D7135" i="5" s="1"/>
  <c r="E7135" i="5" s="1"/>
  <c r="K315" i="14"/>
  <c r="C7099" i="5" s="1"/>
  <c r="D7099" i="5" s="1"/>
  <c r="E7099" i="5" s="1"/>
  <c r="K302" i="14"/>
  <c r="C3663" i="5" s="1"/>
  <c r="D3663" i="5" s="1"/>
  <c r="E3663" i="5" s="1"/>
  <c r="G296" i="14"/>
  <c r="D296" i="14"/>
  <c r="K281" i="14"/>
  <c r="H286" i="14"/>
  <c r="K253" i="14"/>
  <c r="C1435" i="5"/>
  <c r="D1435" i="5" s="1"/>
  <c r="E1435" i="5" s="1"/>
  <c r="D255" i="14"/>
  <c r="C1373" i="5" s="1"/>
  <c r="D1373" i="5" s="1"/>
  <c r="E1373" i="5" s="1"/>
  <c r="D237" i="14"/>
  <c r="C1367" i="5" s="1"/>
  <c r="D1367" i="5" s="1"/>
  <c r="E1367" i="5" s="1"/>
  <c r="K209" i="14"/>
  <c r="C3336" i="5"/>
  <c r="D3336" i="5" s="1"/>
  <c r="E3336" i="5" s="1"/>
  <c r="D223" i="14"/>
  <c r="H198" i="14"/>
  <c r="K193" i="14"/>
  <c r="K189" i="14"/>
  <c r="C2785" i="5" s="1"/>
  <c r="D2785" i="5" s="1"/>
  <c r="E2785" i="5" s="1"/>
  <c r="K184" i="14"/>
  <c r="C2955" i="5" s="1"/>
  <c r="D2955" i="5" s="1"/>
  <c r="E2955" i="5" s="1"/>
  <c r="K182" i="14"/>
  <c r="C2953" i="5" s="1"/>
  <c r="D2953" i="5" s="1"/>
  <c r="E2953" i="5" s="1"/>
  <c r="E188" i="14"/>
  <c r="E190" i="14" s="1"/>
  <c r="K176" i="14"/>
  <c r="C1323" i="5" s="1"/>
  <c r="D1323" i="5" s="1"/>
  <c r="E1323" i="5" s="1"/>
  <c r="H162" i="14"/>
  <c r="C1260" i="5"/>
  <c r="D1260" i="5" s="1"/>
  <c r="E1260" i="5" s="1"/>
  <c r="K157" i="14"/>
  <c r="C1270" i="5"/>
  <c r="D1270" i="5" s="1"/>
  <c r="E1270" i="5" s="1"/>
  <c r="K154" i="14"/>
  <c r="C1269" i="5" s="1"/>
  <c r="D1269" i="5" s="1"/>
  <c r="E1269" i="5" s="1"/>
  <c r="H146" i="14"/>
  <c r="C6993" i="5" s="1"/>
  <c r="D6993" i="5" s="1"/>
  <c r="E6993" i="5" s="1"/>
  <c r="K141" i="14"/>
  <c r="H136" i="14"/>
  <c r="K133" i="14"/>
  <c r="C2932" i="5" s="1"/>
  <c r="H127" i="14"/>
  <c r="C1210" i="5" s="1"/>
  <c r="D1210" i="5" s="1"/>
  <c r="E1210" i="5" s="1"/>
  <c r="G127" i="14"/>
  <c r="D127" i="14"/>
  <c r="C127" i="14"/>
  <c r="C1169" i="5" s="1"/>
  <c r="K83" i="14"/>
  <c r="C2924" i="5" s="1"/>
  <c r="D2924" i="5" s="1"/>
  <c r="E2924" i="5" s="1"/>
  <c r="K81" i="14"/>
  <c r="C2922" i="5" s="1"/>
  <c r="D2922" i="5" s="1"/>
  <c r="E2922" i="5" s="1"/>
  <c r="K79" i="14"/>
  <c r="C2920" i="5" s="1"/>
  <c r="D2920" i="5" s="1"/>
  <c r="E2920" i="5" s="1"/>
  <c r="K75" i="14"/>
  <c r="K73" i="14"/>
  <c r="C1088" i="5" s="1"/>
  <c r="D1088" i="5" s="1"/>
  <c r="E1088" i="5" s="1"/>
  <c r="K71" i="14"/>
  <c r="C1085" i="5" s="1"/>
  <c r="D1085" i="5" s="1"/>
  <c r="E1085" i="5" s="1"/>
  <c r="K69" i="14"/>
  <c r="C1082" i="5" s="1"/>
  <c r="D1082" i="5" s="1"/>
  <c r="E1082" i="5" s="1"/>
  <c r="J72" i="14"/>
  <c r="C6920" i="5" s="1"/>
  <c r="D6920" i="5" s="1"/>
  <c r="E6920" i="5" s="1"/>
  <c r="I72" i="14"/>
  <c r="C6919" i="5" s="1"/>
  <c r="D6919" i="5" s="1"/>
  <c r="E6919" i="5" s="1"/>
  <c r="H72" i="14"/>
  <c r="C989" i="5" s="1"/>
  <c r="D989" i="5" s="1"/>
  <c r="E989" i="5" s="1"/>
  <c r="G72" i="14"/>
  <c r="C931" i="5" s="1"/>
  <c r="D931" i="5" s="1"/>
  <c r="E931" i="5" s="1"/>
  <c r="F72" i="14"/>
  <c r="C873" i="5" s="1"/>
  <c r="D873" i="5" s="1"/>
  <c r="E873" i="5" s="1"/>
  <c r="E72" i="14"/>
  <c r="C815" i="5" s="1"/>
  <c r="D815" i="5" s="1"/>
  <c r="E815" i="5" s="1"/>
  <c r="C72" i="14"/>
  <c r="C699" i="5" s="1"/>
  <c r="D699" i="5" s="1"/>
  <c r="K64" i="14"/>
  <c r="C1077" i="5" s="1"/>
  <c r="D1077" i="5" s="1"/>
  <c r="E1077" i="5" s="1"/>
  <c r="K62" i="14"/>
  <c r="C1075" i="5" s="1"/>
  <c r="D1075" i="5" s="1"/>
  <c r="E1075" i="5" s="1"/>
  <c r="K60" i="14"/>
  <c r="C1073" i="5" s="1"/>
  <c r="D1073" i="5" s="1"/>
  <c r="E1073" i="5" s="1"/>
  <c r="J57" i="14"/>
  <c r="C6895" i="5" s="1"/>
  <c r="D6895" i="5" s="1"/>
  <c r="E6895" i="5" s="1"/>
  <c r="I57" i="14"/>
  <c r="C6894" i="5" s="1"/>
  <c r="D6894" i="5" s="1"/>
  <c r="E6894" i="5" s="1"/>
  <c r="H57" i="14"/>
  <c r="C973" i="5" s="1"/>
  <c r="D973" i="5" s="1"/>
  <c r="E973" i="5" s="1"/>
  <c r="G57" i="14"/>
  <c r="C915" i="5" s="1"/>
  <c r="D915" i="5" s="1"/>
  <c r="E915" i="5" s="1"/>
  <c r="F57" i="14"/>
  <c r="C857" i="5" s="1"/>
  <c r="D857" i="5" s="1"/>
  <c r="E857" i="5" s="1"/>
  <c r="E57" i="14"/>
  <c r="C799" i="5" s="1"/>
  <c r="D799" i="5" s="1"/>
  <c r="E799" i="5" s="1"/>
  <c r="D57" i="14"/>
  <c r="C741" i="5" s="1"/>
  <c r="D741" i="5" s="1"/>
  <c r="E741" i="5" s="1"/>
  <c r="K55" i="14"/>
  <c r="C1069" i="5" s="1"/>
  <c r="D1069" i="5" s="1"/>
  <c r="E1069" i="5" s="1"/>
  <c r="K45" i="14"/>
  <c r="C1063" i="5" s="1"/>
  <c r="D1063" i="5" s="1"/>
  <c r="E1063" i="5" s="1"/>
  <c r="K40" i="14"/>
  <c r="C1059" i="5" s="1"/>
  <c r="D1059" i="5" s="1"/>
  <c r="E1059" i="5" s="1"/>
  <c r="I42" i="14"/>
  <c r="C6862" i="5" s="1"/>
  <c r="H42" i="14"/>
  <c r="C963" i="5" s="1"/>
  <c r="D963" i="5" s="1"/>
  <c r="E963" i="5" s="1"/>
  <c r="E42" i="14"/>
  <c r="C789" i="5" s="1"/>
  <c r="D789" i="5" s="1"/>
  <c r="E789" i="5" s="1"/>
  <c r="K36" i="14"/>
  <c r="K18" i="14"/>
  <c r="C1046" i="5" s="1"/>
  <c r="D1046" i="5" s="1"/>
  <c r="E1046" i="5" s="1"/>
  <c r="K16" i="14"/>
  <c r="C1040" i="5" s="1"/>
  <c r="D1040" i="5" s="1"/>
  <c r="E1040" i="5" s="1"/>
  <c r="K14" i="14"/>
  <c r="C1052" i="5" s="1"/>
  <c r="D1052" i="5" s="1"/>
  <c r="E1052" i="5" s="1"/>
  <c r="K12" i="14"/>
  <c r="K10" i="14"/>
  <c r="C3008" i="5" s="1"/>
  <c r="D3008" i="5" s="1"/>
  <c r="E3008" i="5" s="1"/>
  <c r="K7" i="14"/>
  <c r="L34" i="15"/>
  <c r="C7477" i="5" s="1"/>
  <c r="D7477" i="5"/>
  <c r="E7477" i="5" s="1"/>
  <c r="J34" i="15"/>
  <c r="C7448" i="5" s="1"/>
  <c r="D7448" i="5" s="1"/>
  <c r="E7448" i="5" s="1"/>
  <c r="I34" i="15"/>
  <c r="C7419" i="5" s="1"/>
  <c r="D7419" i="5" s="1"/>
  <c r="E7419" i="5" s="1"/>
  <c r="H34" i="15"/>
  <c r="C7390" i="5" s="1"/>
  <c r="D7390" i="5" s="1"/>
  <c r="E7390" i="5" s="1"/>
  <c r="G34" i="15"/>
  <c r="C7361" i="5" s="1"/>
  <c r="D7361" i="5" s="1"/>
  <c r="E7361" i="5" s="1"/>
  <c r="F34" i="15"/>
  <c r="C7332" i="5" s="1"/>
  <c r="D7332" i="5" s="1"/>
  <c r="E7332" i="5" s="1"/>
  <c r="E34" i="15"/>
  <c r="C7303" i="5" s="1"/>
  <c r="D7303" i="5" s="1"/>
  <c r="E7303" i="5" s="1"/>
  <c r="D34" i="15"/>
  <c r="C7274" i="5" s="1"/>
  <c r="D7274" i="5" s="1"/>
  <c r="E7274" i="5" s="1"/>
  <c r="C34" i="15"/>
  <c r="C7244" i="5" s="1"/>
  <c r="D7244" i="5" s="1"/>
  <c r="E7244" i="5" s="1"/>
  <c r="F19" i="16"/>
  <c r="F18" i="16"/>
  <c r="C4055" i="5" s="1"/>
  <c r="D4055" i="5" s="1"/>
  <c r="E4055" i="5" s="1"/>
  <c r="F17" i="16"/>
  <c r="C4054" i="5" s="1"/>
  <c r="D4054" i="5" s="1"/>
  <c r="E4054" i="5" s="1"/>
  <c r="F16" i="16"/>
  <c r="C3395" i="5" s="1"/>
  <c r="D3395" i="5" s="1"/>
  <c r="E3395" i="5" s="1"/>
  <c r="F15" i="16"/>
  <c r="C1750" i="5" s="1"/>
  <c r="D1750" i="5" s="1"/>
  <c r="E1750" i="5" s="1"/>
  <c r="F14" i="16"/>
  <c r="C1748" i="5" s="1"/>
  <c r="D1748" i="5" s="1"/>
  <c r="E1748" i="5" s="1"/>
  <c r="F13" i="16"/>
  <c r="C3674" i="5" s="1"/>
  <c r="D3674" i="5" s="1"/>
  <c r="E3674" i="5" s="1"/>
  <c r="F12" i="16"/>
  <c r="C1747" i="5" s="1"/>
  <c r="D1747" i="5" s="1"/>
  <c r="E1747" i="5" s="1"/>
  <c r="F11" i="16"/>
  <c r="C1746" i="5" s="1"/>
  <c r="D1746" i="5" s="1"/>
  <c r="E1746" i="5" s="1"/>
  <c r="F10" i="16"/>
  <c r="C1743" i="5" s="1"/>
  <c r="D1743" i="5" s="1"/>
  <c r="E1743" i="5" s="1"/>
  <c r="F9" i="16"/>
  <c r="C1745" i="5" s="1"/>
  <c r="D1745" i="5" s="1"/>
  <c r="E1745" i="5" s="1"/>
  <c r="F8" i="16"/>
  <c r="C1742" i="5" s="1"/>
  <c r="D1742" i="5" s="1"/>
  <c r="E1742" i="5" s="1"/>
  <c r="F7" i="16"/>
  <c r="C1741" i="5" s="1"/>
  <c r="D1741" i="5" s="1"/>
  <c r="E1741" i="5" s="1"/>
  <c r="F6" i="16"/>
  <c r="C1740" i="5" s="1"/>
  <c r="D1740" i="5" s="1"/>
  <c r="E1740" i="5" s="1"/>
  <c r="F5" i="16"/>
  <c r="C1739" i="5" s="1"/>
  <c r="D1739" i="5" s="1"/>
  <c r="E1739" i="5" s="1"/>
  <c r="F4" i="16"/>
  <c r="C1738" i="5" s="1"/>
  <c r="D1738" i="5" s="1"/>
  <c r="E1738" i="5" s="1"/>
  <c r="K67" i="14"/>
  <c r="C1080" i="5" s="1"/>
  <c r="D1080" i="5" s="1"/>
  <c r="E1080" i="5" s="1"/>
  <c r="K99" i="14"/>
  <c r="C6956" i="5" s="1"/>
  <c r="D6956" i="5" s="1"/>
  <c r="E6956" i="5" s="1"/>
  <c r="C7667" i="5"/>
  <c r="D7667" i="5" s="1"/>
  <c r="E7667" i="5" s="1"/>
  <c r="K321" i="14"/>
  <c r="C7642" i="5" s="1"/>
  <c r="D7642" i="5" s="1"/>
  <c r="E7642" i="5" s="1"/>
  <c r="K322" i="14"/>
  <c r="C7651" i="5"/>
  <c r="D7651" i="5" s="1"/>
  <c r="E7651" i="5" s="1"/>
  <c r="C6827" i="5"/>
  <c r="D6827" i="5" s="1"/>
  <c r="E6827" i="5" s="1"/>
  <c r="F49" i="22"/>
  <c r="E699" i="5"/>
  <c r="F60" i="22"/>
  <c r="K255" i="14"/>
  <c r="C1437" i="5" s="1"/>
  <c r="D1437" i="5" s="1"/>
  <c r="E1437" i="5" s="1"/>
  <c r="C3619" i="5"/>
  <c r="D3619" i="5" s="1"/>
  <c r="E3619" i="5" s="1"/>
  <c r="C1062" i="5"/>
  <c r="D1062" i="5"/>
  <c r="E1062" i="5" s="1"/>
  <c r="F67" i="22"/>
  <c r="C7020" i="5"/>
  <c r="D7020" i="5" s="1"/>
  <c r="E7020" i="5" s="1"/>
  <c r="C7022" i="5"/>
  <c r="D7022" i="5" s="1"/>
  <c r="E7022" i="5" s="1"/>
  <c r="C1055" i="5"/>
  <c r="D1055" i="5" s="1"/>
  <c r="E1055" i="5" s="1"/>
  <c r="H148" i="14"/>
  <c r="C1218" i="5" s="1"/>
  <c r="D1218" i="5" s="1"/>
  <c r="E1218" i="5" s="1"/>
  <c r="C1329" i="5"/>
  <c r="D1329" i="5" s="1"/>
  <c r="E1329" i="5" s="1"/>
  <c r="C6928" i="5"/>
  <c r="D6928" i="5" s="1"/>
  <c r="E6928" i="5" s="1"/>
  <c r="E1092" i="5"/>
  <c r="C5749" i="5"/>
  <c r="D5749" i="5" s="1"/>
  <c r="E5749" i="5" s="1"/>
  <c r="C6829" i="5"/>
  <c r="D6829" i="5" s="1"/>
  <c r="E6829" i="5" s="1"/>
  <c r="F46" i="22"/>
  <c r="D6837" i="5"/>
  <c r="E6837" i="5" s="1"/>
  <c r="C6845" i="5"/>
  <c r="D6845" i="5" s="1"/>
  <c r="E6845" i="5" s="1"/>
  <c r="F71" i="22"/>
  <c r="D1419" i="5"/>
  <c r="E1419" i="5" s="1"/>
  <c r="C1447" i="5"/>
  <c r="D1447" i="5" s="1"/>
  <c r="E1447" i="5" s="1"/>
  <c r="C2769" i="5"/>
  <c r="D2769" i="5" s="1"/>
  <c r="E2769" i="5" s="1"/>
  <c r="H166" i="14"/>
  <c r="C1263" i="5" s="1"/>
  <c r="D1263" i="5" s="1"/>
  <c r="E1263" i="5" s="1"/>
  <c r="C6943" i="5"/>
  <c r="D6943" i="5" s="1"/>
  <c r="E6943" i="5" s="1"/>
  <c r="E15" i="12"/>
  <c r="C2579" i="5" s="1"/>
  <c r="D2579" i="5" s="1"/>
  <c r="E2579" i="5" s="1"/>
  <c r="M23" i="11"/>
  <c r="C225" i="5" s="1"/>
  <c r="D225" i="5" s="1"/>
  <c r="E225" i="5" s="1"/>
  <c r="C231" i="5"/>
  <c r="D231" i="5" s="1"/>
  <c r="E231" i="5" s="1"/>
  <c r="F155" i="22"/>
  <c r="H184" i="13"/>
  <c r="C5854" i="5"/>
  <c r="D5854" i="5" s="1"/>
  <c r="E5854" i="5" s="1"/>
  <c r="F122" i="22"/>
  <c r="C1342" i="5"/>
  <c r="D1342" i="5" s="1"/>
  <c r="E1342" i="5" s="1"/>
  <c r="C3334" i="5"/>
  <c r="D3334" i="5" s="1"/>
  <c r="E3334" i="5" s="1"/>
  <c r="C1275" i="5"/>
  <c r="D1275" i="5" s="1"/>
  <c r="E1275" i="5" s="1"/>
  <c r="C6954" i="5"/>
  <c r="D6954" i="5" s="1"/>
  <c r="E6954" i="5" s="1"/>
  <c r="H339" i="14"/>
  <c r="F339" i="14"/>
  <c r="C3586" i="5" s="1"/>
  <c r="F25" i="17"/>
  <c r="C2680" i="5" s="1"/>
  <c r="D2680" i="5" s="1"/>
  <c r="E2680" i="5" s="1"/>
  <c r="F19" i="17"/>
  <c r="C3635" i="5"/>
  <c r="D3635" i="5" s="1"/>
  <c r="E3635" i="5" s="1"/>
  <c r="E21" i="17"/>
  <c r="C1811" i="5"/>
  <c r="D1811" i="5" s="1"/>
  <c r="E1811" i="5" s="1"/>
  <c r="D21" i="17"/>
  <c r="C1797" i="5" s="1"/>
  <c r="D1797" i="5" s="1"/>
  <c r="E1797" i="5" s="1"/>
  <c r="C21" i="17"/>
  <c r="F21" i="17" s="1"/>
  <c r="C1825" i="5" s="1"/>
  <c r="D1825" i="5" s="1"/>
  <c r="E1825" i="5" s="1"/>
  <c r="F17" i="17"/>
  <c r="C1822" i="5" s="1"/>
  <c r="D1822" i="5"/>
  <c r="E1822" i="5" s="1"/>
  <c r="F14" i="17"/>
  <c r="C1820" i="5" s="1"/>
  <c r="D1820" i="5"/>
  <c r="E1820" i="5" s="1"/>
  <c r="F12" i="17"/>
  <c r="C1815" i="5" s="1"/>
  <c r="D1815" i="5"/>
  <c r="E1815" i="5" s="1"/>
  <c r="F10" i="17"/>
  <c r="C1819" i="5" s="1"/>
  <c r="D1819" i="5"/>
  <c r="E1819" i="5" s="1"/>
  <c r="F8" i="17"/>
  <c r="C1817" i="5" s="1"/>
  <c r="D1817" i="5"/>
  <c r="E1817" i="5" s="1"/>
  <c r="E15" i="17"/>
  <c r="C1807" i="5" s="1"/>
  <c r="D1807" i="5"/>
  <c r="E1807" i="5" s="1"/>
  <c r="D15" i="17"/>
  <c r="C1793" i="5" s="1"/>
  <c r="D1793" i="5"/>
  <c r="E1793" i="5" s="1"/>
  <c r="C15" i="17"/>
  <c r="F6" i="17"/>
  <c r="C1813" i="5" s="1"/>
  <c r="D1813" i="5" s="1"/>
  <c r="E1813" i="5" s="1"/>
  <c r="F7" i="19"/>
  <c r="L7" i="19"/>
  <c r="C2002" i="5" s="1"/>
  <c r="D2002" i="5" s="1"/>
  <c r="E2002" i="5" s="1"/>
  <c r="F27" i="17"/>
  <c r="C6025" i="5" s="1"/>
  <c r="D6025" i="5" s="1"/>
  <c r="E6025" i="5" s="1"/>
  <c r="F23" i="17"/>
  <c r="C1826" i="5" s="1"/>
  <c r="D1826" i="5" s="1"/>
  <c r="E1826" i="5" s="1"/>
  <c r="F20" i="17"/>
  <c r="C1824" i="5" s="1"/>
  <c r="D1824" i="5" s="1"/>
  <c r="E1824" i="5" s="1"/>
  <c r="F18" i="17"/>
  <c r="C1823" i="5" s="1"/>
  <c r="D1823" i="5" s="1"/>
  <c r="E1823" i="5" s="1"/>
  <c r="F13" i="17"/>
  <c r="C3634" i="5" s="1"/>
  <c r="D3634" i="5" s="1"/>
  <c r="E3634" i="5" s="1"/>
  <c r="F11" i="17"/>
  <c r="C1816" i="5" s="1"/>
  <c r="D1816" i="5" s="1"/>
  <c r="E1816" i="5" s="1"/>
  <c r="F9" i="17"/>
  <c r="C1818" i="5" s="1"/>
  <c r="D1818" i="5" s="1"/>
  <c r="E1818" i="5" s="1"/>
  <c r="F7" i="17"/>
  <c r="C1814" i="5" s="1"/>
  <c r="D1814" i="5" s="1"/>
  <c r="E1814" i="5" s="1"/>
  <c r="K8" i="19"/>
  <c r="C7550" i="5" s="1"/>
  <c r="D7550" i="5" s="1"/>
  <c r="E7550" i="5" s="1"/>
  <c r="H12" i="21"/>
  <c r="C1923" i="5" s="1"/>
  <c r="D1923" i="5" s="1"/>
  <c r="E1923" i="5" s="1"/>
  <c r="I23" i="21"/>
  <c r="C1941" i="5" s="1"/>
  <c r="C1938" i="5"/>
  <c r="D1938" i="5" s="1"/>
  <c r="E1938" i="5" s="1"/>
  <c r="J12" i="21"/>
  <c r="C7664" i="5" s="1"/>
  <c r="D7664" i="5" s="1"/>
  <c r="E7664" i="5" s="1"/>
  <c r="K12" i="21"/>
  <c r="K6" i="14"/>
  <c r="C7709" i="5" s="1"/>
  <c r="D7709" i="5" s="1"/>
  <c r="E7709" i="5" s="1"/>
  <c r="I12" i="21"/>
  <c r="I24" i="21" s="1"/>
  <c r="I26" i="21" s="1"/>
  <c r="C7687" i="5" s="1"/>
  <c r="D7687" i="5" s="1"/>
  <c r="E7687" i="5" s="1"/>
  <c r="H23" i="21"/>
  <c r="C1928" i="5" s="1"/>
  <c r="D1928" i="5" s="1"/>
  <c r="E1928" i="5" s="1"/>
  <c r="F17" i="19"/>
  <c r="C3397" i="5"/>
  <c r="D3397" i="5" s="1"/>
  <c r="E3397" i="5"/>
  <c r="F16" i="19"/>
  <c r="K15" i="19"/>
  <c r="C2000" i="5" s="1"/>
  <c r="D2000" i="5" s="1"/>
  <c r="E2000" i="5" s="1"/>
  <c r="K14" i="19"/>
  <c r="C1999" i="5" s="1"/>
  <c r="D1999" i="5" s="1"/>
  <c r="E1999" i="5" s="1"/>
  <c r="K12" i="19"/>
  <c r="F11" i="19"/>
  <c r="F10" i="19"/>
  <c r="E18" i="19"/>
  <c r="C18" i="19"/>
  <c r="K16" i="19"/>
  <c r="C7561" i="5"/>
  <c r="D7561" i="5" s="1"/>
  <c r="E7561" i="5" s="1"/>
  <c r="C1982" i="5"/>
  <c r="D1982" i="5"/>
  <c r="E1982" i="5" s="1"/>
  <c r="F15" i="19"/>
  <c r="C1981" i="5"/>
  <c r="D1981" i="5" s="1"/>
  <c r="E1981" i="5" s="1"/>
  <c r="F14" i="19"/>
  <c r="C1980" i="5"/>
  <c r="D1980" i="5" s="1"/>
  <c r="E1980" i="5" s="1"/>
  <c r="F12" i="19"/>
  <c r="C1974" i="5" s="1"/>
  <c r="D1974" i="5" s="1"/>
  <c r="E1974" i="5" s="1"/>
  <c r="K11" i="19"/>
  <c r="C7552" i="5"/>
  <c r="D7552" i="5" s="1"/>
  <c r="E7552" i="5" s="1"/>
  <c r="K10" i="19"/>
  <c r="C1955" i="5"/>
  <c r="D1955" i="5" s="1"/>
  <c r="E1955" i="5" s="1"/>
  <c r="J18" i="19"/>
  <c r="J20" i="19" s="1"/>
  <c r="I18" i="19"/>
  <c r="I20" i="19" s="1"/>
  <c r="H18" i="19"/>
  <c r="D18" i="19"/>
  <c r="D20" i="19" s="1"/>
  <c r="C7547" i="5"/>
  <c r="D7547" i="5" s="1"/>
  <c r="E7547" i="5" s="1"/>
  <c r="C7536" i="5"/>
  <c r="D7536" i="5" s="1"/>
  <c r="E7536" i="5" s="1"/>
  <c r="C6361" i="5"/>
  <c r="D6361" i="5" s="1"/>
  <c r="E6361" i="5" s="1"/>
  <c r="C6360" i="5"/>
  <c r="D6360" i="5" s="1"/>
  <c r="E6360" i="5" s="1"/>
  <c r="F5" i="19"/>
  <c r="F8" i="19"/>
  <c r="K5" i="19"/>
  <c r="C7541" i="5" s="1"/>
  <c r="D7541" i="5" s="1"/>
  <c r="E7541" i="5" s="1"/>
  <c r="C1066" i="5"/>
  <c r="D1066" i="5" s="1"/>
  <c r="E1066" i="5" s="1"/>
  <c r="G354" i="14"/>
  <c r="C3596" i="5" s="1"/>
  <c r="D3596" i="5" s="1"/>
  <c r="E3596" i="5" s="1"/>
  <c r="D1169" i="5"/>
  <c r="E1169" i="5" s="1"/>
  <c r="C129" i="14"/>
  <c r="G305" i="14"/>
  <c r="C1494" i="5" s="1"/>
  <c r="D1494" i="5" s="1"/>
  <c r="E1494" i="5" s="1"/>
  <c r="C1493" i="5"/>
  <c r="D1493" i="5" s="1"/>
  <c r="E1493" i="5" s="1"/>
  <c r="F69" i="22"/>
  <c r="D7101" i="5"/>
  <c r="E7101" i="5" s="1"/>
  <c r="K316" i="14"/>
  <c r="C7108" i="5" s="1"/>
  <c r="D7108" i="5" s="1"/>
  <c r="E7108" i="5" s="1"/>
  <c r="K295" i="14"/>
  <c r="C1504" i="5" s="1"/>
  <c r="D1504" i="5" s="1"/>
  <c r="E1504" i="5" s="1"/>
  <c r="C1468" i="5"/>
  <c r="D1468" i="5" s="1"/>
  <c r="E1468" i="5" s="1"/>
  <c r="C1477" i="5"/>
  <c r="D1477" i="5" s="1"/>
  <c r="E1477" i="5" s="1"/>
  <c r="E296" i="14"/>
  <c r="C1481" i="5" s="1"/>
  <c r="C1465" i="5"/>
  <c r="D1465" i="5" s="1"/>
  <c r="E1465" i="5" s="1"/>
  <c r="K294" i="14"/>
  <c r="K269" i="14"/>
  <c r="C1450" i="5" s="1"/>
  <c r="D1450" i="5" s="1"/>
  <c r="E1450" i="5" s="1"/>
  <c r="C1386" i="5"/>
  <c r="D1386" i="5" s="1"/>
  <c r="E1386" i="5" s="1"/>
  <c r="K263" i="14"/>
  <c r="C1444" i="5" s="1"/>
  <c r="D1444" i="5" s="1"/>
  <c r="E1444" i="5" s="1"/>
  <c r="C1380" i="5"/>
  <c r="D1380" i="5" s="1"/>
  <c r="E1380" i="5" s="1"/>
  <c r="C7027" i="5"/>
  <c r="D7027" i="5" s="1"/>
  <c r="E7027" i="5" s="1"/>
  <c r="K199" i="14"/>
  <c r="C7014" i="5" s="1"/>
  <c r="D7014" i="5" s="1"/>
  <c r="E7014" i="5" s="1"/>
  <c r="C7013" i="5"/>
  <c r="D7013" i="5" s="1"/>
  <c r="E7013" i="5" s="1"/>
  <c r="C2945" i="5"/>
  <c r="D2945" i="5" s="1"/>
  <c r="E2945" i="5" s="1"/>
  <c r="K186" i="14"/>
  <c r="C2957" i="5" s="1"/>
  <c r="D2957" i="5" s="1"/>
  <c r="E2957" i="5" s="1"/>
  <c r="C2944" i="5"/>
  <c r="D2944" i="5" s="1"/>
  <c r="E2944" i="5" s="1"/>
  <c r="K185" i="14"/>
  <c r="C2956" i="5" s="1"/>
  <c r="D2956" i="5" s="1"/>
  <c r="E2956" i="5" s="1"/>
  <c r="H188" i="14"/>
  <c r="I296" i="14"/>
  <c r="K348" i="14"/>
  <c r="K349" i="14" s="1"/>
  <c r="C3622" i="5" s="1"/>
  <c r="D3622" i="5" s="1"/>
  <c r="E3622" i="5" s="1"/>
  <c r="K318" i="14"/>
  <c r="C7126" i="5" s="1"/>
  <c r="D7126" i="5" s="1"/>
  <c r="E7126" i="5" s="1"/>
  <c r="C7118" i="5"/>
  <c r="D7118" i="5" s="1"/>
  <c r="E7118" i="5" s="1"/>
  <c r="C7109" i="5"/>
  <c r="D7109" i="5" s="1"/>
  <c r="E7109" i="5" s="1"/>
  <c r="C323" i="14"/>
  <c r="C331" i="14" s="1"/>
  <c r="C7162" i="5" s="1"/>
  <c r="D7162" i="5" s="1"/>
  <c r="E7162" i="5" s="1"/>
  <c r="C7046" i="5"/>
  <c r="D7046" i="5" s="1"/>
  <c r="E7046" i="5" s="1"/>
  <c r="J296" i="14"/>
  <c r="C1495" i="5"/>
  <c r="D1495" i="5" s="1"/>
  <c r="E1495" i="5" s="1"/>
  <c r="H296" i="14"/>
  <c r="C1483" i="5"/>
  <c r="D1483" i="5" s="1"/>
  <c r="E1483" i="5" s="1"/>
  <c r="F296" i="14"/>
  <c r="K284" i="14"/>
  <c r="C2792" i="5"/>
  <c r="D2792" i="5" s="1"/>
  <c r="E2792" i="5" s="1"/>
  <c r="C2790" i="5"/>
  <c r="D2790" i="5" s="1"/>
  <c r="E2790" i="5" s="1"/>
  <c r="K283" i="14"/>
  <c r="C2789" i="5"/>
  <c r="D2789" i="5" s="1"/>
  <c r="E2789" i="5"/>
  <c r="G14" i="12"/>
  <c r="C2555" i="5"/>
  <c r="D2555" i="5" s="1"/>
  <c r="E2555" i="5" s="1"/>
  <c r="C1457" i="5"/>
  <c r="D1457" i="5"/>
  <c r="E1457" i="5" s="1"/>
  <c r="F72" i="22"/>
  <c r="K272" i="14"/>
  <c r="C1455" i="5" s="1"/>
  <c r="D1455" i="5" s="1"/>
  <c r="E1455" i="5" s="1"/>
  <c r="C1391" i="5"/>
  <c r="D1391" i="5" s="1"/>
  <c r="E1391" i="5" s="1"/>
  <c r="K267" i="14"/>
  <c r="D271" i="14"/>
  <c r="C1390" i="5" s="1"/>
  <c r="D1390" i="5" s="1"/>
  <c r="E1390" i="5" s="1"/>
  <c r="C1384" i="5"/>
  <c r="D1384" i="5" s="1"/>
  <c r="E1384" i="5" s="1"/>
  <c r="K261" i="14"/>
  <c r="C1442" i="5"/>
  <c r="D1442" i="5" s="1"/>
  <c r="E1442" i="5" s="1"/>
  <c r="C1378" i="5"/>
  <c r="D1378" i="5" s="1"/>
  <c r="E1378" i="5" s="1"/>
  <c r="K250" i="14"/>
  <c r="C7044" i="5" s="1"/>
  <c r="D7044" i="5" s="1"/>
  <c r="E7044" i="5" s="1"/>
  <c r="C7043" i="5"/>
  <c r="D7043" i="5" s="1"/>
  <c r="E7043" i="5" s="1"/>
  <c r="K245" i="14"/>
  <c r="C7034" i="5" s="1"/>
  <c r="D7034" i="5" s="1"/>
  <c r="E7034" i="5" s="1"/>
  <c r="C7033" i="5"/>
  <c r="D7033" i="5" s="1"/>
  <c r="E7033" i="5" s="1"/>
  <c r="H178" i="14"/>
  <c r="C1316" i="5" s="1"/>
  <c r="D1316" i="5" s="1"/>
  <c r="E1316" i="5" s="1"/>
  <c r="F178" i="14"/>
  <c r="D178" i="14"/>
  <c r="C1291" i="5" s="1"/>
  <c r="D1291" i="5" s="1"/>
  <c r="E1291" i="5" s="1"/>
  <c r="K174" i="14"/>
  <c r="C4033" i="5" s="1"/>
  <c r="K82" i="14"/>
  <c r="C2923" i="5" s="1"/>
  <c r="D2923" i="5" s="1"/>
  <c r="E2923" i="5" s="1"/>
  <c r="C2899" i="5"/>
  <c r="D2899" i="5" s="1"/>
  <c r="E2899" i="5" s="1"/>
  <c r="C2901" i="5"/>
  <c r="D2901" i="5" s="1"/>
  <c r="E2901" i="5" s="1"/>
  <c r="K78" i="14"/>
  <c r="C2919" i="5"/>
  <c r="D2919" i="5" s="1"/>
  <c r="E2919" i="5" s="1"/>
  <c r="D339" i="14"/>
  <c r="D341" i="14" s="1"/>
  <c r="K337" i="14"/>
  <c r="C3614" i="5" s="1"/>
  <c r="D3614" i="5" s="1"/>
  <c r="E3614" i="5" s="1"/>
  <c r="H329" i="14"/>
  <c r="C7160" i="5" s="1"/>
  <c r="D7160" i="5" s="1"/>
  <c r="E7160" i="5" s="1"/>
  <c r="C7154" i="5"/>
  <c r="D7154" i="5" s="1"/>
  <c r="E7154" i="5" s="1"/>
  <c r="C7137" i="5"/>
  <c r="D7137" i="5"/>
  <c r="E7137" i="5" s="1"/>
  <c r="K320" i="14"/>
  <c r="C7144" i="5" s="1"/>
  <c r="D7144" i="5"/>
  <c r="E7144" i="5" s="1"/>
  <c r="K314" i="14"/>
  <c r="C7090" i="5" s="1"/>
  <c r="D7090" i="5"/>
  <c r="E7090" i="5" s="1"/>
  <c r="C7082" i="5"/>
  <c r="D7082" i="5" s="1"/>
  <c r="E7082" i="5"/>
  <c r="C7080" i="5"/>
  <c r="D7080" i="5"/>
  <c r="E7080" i="5" s="1"/>
  <c r="J323" i="14"/>
  <c r="D7078" i="5"/>
  <c r="E7078" i="5" s="1"/>
  <c r="H323" i="14"/>
  <c r="H331" i="14" s="1"/>
  <c r="C7167" i="5" s="1"/>
  <c r="D7167" i="5" s="1"/>
  <c r="E7167" i="5" s="1"/>
  <c r="C7076" i="5"/>
  <c r="D7076" i="5" s="1"/>
  <c r="E7076" i="5" s="1"/>
  <c r="F323" i="14"/>
  <c r="C7074" i="5"/>
  <c r="D7074" i="5" s="1"/>
  <c r="E7074" i="5" s="1"/>
  <c r="D323" i="14"/>
  <c r="G323" i="14"/>
  <c r="K312" i="14"/>
  <c r="C7064" i="5"/>
  <c r="D7064" i="5" s="1"/>
  <c r="E7064" i="5" s="1"/>
  <c r="C7058" i="5"/>
  <c r="D7058" i="5" s="1"/>
  <c r="E7058" i="5" s="1"/>
  <c r="D264" i="14"/>
  <c r="C1382" i="5" s="1"/>
  <c r="D1382" i="5" s="1"/>
  <c r="E1382" i="5" s="1"/>
  <c r="K257" i="14"/>
  <c r="C1438" i="5" s="1"/>
  <c r="D1438" i="5" s="1"/>
  <c r="E1438" i="5" s="1"/>
  <c r="K201" i="14"/>
  <c r="C7016" i="5" s="1"/>
  <c r="D7016" i="5" s="1"/>
  <c r="E7016" i="5" s="1"/>
  <c r="C7015" i="5"/>
  <c r="D7015" i="5" s="1"/>
  <c r="E7015" i="5" s="1"/>
  <c r="K195" i="14"/>
  <c r="C2787" i="5" s="1"/>
  <c r="D2787" i="5" s="1"/>
  <c r="E2787" i="5" s="1"/>
  <c r="C2777" i="5"/>
  <c r="D2777" i="5" s="1"/>
  <c r="E2777" i="5" s="1"/>
  <c r="K187" i="14"/>
  <c r="C2958" i="5" s="1"/>
  <c r="D2958" i="5" s="1"/>
  <c r="E2958" i="5" s="1"/>
  <c r="C2940" i="5"/>
  <c r="D2940" i="5" s="1"/>
  <c r="E2940" i="5" s="1"/>
  <c r="C7005" i="5"/>
  <c r="D7005" i="5" s="1"/>
  <c r="E7005" i="5" s="1"/>
  <c r="I178" i="14"/>
  <c r="C1306" i="5"/>
  <c r="D1306" i="5" s="1"/>
  <c r="E1306" i="5" s="1"/>
  <c r="G178" i="14"/>
  <c r="G204" i="14" s="1"/>
  <c r="C1293" i="5"/>
  <c r="D1293" i="5" s="1"/>
  <c r="E1293" i="5" s="1"/>
  <c r="E178" i="14"/>
  <c r="C1297" i="5" s="1"/>
  <c r="D1297" i="5" s="1"/>
  <c r="E1297" i="5" s="1"/>
  <c r="K128" i="14"/>
  <c r="C1226" i="5" s="1"/>
  <c r="D1226" i="5" s="1"/>
  <c r="E1226" i="5" s="1"/>
  <c r="C1170" i="5"/>
  <c r="D1170" i="5" s="1"/>
  <c r="E1170" i="5" s="1"/>
  <c r="K101" i="14"/>
  <c r="C6961" i="5" s="1"/>
  <c r="D6961" i="5" s="1"/>
  <c r="E6961" i="5" s="1"/>
  <c r="C2893" i="5"/>
  <c r="D2893" i="5" s="1"/>
  <c r="E2893" i="5" s="1"/>
  <c r="C2903" i="5"/>
  <c r="D2903" i="5" s="1"/>
  <c r="E2903" i="5" s="1"/>
  <c r="K80" i="14"/>
  <c r="C2921" i="5" s="1"/>
  <c r="D2921" i="5" s="1"/>
  <c r="E2921" i="5" s="1"/>
  <c r="K63" i="14"/>
  <c r="C1076" i="5" s="1"/>
  <c r="D1076" i="5" s="1"/>
  <c r="E1076" i="5" s="1"/>
  <c r="C688" i="5"/>
  <c r="D688" i="5" s="1"/>
  <c r="E688" i="5" s="1"/>
  <c r="C6900" i="5"/>
  <c r="D6900" i="5" s="1"/>
  <c r="E6900" i="5" s="1"/>
  <c r="I65" i="14"/>
  <c r="C918" i="5"/>
  <c r="D918" i="5" s="1"/>
  <c r="E918" i="5" s="1"/>
  <c r="G65" i="14"/>
  <c r="C923" i="5" s="1"/>
  <c r="D923" i="5" s="1"/>
  <c r="E923" i="5" s="1"/>
  <c r="C802" i="5"/>
  <c r="D802" i="5" s="1"/>
  <c r="E802" i="5" s="1"/>
  <c r="K61" i="14"/>
  <c r="C1074" i="5" s="1"/>
  <c r="D1074" i="5" s="1"/>
  <c r="E1074" i="5" s="1"/>
  <c r="E65" i="14"/>
  <c r="C807" i="5" s="1"/>
  <c r="D807" i="5" s="1"/>
  <c r="C6875" i="5"/>
  <c r="D6875" i="5" s="1"/>
  <c r="E6875" i="5" s="1"/>
  <c r="J53" i="14"/>
  <c r="C6889" i="5" s="1"/>
  <c r="D6889" i="5" s="1"/>
  <c r="E6889" i="5" s="1"/>
  <c r="C969" i="5"/>
  <c r="D969" i="5" s="1"/>
  <c r="E969" i="5" s="1"/>
  <c r="H53" i="14"/>
  <c r="C853" i="5"/>
  <c r="D853" i="5" s="1"/>
  <c r="E853" i="5" s="1"/>
  <c r="F53" i="14"/>
  <c r="C854" i="5" s="1"/>
  <c r="D854" i="5" s="1"/>
  <c r="E854" i="5" s="1"/>
  <c r="C737" i="5"/>
  <c r="D737" i="5" s="1"/>
  <c r="E737" i="5" s="1"/>
  <c r="D53" i="14"/>
  <c r="C738" i="5" s="1"/>
  <c r="D738" i="5" s="1"/>
  <c r="E738" i="5" s="1"/>
  <c r="K24" i="14"/>
  <c r="C6831" i="5" s="1"/>
  <c r="D6831" i="5" s="1"/>
  <c r="E6831" i="5" s="1"/>
  <c r="C6830" i="5"/>
  <c r="D6830" i="5" s="1"/>
  <c r="E6830" i="5" s="1"/>
  <c r="C7211" i="5"/>
  <c r="D7211" i="5" s="1"/>
  <c r="E7211" i="5" s="1"/>
  <c r="K17" i="14"/>
  <c r="C6817" i="5" s="1"/>
  <c r="D6817" i="5" s="1"/>
  <c r="E6817" i="5" s="1"/>
  <c r="K32" i="14"/>
  <c r="C6846" i="5"/>
  <c r="D6846" i="5" s="1"/>
  <c r="E6846" i="5" s="1"/>
  <c r="C1779" i="5"/>
  <c r="D1779" i="5" s="1"/>
  <c r="E1779" i="5" s="1"/>
  <c r="H168" i="14"/>
  <c r="C1264" i="5" s="1"/>
  <c r="D1264" i="5" s="1"/>
  <c r="E1264" i="5" s="1"/>
  <c r="C1936" i="5"/>
  <c r="D1936" i="5" s="1"/>
  <c r="E1936" i="5" s="1"/>
  <c r="D3586" i="5"/>
  <c r="E3586" i="5" s="1"/>
  <c r="F341" i="14"/>
  <c r="C3588" i="5" s="1"/>
  <c r="D3588" i="5" s="1"/>
  <c r="E3588" i="5" s="1"/>
  <c r="C7555" i="5"/>
  <c r="D7555" i="5" s="1"/>
  <c r="E7555" i="5" s="1"/>
  <c r="C1965" i="5"/>
  <c r="D1965" i="5" s="1"/>
  <c r="E1965" i="5" s="1"/>
  <c r="C1989" i="5"/>
  <c r="D1989" i="5" s="1"/>
  <c r="E1989" i="5" s="1"/>
  <c r="L14" i="19"/>
  <c r="C2005" i="5" s="1"/>
  <c r="D2005" i="5" s="1"/>
  <c r="E2005" i="5" s="1"/>
  <c r="C1975" i="5"/>
  <c r="D1975" i="5" s="1"/>
  <c r="E1975" i="5" s="1"/>
  <c r="C1973" i="5"/>
  <c r="D1973" i="5" s="1"/>
  <c r="E1973" i="5" s="1"/>
  <c r="F43" i="22"/>
  <c r="C6907" i="5"/>
  <c r="D6907" i="5" s="1"/>
  <c r="E6907" i="5" s="1"/>
  <c r="D204" i="14"/>
  <c r="C1292" i="5" s="1"/>
  <c r="D1292" i="5" s="1"/>
  <c r="E1292" i="5" s="1"/>
  <c r="C7145" i="5"/>
  <c r="D7145" i="5" s="1"/>
  <c r="E7145" i="5" s="1"/>
  <c r="C7028" i="5"/>
  <c r="D7028" i="5"/>
  <c r="E7028" i="5" s="1"/>
  <c r="E807" i="5"/>
  <c r="C7072" i="5"/>
  <c r="D7072" i="5" s="1"/>
  <c r="E7072" i="5" s="1"/>
  <c r="F331" i="14"/>
  <c r="C7165" i="5" s="1"/>
  <c r="D7165" i="5" s="1"/>
  <c r="E7165" i="5" s="1"/>
  <c r="C7148" i="5"/>
  <c r="D7148" i="5" s="1"/>
  <c r="E7148" i="5" s="1"/>
  <c r="J331" i="14"/>
  <c r="C7169" i="5" s="1"/>
  <c r="D7169" i="5" s="1"/>
  <c r="E7169" i="5" s="1"/>
  <c r="C7152" i="5"/>
  <c r="D7152" i="5" s="1"/>
  <c r="E7152" i="5" s="1"/>
  <c r="K339" i="14"/>
  <c r="D4033" i="5"/>
  <c r="E4033" i="5" s="1"/>
  <c r="F204" i="14"/>
  <c r="C1305" i="5" s="1"/>
  <c r="D1305" i="5" s="1"/>
  <c r="E1305" i="5" s="1"/>
  <c r="C1304" i="5"/>
  <c r="D1304" i="5" s="1"/>
  <c r="E1304" i="5" s="1"/>
  <c r="C7185" i="5"/>
  <c r="D7185" i="5" s="1"/>
  <c r="E7185" i="5" s="1"/>
  <c r="C5036" i="5"/>
  <c r="D5036" i="5" s="1"/>
  <c r="E5036" i="5" s="1"/>
  <c r="D4798" i="5"/>
  <c r="E4798" i="5" s="1"/>
  <c r="F173" i="22"/>
  <c r="C4135" i="5"/>
  <c r="D4135" i="5"/>
  <c r="E4135" i="5" s="1"/>
  <c r="F170" i="22"/>
  <c r="C6747" i="5"/>
  <c r="D6747" i="5" s="1"/>
  <c r="E6747" i="5" s="1"/>
  <c r="F156" i="22"/>
  <c r="C6715" i="5"/>
  <c r="D6715" i="5" s="1"/>
  <c r="E6715" i="5" s="1"/>
  <c r="F152" i="22"/>
  <c r="C6699" i="5"/>
  <c r="D6699" i="5" s="1"/>
  <c r="E6699" i="5" s="1"/>
  <c r="F150" i="22"/>
  <c r="C6565" i="5"/>
  <c r="D6565" i="5" s="1"/>
  <c r="E6565" i="5" s="1"/>
  <c r="H259" i="13"/>
  <c r="C6561" i="5"/>
  <c r="D6561" i="5" s="1"/>
  <c r="E6561" i="5" s="1"/>
  <c r="D259" i="13"/>
  <c r="C6780" i="5" s="1"/>
  <c r="D6780" i="5" s="1"/>
  <c r="E6780" i="5" s="1"/>
  <c r="C5221" i="5"/>
  <c r="D5221" i="5" s="1"/>
  <c r="E5221" i="5" s="1"/>
  <c r="C5637" i="5"/>
  <c r="D5637" i="5" s="1"/>
  <c r="E5637" i="5" s="1"/>
  <c r="F224" i="13"/>
  <c r="C5649" i="5" s="1"/>
  <c r="D5649" i="5" s="1"/>
  <c r="E5649" i="5" s="1"/>
  <c r="C5610" i="5"/>
  <c r="D5610" i="5" s="1"/>
  <c r="E5610" i="5" s="1"/>
  <c r="C5185" i="5"/>
  <c r="D5185" i="5" s="1"/>
  <c r="E5185" i="5" s="1"/>
  <c r="C5179" i="5"/>
  <c r="D5179" i="5" s="1"/>
  <c r="E5179" i="5" s="1"/>
  <c r="F123" i="22"/>
  <c r="D4275" i="5"/>
  <c r="E4275" i="5" s="1"/>
  <c r="C5133" i="5"/>
  <c r="D5133" i="5" s="1"/>
  <c r="E5133" i="5" s="1"/>
  <c r="C6326" i="5"/>
  <c r="D6326" i="5" s="1"/>
  <c r="E6326" i="5" s="1"/>
  <c r="C5337" i="5"/>
  <c r="D5337" i="5" s="1"/>
  <c r="E5337" i="5" s="1"/>
  <c r="D154" i="13"/>
  <c r="C6321" i="5"/>
  <c r="D6321" i="5" s="1"/>
  <c r="E6321" i="5" s="1"/>
  <c r="E172" i="13"/>
  <c r="C5483" i="5" s="1"/>
  <c r="D5483" i="5" s="1"/>
  <c r="E5483" i="5" s="1"/>
  <c r="C6317" i="5"/>
  <c r="D6317" i="5" s="1"/>
  <c r="E6317" i="5" s="1"/>
  <c r="C5333" i="5"/>
  <c r="D5333" i="5" s="1"/>
  <c r="E5333" i="5" s="1"/>
  <c r="D228" i="13"/>
  <c r="F146" i="22"/>
  <c r="F144" i="22"/>
  <c r="F140" i="22"/>
  <c r="I172" i="13"/>
  <c r="K172" i="13"/>
  <c r="C5726" i="5"/>
  <c r="D5726" i="5" s="1"/>
  <c r="E5726" i="5" s="1"/>
  <c r="F148" i="22"/>
  <c r="F153" i="22"/>
  <c r="F151" i="22"/>
  <c r="C6666" i="5"/>
  <c r="D6666" i="5" s="1"/>
  <c r="E6666" i="5" s="1"/>
  <c r="C6636" i="5"/>
  <c r="D6636" i="5"/>
  <c r="E6636" i="5" s="1"/>
  <c r="C6620" i="5"/>
  <c r="D6620" i="5" s="1"/>
  <c r="E6620" i="5" s="1"/>
  <c r="F143" i="22"/>
  <c r="C6612" i="5"/>
  <c r="D6612" i="5" s="1"/>
  <c r="E6612" i="5"/>
  <c r="F142" i="22"/>
  <c r="C6580" i="5"/>
  <c r="D6580" i="5" s="1"/>
  <c r="E6580" i="5" s="1"/>
  <c r="C6572" i="5"/>
  <c r="D6572" i="5"/>
  <c r="E6572" i="5" s="1"/>
  <c r="C6568" i="5"/>
  <c r="D6568" i="5" s="1"/>
  <c r="E6568" i="5" s="1"/>
  <c r="C6562" i="5"/>
  <c r="D6562" i="5" s="1"/>
  <c r="E6562" i="5"/>
  <c r="E259" i="13"/>
  <c r="C6781" i="5"/>
  <c r="D6781" i="5" s="1"/>
  <c r="E6781" i="5" s="1"/>
  <c r="C6560" i="5"/>
  <c r="D6560" i="5"/>
  <c r="E6560" i="5" s="1"/>
  <c r="C259" i="13"/>
  <c r="C6779" i="5" s="1"/>
  <c r="D6779" i="5" s="1"/>
  <c r="E6779" i="5" s="1"/>
  <c r="C4292" i="5"/>
  <c r="D4292" i="5" s="1"/>
  <c r="E4292" i="5" s="1"/>
  <c r="G228" i="13"/>
  <c r="C5793" i="5"/>
  <c r="D5793" i="5" s="1"/>
  <c r="E5793" i="5" s="1"/>
  <c r="D5763" i="5"/>
  <c r="E5763" i="5" s="1"/>
  <c r="G224" i="13"/>
  <c r="C5775" i="5" s="1"/>
  <c r="D5775" i="5" s="1"/>
  <c r="E5775" i="5" s="1"/>
  <c r="G201" i="13"/>
  <c r="C6355" i="5" s="1"/>
  <c r="D6355" i="5" s="1"/>
  <c r="E6355" i="5" s="1"/>
  <c r="G191" i="13"/>
  <c r="C4344" i="5" s="1"/>
  <c r="D4344" i="5" s="1"/>
  <c r="E4344" i="5" s="1"/>
  <c r="H18" i="13"/>
  <c r="C5824" i="5" s="1"/>
  <c r="D5824" i="5" s="1"/>
  <c r="E5824" i="5" s="1"/>
  <c r="D18" i="13"/>
  <c r="C5285" i="5" s="1"/>
  <c r="D5285" i="5" s="1"/>
  <c r="E5285" i="5" s="1"/>
  <c r="C5340" i="5"/>
  <c r="D5340" i="5" s="1"/>
  <c r="E5340" i="5" s="1"/>
  <c r="F15" i="17"/>
  <c r="C1821" i="5" s="1"/>
  <c r="D1821" i="5" s="1"/>
  <c r="E1821" i="5" s="1"/>
  <c r="C35" i="15"/>
  <c r="C7245" i="5" s="1"/>
  <c r="D7245" i="5" s="1"/>
  <c r="E7245" i="5" s="1"/>
  <c r="G34" i="11"/>
  <c r="C134" i="5" s="1"/>
  <c r="D134" i="5" s="1"/>
  <c r="E134" i="5" s="1"/>
  <c r="F34" i="11"/>
  <c r="F41" i="11" s="1"/>
  <c r="C117" i="5" s="1"/>
  <c r="D117" i="5" s="1"/>
  <c r="E117" i="5" s="1"/>
  <c r="C34" i="11"/>
  <c r="K53" i="12"/>
  <c r="C3649" i="5" s="1"/>
  <c r="D3649" i="5" s="1"/>
  <c r="E3649" i="5" s="1"/>
  <c r="C3645" i="5"/>
  <c r="D3645" i="5" s="1"/>
  <c r="E3645" i="5" s="1"/>
  <c r="H51" i="12"/>
  <c r="H76" i="12" s="1"/>
  <c r="C3244" i="5" s="1"/>
  <c r="D3244" i="5" s="1"/>
  <c r="E3244" i="5" s="1"/>
  <c r="C3107" i="5"/>
  <c r="D3107" i="5" s="1"/>
  <c r="E3107" i="5" s="1"/>
  <c r="C6102" i="5"/>
  <c r="D6102" i="5" s="1"/>
  <c r="E6102" i="5" s="1"/>
  <c r="H34" i="11"/>
  <c r="C6094" i="5"/>
  <c r="D6094" i="5" s="1"/>
  <c r="E6094" i="5" s="1"/>
  <c r="I34" i="11"/>
  <c r="C2856" i="5" s="1"/>
  <c r="D2856" i="5" s="1"/>
  <c r="E2856" i="5" s="1"/>
  <c r="J34" i="11"/>
  <c r="C3479" i="5"/>
  <c r="D3479" i="5" s="1"/>
  <c r="E3479" i="5" s="1"/>
  <c r="G44" i="12"/>
  <c r="C3204" i="5" s="1"/>
  <c r="D3204" i="5" s="1"/>
  <c r="E3204" i="5" s="1"/>
  <c r="C269" i="5"/>
  <c r="D269" i="5" s="1"/>
  <c r="E269" i="5"/>
  <c r="C44" i="12"/>
  <c r="K52" i="12"/>
  <c r="C3648" i="5" s="1"/>
  <c r="C3644" i="5"/>
  <c r="D3644" i="5"/>
  <c r="E3644" i="5" s="1"/>
  <c r="I48" i="12"/>
  <c r="F147" i="22"/>
  <c r="F138" i="22"/>
  <c r="F131" i="22"/>
  <c r="F211" i="13"/>
  <c r="C5623" i="5" s="1"/>
  <c r="D5623" i="5"/>
  <c r="E5623" i="5" s="1"/>
  <c r="J178" i="13"/>
  <c r="C6346" i="5" s="1"/>
  <c r="H178" i="13"/>
  <c r="C4896" i="5" s="1"/>
  <c r="D4896" i="5" s="1"/>
  <c r="E4896" i="5" s="1"/>
  <c r="F76" i="12"/>
  <c r="C3200" i="5" s="1"/>
  <c r="D3200" i="5"/>
  <c r="E3200" i="5" s="1"/>
  <c r="C76" i="12"/>
  <c r="C3177" i="5" s="1"/>
  <c r="D3177" i="5"/>
  <c r="E3177" i="5" s="1"/>
  <c r="I44" i="12"/>
  <c r="G154" i="13"/>
  <c r="C4303" i="5" s="1"/>
  <c r="D4303" i="5" s="1"/>
  <c r="E4303" i="5" s="1"/>
  <c r="H349" i="14"/>
  <c r="K301" i="14"/>
  <c r="C4046" i="5" s="1"/>
  <c r="D4046" i="5" s="1"/>
  <c r="E4046" i="5" s="1"/>
  <c r="K134" i="14"/>
  <c r="C2933" i="5"/>
  <c r="D2933" i="5" s="1"/>
  <c r="E2933" i="5" s="1"/>
  <c r="K124" i="14"/>
  <c r="C1222" i="5"/>
  <c r="D1222" i="5" s="1"/>
  <c r="E1222" i="5" s="1"/>
  <c r="K179" i="14"/>
  <c r="F62" i="22" s="1"/>
  <c r="H110" i="14"/>
  <c r="H112" i="14" s="1"/>
  <c r="C6964" i="5" s="1"/>
  <c r="D6964" i="5" s="1"/>
  <c r="E6964" i="5" s="1"/>
  <c r="H84" i="14"/>
  <c r="H92" i="14"/>
  <c r="C6941" i="5" s="1"/>
  <c r="D6941" i="5" s="1"/>
  <c r="E6941" i="5" s="1"/>
  <c r="K56" i="14"/>
  <c r="C1070" i="5" s="1"/>
  <c r="D1070" i="5" s="1"/>
  <c r="E1070" i="5" s="1"/>
  <c r="K39" i="14"/>
  <c r="C1058" i="5" s="1"/>
  <c r="D1058" i="5" s="1"/>
  <c r="E1058" i="5" s="1"/>
  <c r="G12" i="21"/>
  <c r="C7693" i="5"/>
  <c r="D7693" i="5" s="1"/>
  <c r="E7693" i="5" s="1"/>
  <c r="C7564" i="5"/>
  <c r="D7564" i="5" s="1"/>
  <c r="E7564" i="5" s="1"/>
  <c r="C7665" i="5"/>
  <c r="D7665" i="5" s="1"/>
  <c r="E7665" i="5" s="1"/>
  <c r="D331" i="14"/>
  <c r="C7163" i="5" s="1"/>
  <c r="D7163" i="5" s="1"/>
  <c r="E7163" i="5" s="1"/>
  <c r="C7146" i="5"/>
  <c r="D7146" i="5" s="1"/>
  <c r="E7146" i="5" s="1"/>
  <c r="C1972" i="5"/>
  <c r="D1972" i="5" s="1"/>
  <c r="E1972" i="5" s="1"/>
  <c r="D1941" i="5"/>
  <c r="E1941" i="5" s="1"/>
  <c r="C6841" i="5"/>
  <c r="D6841" i="5" s="1"/>
  <c r="E6841" i="5" s="1"/>
  <c r="D2932" i="5"/>
  <c r="E2932" i="5" s="1"/>
  <c r="C5938" i="5"/>
  <c r="D5938" i="5" s="1"/>
  <c r="E5938" i="5" s="1"/>
  <c r="C3621" i="5"/>
  <c r="D3621" i="5" s="1"/>
  <c r="E3621" i="5" s="1"/>
  <c r="C77" i="12"/>
  <c r="C3178" i="5" s="1"/>
  <c r="D3178" i="5" s="1"/>
  <c r="E3178" i="5" s="1"/>
  <c r="C3175" i="5"/>
  <c r="D3175" i="5" s="1"/>
  <c r="E3175" i="5" s="1"/>
  <c r="C5694" i="5"/>
  <c r="D5694" i="5" s="1"/>
  <c r="E5694" i="5" s="1"/>
  <c r="C2857" i="5"/>
  <c r="D2857" i="5" s="1"/>
  <c r="E2857" i="5" s="1"/>
  <c r="I41" i="11"/>
  <c r="C2859" i="5" s="1"/>
  <c r="D2859" i="5" s="1"/>
  <c r="E2859" i="5" s="1"/>
  <c r="C2481" i="5"/>
  <c r="D2481" i="5" s="1"/>
  <c r="E2481" i="5" s="1"/>
  <c r="C2862" i="5"/>
  <c r="D2862" i="5" s="1"/>
  <c r="E2862" i="5" s="1"/>
  <c r="L41" i="11"/>
  <c r="C2863" i="5" s="1"/>
  <c r="D2863" i="5" s="1"/>
  <c r="E2863" i="5" s="1"/>
  <c r="G41" i="11"/>
  <c r="C136" i="5" s="1"/>
  <c r="D136" i="5" s="1"/>
  <c r="E136" i="5" s="1"/>
  <c r="E34" i="11"/>
  <c r="E41" i="11" s="1"/>
  <c r="C87" i="5" s="1"/>
  <c r="D87" i="5" s="1"/>
  <c r="E87" i="5" s="1"/>
  <c r="N23" i="11"/>
  <c r="C230" i="5" s="1"/>
  <c r="D230" i="5" s="1"/>
  <c r="E230" i="5" s="1"/>
  <c r="C228" i="5"/>
  <c r="D228" i="5" s="1"/>
  <c r="E228" i="5" s="1"/>
  <c r="F14" i="12"/>
  <c r="C2543" i="5" s="1"/>
  <c r="D2543" i="5" s="1"/>
  <c r="E2543" i="5" s="1"/>
  <c r="C2782" i="5"/>
  <c r="D2782" i="5" s="1"/>
  <c r="E2782" i="5" s="1"/>
  <c r="D1481" i="5"/>
  <c r="E1481" i="5" s="1"/>
  <c r="C150" i="14"/>
  <c r="C1172" i="5" s="1"/>
  <c r="D1172" i="5" s="1"/>
  <c r="E1172" i="5" s="1"/>
  <c r="C1171" i="5"/>
  <c r="D1171" i="5" s="1"/>
  <c r="E1171" i="5" s="1"/>
  <c r="D6862" i="5"/>
  <c r="E6862" i="5" s="1"/>
  <c r="H129" i="14"/>
  <c r="C1229" i="5"/>
  <c r="D1229" i="5" s="1"/>
  <c r="E1229" i="5" s="1"/>
  <c r="C1356" i="5"/>
  <c r="D1356" i="5" s="1"/>
  <c r="E1356" i="5" s="1"/>
  <c r="C1458" i="5"/>
  <c r="D1458" i="5" s="1"/>
  <c r="E1458" i="5" s="1"/>
  <c r="C1449" i="5"/>
  <c r="D1449" i="5" s="1"/>
  <c r="E1449" i="5" s="1"/>
  <c r="C5459" i="5"/>
  <c r="D5459" i="5"/>
  <c r="E5459" i="5" s="1"/>
  <c r="C5078" i="5"/>
  <c r="D5078" i="5" s="1"/>
  <c r="E5078" i="5" s="1"/>
  <c r="C7672" i="5"/>
  <c r="D7672" i="5" s="1"/>
  <c r="E7672" i="5" s="1"/>
  <c r="J21" i="21"/>
  <c r="C7673" i="5"/>
  <c r="D7673" i="5" s="1"/>
  <c r="E7673" i="5" s="1"/>
  <c r="N41" i="11"/>
  <c r="C234" i="5" s="1"/>
  <c r="D234" i="5" s="1"/>
  <c r="E234" i="5" s="1"/>
  <c r="C233" i="5"/>
  <c r="D233" i="5" s="1"/>
  <c r="E233" i="5" s="1"/>
  <c r="D34" i="11"/>
  <c r="D41" i="11" s="1"/>
  <c r="C70" i="5" s="1"/>
  <c r="D70" i="5" s="1"/>
  <c r="E70" i="5" s="1"/>
  <c r="C6072" i="5"/>
  <c r="D6072" i="5" s="1"/>
  <c r="E6072" i="5" s="1"/>
  <c r="D6346" i="5"/>
  <c r="E6346" i="5" s="1"/>
  <c r="C2027" i="5"/>
  <c r="D2027" i="5" s="1"/>
  <c r="E2027" i="5" s="1"/>
  <c r="F137" i="22"/>
  <c r="C211" i="13"/>
  <c r="F171" i="22"/>
  <c r="H172" i="13"/>
  <c r="C191" i="13"/>
  <c r="C4341" i="5" s="1"/>
  <c r="D4341" i="5" s="1"/>
  <c r="E4341" i="5" s="1"/>
  <c r="C201" i="13"/>
  <c r="C224" i="13"/>
  <c r="C5232" i="5" s="1"/>
  <c r="D5232" i="5" s="1"/>
  <c r="E5232" i="5" s="1"/>
  <c r="E303" i="14"/>
  <c r="C7060" i="5"/>
  <c r="D7060" i="5" s="1"/>
  <c r="E7060" i="5" s="1"/>
  <c r="E323" i="14"/>
  <c r="I323" i="14"/>
  <c r="C7151" i="5" s="1"/>
  <c r="D7151" i="5" s="1"/>
  <c r="E7151" i="5" s="1"/>
  <c r="K317" i="14"/>
  <c r="C7117" i="5"/>
  <c r="D7117" i="5" s="1"/>
  <c r="E7117" i="5" s="1"/>
  <c r="C7184" i="5"/>
  <c r="D7184" i="5" s="1"/>
  <c r="E7184" i="5" s="1"/>
  <c r="D251" i="14"/>
  <c r="C1370" i="5" s="1"/>
  <c r="D1370" i="5" s="1"/>
  <c r="E1370" i="5" s="1"/>
  <c r="K178" i="13"/>
  <c r="I178" i="13"/>
  <c r="C4319" i="5" s="1"/>
  <c r="D4319" i="5" s="1"/>
  <c r="E4319" i="5" s="1"/>
  <c r="F172" i="22"/>
  <c r="D13" i="11"/>
  <c r="C55" i="5" s="1"/>
  <c r="D55" i="5" s="1"/>
  <c r="E55" i="5" s="1"/>
  <c r="D44" i="12"/>
  <c r="C3181" i="5" s="1"/>
  <c r="D3181" i="5" s="1"/>
  <c r="E3181" i="5" s="1"/>
  <c r="C42" i="14"/>
  <c r="C673" i="5" s="1"/>
  <c r="D673" i="5" s="1"/>
  <c r="E673" i="5" s="1"/>
  <c r="D42" i="14"/>
  <c r="C731" i="5" s="1"/>
  <c r="D731" i="5" s="1"/>
  <c r="E731" i="5" s="1"/>
  <c r="F42" i="14"/>
  <c r="C847" i="5" s="1"/>
  <c r="D847" i="5" s="1"/>
  <c r="E847" i="5" s="1"/>
  <c r="J42" i="14"/>
  <c r="C6863" i="5" s="1"/>
  <c r="D6863" i="5" s="1"/>
  <c r="E6863" i="5" s="1"/>
  <c r="K38" i="14"/>
  <c r="C1057" i="5" s="1"/>
  <c r="D1057" i="5" s="1"/>
  <c r="E1057" i="5" s="1"/>
  <c r="K50" i="14"/>
  <c r="C1067" i="5" s="1"/>
  <c r="D1067" i="5" s="1"/>
  <c r="E1067" i="5" s="1"/>
  <c r="K52" i="14"/>
  <c r="C6886" i="5" s="1"/>
  <c r="D6886" i="5" s="1"/>
  <c r="E6886" i="5" s="1"/>
  <c r="K122" i="14"/>
  <c r="C1220" i="5" s="1"/>
  <c r="D1220" i="5" s="1"/>
  <c r="E1220" i="5" s="1"/>
  <c r="E127" i="14"/>
  <c r="C1185" i="5" s="1"/>
  <c r="D1185" i="5" s="1"/>
  <c r="E1185" i="5" s="1"/>
  <c r="F127" i="14"/>
  <c r="F129" i="14" s="1"/>
  <c r="C1195" i="5" s="1"/>
  <c r="D1195" i="5" s="1"/>
  <c r="E1195" i="5" s="1"/>
  <c r="I127" i="14"/>
  <c r="J127" i="14"/>
  <c r="C6980" i="5" s="1"/>
  <c r="D6980" i="5" s="1"/>
  <c r="E6980" i="5" s="1"/>
  <c r="K123" i="14"/>
  <c r="C1221" i="5" s="1"/>
  <c r="D1221" i="5" s="1"/>
  <c r="E1221" i="5" s="1"/>
  <c r="E136" i="14"/>
  <c r="K234" i="14"/>
  <c r="C1428" i="5" s="1"/>
  <c r="D1428" i="5" s="1"/>
  <c r="E1428" i="5" s="1"/>
  <c r="K239" i="14"/>
  <c r="C1432" i="5" s="1"/>
  <c r="K276" i="14"/>
  <c r="C3669" i="5" s="1"/>
  <c r="D3669" i="5" s="1"/>
  <c r="E3669" i="5" s="1"/>
  <c r="D278" i="14"/>
  <c r="C3668" i="5" s="1"/>
  <c r="D3668" i="5" s="1"/>
  <c r="E3668" i="5" s="1"/>
  <c r="K300" i="14"/>
  <c r="C4045" i="5" s="1"/>
  <c r="D4045" i="5" s="1"/>
  <c r="E4045" i="5" s="1"/>
  <c r="K313" i="14"/>
  <c r="C7081" i="5" s="1"/>
  <c r="D7081" i="5" s="1"/>
  <c r="E7081" i="5" s="1"/>
  <c r="J178" i="14"/>
  <c r="J204" i="14" s="1"/>
  <c r="C7018" i="5" s="1"/>
  <c r="D7018" i="5" s="1"/>
  <c r="E7018" i="5" s="1"/>
  <c r="G33" i="14"/>
  <c r="C898" i="5" s="1"/>
  <c r="D898" i="5" s="1"/>
  <c r="E898" i="5" s="1"/>
  <c r="J44" i="12"/>
  <c r="C33" i="14"/>
  <c r="C666" i="5" s="1"/>
  <c r="D33" i="14"/>
  <c r="C724" i="5" s="1"/>
  <c r="D724" i="5" s="1"/>
  <c r="E724" i="5" s="1"/>
  <c r="E33" i="14"/>
  <c r="C782" i="5" s="1"/>
  <c r="D782" i="5" s="1"/>
  <c r="E782" i="5" s="1"/>
  <c r="F33" i="14"/>
  <c r="C670" i="5"/>
  <c r="D670" i="5" s="1"/>
  <c r="E670" i="5" s="1"/>
  <c r="E53" i="14"/>
  <c r="G53" i="14"/>
  <c r="C912" i="5" s="1"/>
  <c r="D912" i="5" s="1"/>
  <c r="E912" i="5" s="1"/>
  <c r="I53" i="14"/>
  <c r="C6888" i="5" s="1"/>
  <c r="D6888" i="5" s="1"/>
  <c r="E6888" i="5" s="1"/>
  <c r="F65" i="14"/>
  <c r="C865" i="5" s="1"/>
  <c r="D865" i="5" s="1"/>
  <c r="E865" i="5" s="1"/>
  <c r="C1167" i="5"/>
  <c r="D1167" i="5" s="1"/>
  <c r="E1167" i="5" s="1"/>
  <c r="C4146" i="5"/>
  <c r="D4146" i="5" s="1"/>
  <c r="E4146" i="5" s="1"/>
  <c r="C178" i="14"/>
  <c r="C1369" i="5"/>
  <c r="D1369" i="5" s="1"/>
  <c r="E1369" i="5" s="1"/>
  <c r="C4111" i="5"/>
  <c r="D4111" i="5" s="1"/>
  <c r="E4111" i="5" s="1"/>
  <c r="C7056" i="5"/>
  <c r="D7056" i="5" s="1"/>
  <c r="E7056" i="5" s="1"/>
  <c r="C267" i="5"/>
  <c r="D267" i="5" s="1"/>
  <c r="E267" i="5" s="1"/>
  <c r="C2718" i="5"/>
  <c r="D2718" i="5"/>
  <c r="E2718" i="5" s="1"/>
  <c r="C4968" i="5"/>
  <c r="D4968" i="5" s="1"/>
  <c r="E4968" i="5" s="1"/>
  <c r="C4970" i="5"/>
  <c r="D4970" i="5" s="1"/>
  <c r="E4970" i="5" s="1"/>
  <c r="C3205" i="5"/>
  <c r="D3205" i="5" s="1"/>
  <c r="E3205" i="5" s="1"/>
  <c r="C6185" i="5"/>
  <c r="D6185" i="5" s="1"/>
  <c r="E6185" i="5" s="1"/>
  <c r="C13" i="11"/>
  <c r="C23" i="5" s="1"/>
  <c r="D23" i="5" s="1"/>
  <c r="E23" i="5" s="1"/>
  <c r="E13" i="11"/>
  <c r="C77" i="5" s="1"/>
  <c r="D77" i="5" s="1"/>
  <c r="E77" i="5" s="1"/>
  <c r="F13" i="11"/>
  <c r="C103" i="5" s="1"/>
  <c r="D103" i="5" s="1"/>
  <c r="E103" i="5" s="1"/>
  <c r="G13" i="11"/>
  <c r="C126" i="5" s="1"/>
  <c r="D126" i="5" s="1"/>
  <c r="E126" i="5" s="1"/>
  <c r="H13" i="11"/>
  <c r="C149" i="5" s="1"/>
  <c r="D149" i="5" s="1"/>
  <c r="E149" i="5" s="1"/>
  <c r="I13" i="11"/>
  <c r="C2834" i="5" s="1"/>
  <c r="D2834" i="5" s="1"/>
  <c r="E2834" i="5" s="1"/>
  <c r="J13" i="11"/>
  <c r="C6070" i="5" s="1"/>
  <c r="D6070" i="5" s="1"/>
  <c r="E6070" i="5" s="1"/>
  <c r="K13" i="11"/>
  <c r="C3498" i="5" s="1"/>
  <c r="D3498" i="5" s="1"/>
  <c r="E3498" i="5" s="1"/>
  <c r="L13" i="11"/>
  <c r="C2841" i="5" s="1"/>
  <c r="D2841" i="5" s="1"/>
  <c r="E2841" i="5" s="1"/>
  <c r="C5522" i="5"/>
  <c r="D5522" i="5" s="1"/>
  <c r="E5522" i="5" s="1"/>
  <c r="D211" i="13"/>
  <c r="C5390" i="5" s="1"/>
  <c r="D5390" i="5" s="1"/>
  <c r="E5390" i="5" s="1"/>
  <c r="C57" i="14"/>
  <c r="C683" i="5" s="1"/>
  <c r="D683" i="5" s="1"/>
  <c r="E683" i="5" s="1"/>
  <c r="K11" i="14"/>
  <c r="C6804" i="5" s="1"/>
  <c r="D6804" i="5" s="1"/>
  <c r="E6804" i="5" s="1"/>
  <c r="K15" i="14"/>
  <c r="C1053" i="5" s="1"/>
  <c r="D1053" i="5" s="1"/>
  <c r="E1053" i="5" s="1"/>
  <c r="K37" i="14"/>
  <c r="C1056" i="5" s="1"/>
  <c r="D1056" i="5" s="1"/>
  <c r="E1056" i="5" s="1"/>
  <c r="C682" i="5"/>
  <c r="D682" i="5" s="1"/>
  <c r="E682" i="5" s="1"/>
  <c r="C3335" i="5"/>
  <c r="D3335" i="5" s="1"/>
  <c r="E3335" i="5" s="1"/>
  <c r="C1365" i="5"/>
  <c r="D1365" i="5" s="1"/>
  <c r="E1365" i="5" s="1"/>
  <c r="C1354" i="5"/>
  <c r="D1354" i="5" s="1"/>
  <c r="E1354" i="5" s="1"/>
  <c r="F63" i="13"/>
  <c r="C5525" i="5" s="1"/>
  <c r="D5525" i="5" s="1"/>
  <c r="E5525" i="5" s="1"/>
  <c r="G216" i="13"/>
  <c r="C4360" i="5" s="1"/>
  <c r="D4360" i="5" s="1"/>
  <c r="E4360" i="5" s="1"/>
  <c r="C12" i="13"/>
  <c r="C5012" i="5" s="1"/>
  <c r="D5012" i="5" s="1"/>
  <c r="E5012" i="5" s="1"/>
  <c r="C216" i="13"/>
  <c r="C4357" i="5" s="1"/>
  <c r="D4357" i="5" s="1"/>
  <c r="E4357" i="5" s="1"/>
  <c r="D216" i="13"/>
  <c r="F216" i="13"/>
  <c r="C178" i="13"/>
  <c r="F178" i="13"/>
  <c r="C4311" i="5"/>
  <c r="D4311" i="5" s="1"/>
  <c r="E4311" i="5" s="1"/>
  <c r="K259" i="13"/>
  <c r="C5224" i="5"/>
  <c r="D5224" i="5" s="1"/>
  <c r="E5224" i="5" s="1"/>
  <c r="C5261" i="5"/>
  <c r="D5261" i="5" s="1"/>
  <c r="E5261" i="5" s="1"/>
  <c r="C5405" i="5"/>
  <c r="D5405" i="5" s="1"/>
  <c r="E5405" i="5" s="1"/>
  <c r="D191" i="13"/>
  <c r="C4342" i="5" s="1"/>
  <c r="D4342" i="5" s="1"/>
  <c r="E4342" i="5" s="1"/>
  <c r="J67" i="13"/>
  <c r="C6264" i="5" s="1"/>
  <c r="D6264" i="5" s="1"/>
  <c r="E6264" i="5" s="1"/>
  <c r="K259" i="14"/>
  <c r="C1440" i="5" s="1"/>
  <c r="D1440" i="5" s="1"/>
  <c r="E1440" i="5" s="1"/>
  <c r="C1376" i="5"/>
  <c r="D1376" i="5" s="1"/>
  <c r="E1376" i="5" s="1"/>
  <c r="K258" i="14"/>
  <c r="C1375" i="5"/>
  <c r="D1375" i="5" s="1"/>
  <c r="E1375" i="5" s="1"/>
  <c r="C1358" i="5"/>
  <c r="D1358" i="5" s="1"/>
  <c r="E1358" i="5" s="1"/>
  <c r="K159" i="14"/>
  <c r="C2764" i="5" s="1"/>
  <c r="D2764" i="5" s="1"/>
  <c r="E2764" i="5" s="1"/>
  <c r="C2758" i="5"/>
  <c r="D2758" i="5" s="1"/>
  <c r="E2758" i="5" s="1"/>
  <c r="K143" i="14"/>
  <c r="C2756" i="5" s="1"/>
  <c r="D2756" i="5" s="1"/>
  <c r="E2756" i="5" s="1"/>
  <c r="C2753" i="5"/>
  <c r="D2753" i="5" s="1"/>
  <c r="E2753" i="5" s="1"/>
  <c r="D224" i="13"/>
  <c r="C5416" i="5" s="1"/>
  <c r="D5416" i="5" s="1"/>
  <c r="E5416" i="5" s="1"/>
  <c r="K221" i="14"/>
  <c r="C1348" i="5"/>
  <c r="D1348" i="5" s="1"/>
  <c r="E1348" i="5" s="1"/>
  <c r="K106" i="14"/>
  <c r="C1093" i="5" s="1"/>
  <c r="D1093" i="5" s="1"/>
  <c r="E1093" i="5" s="1"/>
  <c r="C995" i="5"/>
  <c r="D995" i="5" s="1"/>
  <c r="E995" i="5" s="1"/>
  <c r="C6020" i="5"/>
  <c r="D6020" i="5" s="1"/>
  <c r="E6020" i="5" s="1"/>
  <c r="C7606" i="5"/>
  <c r="D7606" i="5" s="1"/>
  <c r="E7606" i="5" s="1"/>
  <c r="E38" i="12"/>
  <c r="C6232" i="5" s="1"/>
  <c r="D6232" i="5" s="1"/>
  <c r="E6232" i="5" s="1"/>
  <c r="E39" i="12"/>
  <c r="C6233" i="5" s="1"/>
  <c r="D6233" i="5" s="1"/>
  <c r="E6233" i="5" s="1"/>
  <c r="C7616" i="5"/>
  <c r="D7616" i="5" s="1"/>
  <c r="E7616" i="5" s="1"/>
  <c r="C2052" i="5"/>
  <c r="D2052" i="5" s="1"/>
  <c r="E2052" i="5" s="1"/>
  <c r="I76" i="12"/>
  <c r="C3264" i="5" s="1"/>
  <c r="D3264" i="5" s="1"/>
  <c r="E3264" i="5" s="1"/>
  <c r="D3648" i="5"/>
  <c r="E3648" i="5" s="1"/>
  <c r="C3116" i="5"/>
  <c r="D3116" i="5" s="1"/>
  <c r="E3116" i="5" s="1"/>
  <c r="C115" i="5"/>
  <c r="D115" i="5" s="1"/>
  <c r="E115" i="5" s="1"/>
  <c r="C1899" i="5"/>
  <c r="D1899" i="5" s="1"/>
  <c r="E1899" i="5" s="1"/>
  <c r="C3604" i="5"/>
  <c r="D3604" i="5"/>
  <c r="E3604" i="5" s="1"/>
  <c r="H352" i="14"/>
  <c r="C7188" i="5" s="1"/>
  <c r="D7188" i="5" s="1"/>
  <c r="E7188" i="5" s="1"/>
  <c r="C3263" i="5"/>
  <c r="D3263" i="5" s="1"/>
  <c r="E3263" i="5" s="1"/>
  <c r="C37" i="5"/>
  <c r="D37" i="5" s="1"/>
  <c r="E37" i="5" s="1"/>
  <c r="C41" i="11"/>
  <c r="C39" i="5" s="1"/>
  <c r="D39" i="5" s="1"/>
  <c r="E39" i="5" s="1"/>
  <c r="K57" i="14"/>
  <c r="C1071" i="5" s="1"/>
  <c r="D1071" i="5" s="1"/>
  <c r="E1071" i="5" s="1"/>
  <c r="C1412" i="5"/>
  <c r="D1412" i="5" s="1"/>
  <c r="E1412" i="5" s="1"/>
  <c r="C5171" i="5"/>
  <c r="D5171" i="5" s="1"/>
  <c r="E5171" i="5" s="1"/>
  <c r="D666" i="5"/>
  <c r="E666" i="5" s="1"/>
  <c r="D1432" i="5"/>
  <c r="E1432" i="5" s="1"/>
  <c r="E138" i="14"/>
  <c r="C4149" i="5" s="1"/>
  <c r="D4149" i="5" s="1"/>
  <c r="E4149" i="5" s="1"/>
  <c r="C4148" i="5"/>
  <c r="D4148" i="5" s="1"/>
  <c r="E4148" i="5" s="1"/>
  <c r="J129" i="14"/>
  <c r="J150" i="14" s="1"/>
  <c r="C6998" i="5" s="1"/>
  <c r="D6998" i="5" s="1"/>
  <c r="E6998" i="5" s="1"/>
  <c r="C1193" i="5"/>
  <c r="D1193" i="5" s="1"/>
  <c r="E1193" i="5" s="1"/>
  <c r="J74" i="14"/>
  <c r="C6924" i="5" s="1"/>
  <c r="D6924" i="5" s="1"/>
  <c r="E6924" i="5" s="1"/>
  <c r="C4897" i="5"/>
  <c r="D4897" i="5" s="1"/>
  <c r="E4897" i="5" s="1"/>
  <c r="I331" i="14"/>
  <c r="C7168" i="5" s="1"/>
  <c r="D7168" i="5" s="1"/>
  <c r="E7168" i="5" s="1"/>
  <c r="C5192" i="5"/>
  <c r="D5192" i="5" s="1"/>
  <c r="E5192" i="5" s="1"/>
  <c r="C5845" i="5"/>
  <c r="D5845" i="5" s="1"/>
  <c r="E5845" i="5" s="1"/>
  <c r="C5206" i="5"/>
  <c r="D5206" i="5" s="1"/>
  <c r="E5206" i="5" s="1"/>
  <c r="E305" i="14"/>
  <c r="C1482" i="5" s="1"/>
  <c r="D1482" i="5" s="1"/>
  <c r="E1482" i="5" s="1"/>
  <c r="C1942" i="5"/>
  <c r="D1942" i="5" s="1"/>
  <c r="E1942" i="5" s="1"/>
  <c r="C5601" i="5"/>
  <c r="D5601" i="5" s="1"/>
  <c r="E5601" i="5" s="1"/>
  <c r="C4359" i="5"/>
  <c r="D4359" i="5" s="1"/>
  <c r="E4359" i="5" s="1"/>
  <c r="C796" i="5"/>
  <c r="D796" i="5" s="1"/>
  <c r="E796" i="5" s="1"/>
  <c r="C840" i="5"/>
  <c r="D840" i="5" s="1"/>
  <c r="E840" i="5" s="1"/>
  <c r="C6184" i="5"/>
  <c r="D6184" i="5" s="1"/>
  <c r="E6184" i="5" s="1"/>
  <c r="C7010" i="5"/>
  <c r="D7010" i="5" s="1"/>
  <c r="E7010" i="5" s="1"/>
  <c r="K278" i="14"/>
  <c r="F73" i="22" s="1"/>
  <c r="C6979" i="5"/>
  <c r="D6979" i="5" s="1"/>
  <c r="E6979" i="5" s="1"/>
  <c r="I129" i="14"/>
  <c r="E129" i="14"/>
  <c r="E150" i="14" s="1"/>
  <c r="C1188" i="5" s="1"/>
  <c r="D1188" i="5" s="1"/>
  <c r="E1188" i="5" s="1"/>
  <c r="C74" i="14"/>
  <c r="C701" i="5" s="1"/>
  <c r="D701" i="5" s="1"/>
  <c r="E701" i="5" s="1"/>
  <c r="I274" i="13"/>
  <c r="I7" i="12" s="1"/>
  <c r="C4390" i="5" s="1"/>
  <c r="D4390" i="5" s="1"/>
  <c r="E4390" i="5" s="1"/>
  <c r="E331" i="14"/>
  <c r="C7164" i="5" s="1"/>
  <c r="D7164" i="5" s="1"/>
  <c r="E7164" i="5" s="1"/>
  <c r="C7147" i="5"/>
  <c r="D7147" i="5" s="1"/>
  <c r="E7147" i="5" s="1"/>
  <c r="J24" i="21"/>
  <c r="C7678" i="5" s="1"/>
  <c r="D7678" i="5" s="1"/>
  <c r="E7678" i="5" s="1"/>
  <c r="C7676" i="5"/>
  <c r="D7676" i="5"/>
  <c r="E7676" i="5" s="1"/>
  <c r="G15" i="12"/>
  <c r="C5978" i="5" s="1"/>
  <c r="D5978" i="5" s="1"/>
  <c r="E5978" i="5" s="1"/>
  <c r="F150" i="14"/>
  <c r="C1196" i="5" s="1"/>
  <c r="D1196" i="5" s="1"/>
  <c r="E1196" i="5" s="1"/>
  <c r="C6984" i="5"/>
  <c r="D6984" i="5" s="1"/>
  <c r="E6984" i="5" s="1"/>
  <c r="C1187" i="5" l="1"/>
  <c r="D1187" i="5" s="1"/>
  <c r="E1187" i="5" s="1"/>
  <c r="C6983" i="5"/>
  <c r="D6983" i="5" s="1"/>
  <c r="E6983" i="5" s="1"/>
  <c r="I150" i="14"/>
  <c r="C4358" i="5"/>
  <c r="D4358" i="5" s="1"/>
  <c r="E4358" i="5" s="1"/>
  <c r="C204" i="14"/>
  <c r="C1286" i="5" s="1"/>
  <c r="D1286" i="5" s="1"/>
  <c r="E1286" i="5" s="1"/>
  <c r="C1285" i="5"/>
  <c r="D1285" i="5" s="1"/>
  <c r="E1285" i="5" s="1"/>
  <c r="J41" i="11"/>
  <c r="C6162" i="5" s="1"/>
  <c r="D6162" i="5" s="1"/>
  <c r="E6162" i="5" s="1"/>
  <c r="C6137" i="5"/>
  <c r="D6137" i="5" s="1"/>
  <c r="E6137" i="5" s="1"/>
  <c r="C6784" i="5"/>
  <c r="D6784" i="5" s="1"/>
  <c r="E6784" i="5" s="1"/>
  <c r="C4387" i="5"/>
  <c r="D4387" i="5" s="1"/>
  <c r="E4387" i="5" s="1"/>
  <c r="F354" i="14"/>
  <c r="C3589" i="5" s="1"/>
  <c r="D3589" i="5" s="1"/>
  <c r="E3589" i="5" s="1"/>
  <c r="C1310" i="5"/>
  <c r="D1310" i="5" s="1"/>
  <c r="E1310" i="5" s="1"/>
  <c r="C7050" i="5"/>
  <c r="D7050" i="5" s="1"/>
  <c r="E7050" i="5" s="1"/>
  <c r="J305" i="14"/>
  <c r="C7063" i="5" s="1"/>
  <c r="D7063" i="5" s="1"/>
  <c r="E7063" i="5" s="1"/>
  <c r="F51" i="22"/>
  <c r="C6847" i="5"/>
  <c r="D6847" i="5" s="1"/>
  <c r="E6847" i="5" s="1"/>
  <c r="F65" i="22"/>
  <c r="C1311" i="5"/>
  <c r="D1311" i="5" s="1"/>
  <c r="E1311" i="5" s="1"/>
  <c r="C1959" i="5"/>
  <c r="D1959" i="5" s="1"/>
  <c r="E1959" i="5" s="1"/>
  <c r="C20" i="19"/>
  <c r="C3400" i="5"/>
  <c r="D3400" i="5" s="1"/>
  <c r="E3400" i="5" s="1"/>
  <c r="L17" i="19"/>
  <c r="C3405" i="5" s="1"/>
  <c r="D3405" i="5" s="1"/>
  <c r="E3405" i="5" s="1"/>
  <c r="C2037" i="5"/>
  <c r="D2037" i="5" s="1"/>
  <c r="E2037" i="5" s="1"/>
  <c r="H138" i="14"/>
  <c r="C1213" i="5" s="1"/>
  <c r="D1213" i="5" s="1"/>
  <c r="E1213" i="5" s="1"/>
  <c r="C4102" i="5"/>
  <c r="D4102" i="5" s="1"/>
  <c r="E4102" i="5" s="1"/>
  <c r="H202" i="14"/>
  <c r="C1321" i="5" s="1"/>
  <c r="D1321" i="5" s="1"/>
  <c r="E1321" i="5" s="1"/>
  <c r="K34" i="11"/>
  <c r="F121" i="22"/>
  <c r="C144" i="13"/>
  <c r="C5111" i="5" s="1"/>
  <c r="D5111" i="5" s="1"/>
  <c r="E5111" i="5" s="1"/>
  <c r="C5517" i="5"/>
  <c r="D5517" i="5" s="1"/>
  <c r="E5517" i="5" s="1"/>
  <c r="C5061" i="5"/>
  <c r="D5061" i="5" s="1"/>
  <c r="E5061" i="5" s="1"/>
  <c r="G23" i="21"/>
  <c r="C1901" i="5"/>
  <c r="D1901" i="5" s="1"/>
  <c r="E1901" i="5" s="1"/>
  <c r="K23" i="21"/>
  <c r="K24" i="21" s="1"/>
  <c r="C2860" i="5"/>
  <c r="D2860" i="5" s="1"/>
  <c r="E2860" i="5" s="1"/>
  <c r="I77" i="12"/>
  <c r="C3265" i="5" s="1"/>
  <c r="D3265" i="5" s="1"/>
  <c r="E3265" i="5" s="1"/>
  <c r="J76" i="12"/>
  <c r="F177" i="22"/>
  <c r="C7577" i="5"/>
  <c r="D7577" i="5" s="1"/>
  <c r="E7577" i="5" s="1"/>
  <c r="K47" i="14"/>
  <c r="C1065" i="5" s="1"/>
  <c r="D1065" i="5" s="1"/>
  <c r="E1065" i="5" s="1"/>
  <c r="C5263" i="5"/>
  <c r="D5263" i="5" s="1"/>
  <c r="E5263" i="5" s="1"/>
  <c r="C5113" i="5"/>
  <c r="D5113" i="5" s="1"/>
  <c r="E5113" i="5" s="1"/>
  <c r="F107" i="22"/>
  <c r="C5098" i="5"/>
  <c r="D5098" i="5" s="1"/>
  <c r="E5098" i="5" s="1"/>
  <c r="C140" i="13"/>
  <c r="C5107" i="5" s="1"/>
  <c r="D5107" i="5" s="1"/>
  <c r="E5107" i="5" s="1"/>
  <c r="C5303" i="5"/>
  <c r="D5303" i="5" s="1"/>
  <c r="E5303" i="5" s="1"/>
  <c r="D114" i="13"/>
  <c r="C5287" i="5"/>
  <c r="D5287" i="5" s="1"/>
  <c r="E5287" i="5" s="1"/>
  <c r="D67" i="13"/>
  <c r="C5288" i="5" s="1"/>
  <c r="D5288" i="5" s="1"/>
  <c r="E5288" i="5" s="1"/>
  <c r="C5862" i="5"/>
  <c r="D5862" i="5" s="1"/>
  <c r="E5862" i="5" s="1"/>
  <c r="I12" i="13"/>
  <c r="C5864" i="5" s="1"/>
  <c r="D5864" i="5" s="1"/>
  <c r="E5864" i="5" s="1"/>
  <c r="K327" i="14"/>
  <c r="C7157" i="5" s="1"/>
  <c r="D7157" i="5" s="1"/>
  <c r="E7157" i="5" s="1"/>
  <c r="C7156" i="5"/>
  <c r="D7156" i="5" s="1"/>
  <c r="E7156" i="5" s="1"/>
  <c r="K299" i="14"/>
  <c r="C7052" i="5"/>
  <c r="D7052" i="5" s="1"/>
  <c r="E7052" i="5" s="1"/>
  <c r="K247" i="14"/>
  <c r="C7038" i="5" s="1"/>
  <c r="D7038" i="5" s="1"/>
  <c r="E7038" i="5" s="1"/>
  <c r="C7037" i="5"/>
  <c r="D7037" i="5" s="1"/>
  <c r="E7037" i="5" s="1"/>
  <c r="K236" i="14"/>
  <c r="C1430" i="5" s="1"/>
  <c r="D1430" i="5" s="1"/>
  <c r="E1430" i="5" s="1"/>
  <c r="C1366" i="5"/>
  <c r="D1366" i="5" s="1"/>
  <c r="E1366" i="5" s="1"/>
  <c r="K200" i="14"/>
  <c r="C4156" i="5"/>
  <c r="D4156" i="5" s="1"/>
  <c r="E4156" i="5" s="1"/>
  <c r="K130" i="14"/>
  <c r="K89" i="14"/>
  <c r="C6936" i="5" s="1"/>
  <c r="D6936" i="5" s="1"/>
  <c r="E6936" i="5" s="1"/>
  <c r="C6935" i="5"/>
  <c r="D6935" i="5" s="1"/>
  <c r="E6935" i="5" s="1"/>
  <c r="H24" i="21"/>
  <c r="J26" i="21"/>
  <c r="C7688" i="5" s="1"/>
  <c r="D7688" i="5" s="1"/>
  <c r="E7688" i="5" s="1"/>
  <c r="C3670" i="5"/>
  <c r="D3670" i="5" s="1"/>
  <c r="E3670" i="5" s="1"/>
  <c r="C4381" i="5"/>
  <c r="D4381" i="5" s="1"/>
  <c r="E4381" i="5" s="1"/>
  <c r="C114" i="14"/>
  <c r="C703" i="5" s="1"/>
  <c r="D703" i="5" s="1"/>
  <c r="E703" i="5" s="1"/>
  <c r="J114" i="14"/>
  <c r="C6967" i="5" s="1"/>
  <c r="D6967" i="5" s="1"/>
  <c r="E6967" i="5" s="1"/>
  <c r="K323" i="14"/>
  <c r="C85" i="5"/>
  <c r="D85" i="5" s="1"/>
  <c r="E85" i="5" s="1"/>
  <c r="I74" i="14"/>
  <c r="C1212" i="5"/>
  <c r="D1212" i="5" s="1"/>
  <c r="E1212" i="5" s="1"/>
  <c r="G74" i="14"/>
  <c r="C933" i="5" s="1"/>
  <c r="D933" i="5" s="1"/>
  <c r="E933" i="5" s="1"/>
  <c r="C68" i="5"/>
  <c r="D68" i="5" s="1"/>
  <c r="E68" i="5" s="1"/>
  <c r="C273" i="13"/>
  <c r="C5266" i="5" s="1"/>
  <c r="D5266" i="5" s="1"/>
  <c r="E5266" i="5" s="1"/>
  <c r="F74" i="14"/>
  <c r="C875" i="5" s="1"/>
  <c r="D875" i="5" s="1"/>
  <c r="E875" i="5" s="1"/>
  <c r="E74" i="14"/>
  <c r="C817" i="5" s="1"/>
  <c r="D817" i="5" s="1"/>
  <c r="E817" i="5" s="1"/>
  <c r="F128" i="22"/>
  <c r="H274" i="13"/>
  <c r="C999" i="5"/>
  <c r="D999" i="5" s="1"/>
  <c r="E999" i="5" s="1"/>
  <c r="C7150" i="5"/>
  <c r="D7150" i="5" s="1"/>
  <c r="E7150" i="5" s="1"/>
  <c r="K188" i="14"/>
  <c r="H102" i="14"/>
  <c r="C993" i="5" s="1"/>
  <c r="D993" i="5" s="1"/>
  <c r="E993" i="5" s="1"/>
  <c r="C1783" i="5"/>
  <c r="D1783" i="5" s="1"/>
  <c r="E1783" i="5" s="1"/>
  <c r="K65" i="14"/>
  <c r="C1079" i="5" s="1"/>
  <c r="D1079" i="5" s="1"/>
  <c r="E1079" i="5" s="1"/>
  <c r="C3572" i="5"/>
  <c r="D3572" i="5" s="1"/>
  <c r="E3572" i="5" s="1"/>
  <c r="J173" i="13"/>
  <c r="C1995" i="5"/>
  <c r="D1995" i="5" s="1"/>
  <c r="E1995" i="5" s="1"/>
  <c r="C3593" i="5"/>
  <c r="D3593" i="5" s="1"/>
  <c r="E3593" i="5" s="1"/>
  <c r="F44" i="12"/>
  <c r="F154" i="13"/>
  <c r="F139" i="22"/>
  <c r="F131" i="13"/>
  <c r="C5560" i="5" s="1"/>
  <c r="D5560" i="5" s="1"/>
  <c r="E5560" i="5" s="1"/>
  <c r="H121" i="13"/>
  <c r="K121" i="13"/>
  <c r="C5952" i="5" s="1"/>
  <c r="D5952" i="5" s="1"/>
  <c r="E5952" i="5" s="1"/>
  <c r="F133" i="22"/>
  <c r="F97" i="22"/>
  <c r="C4286" i="5"/>
  <c r="D4286" i="5" s="1"/>
  <c r="E4286" i="5" s="1"/>
  <c r="F134" i="22"/>
  <c r="C4750" i="5"/>
  <c r="D4750" i="5" s="1"/>
  <c r="E4750" i="5" s="1"/>
  <c r="F184" i="13"/>
  <c r="C5604" i="5" s="1"/>
  <c r="D5604" i="5" s="1"/>
  <c r="E5604" i="5" s="1"/>
  <c r="C6332" i="5"/>
  <c r="D6332" i="5" s="1"/>
  <c r="E6332" i="5" s="1"/>
  <c r="C4707" i="5"/>
  <c r="D4707" i="5" s="1"/>
  <c r="E4707" i="5" s="1"/>
  <c r="I67" i="13"/>
  <c r="C5872" i="5" s="1"/>
  <c r="D5872" i="5" s="1"/>
  <c r="E5872" i="5" s="1"/>
  <c r="C5870" i="5"/>
  <c r="D5870" i="5" s="1"/>
  <c r="E5870" i="5" s="1"/>
  <c r="C5513" i="5"/>
  <c r="D5513" i="5" s="1"/>
  <c r="E5513" i="5" s="1"/>
  <c r="K262" i="14"/>
  <c r="C1443" i="5" s="1"/>
  <c r="D1443" i="5" s="1"/>
  <c r="E1443" i="5" s="1"/>
  <c r="C1379" i="5"/>
  <c r="D1379" i="5" s="1"/>
  <c r="E1379" i="5" s="1"/>
  <c r="K231" i="14"/>
  <c r="C1426" i="5" s="1"/>
  <c r="D1426" i="5" s="1"/>
  <c r="E1426" i="5" s="1"/>
  <c r="C1362" i="5"/>
  <c r="D1362" i="5" s="1"/>
  <c r="E1362" i="5" s="1"/>
  <c r="K215" i="14"/>
  <c r="C1352" i="5"/>
  <c r="D1352" i="5" s="1"/>
  <c r="E1352" i="5" s="1"/>
  <c r="K125" i="14"/>
  <c r="C3434" i="5" s="1"/>
  <c r="D3434" i="5" s="1"/>
  <c r="E3434" i="5" s="1"/>
  <c r="K108" i="14"/>
  <c r="C2742" i="5" s="1"/>
  <c r="D2742" i="5" s="1"/>
  <c r="E2742" i="5" s="1"/>
  <c r="C2738" i="5"/>
  <c r="D2738" i="5" s="1"/>
  <c r="E2738" i="5" s="1"/>
  <c r="K91" i="14"/>
  <c r="C6940" i="5" s="1"/>
  <c r="D6940" i="5" s="1"/>
  <c r="E6940" i="5" s="1"/>
  <c r="C6939" i="5"/>
  <c r="D6939" i="5" s="1"/>
  <c r="E6939" i="5" s="1"/>
  <c r="K51" i="14"/>
  <c r="C2664" i="5"/>
  <c r="D2664" i="5" s="1"/>
  <c r="E2664" i="5" s="1"/>
  <c r="K26" i="14"/>
  <c r="C6834" i="5"/>
  <c r="D6834" i="5" s="1"/>
  <c r="E6834" i="5" s="1"/>
  <c r="G76" i="12"/>
  <c r="C296" i="14"/>
  <c r="C7631" i="5"/>
  <c r="D7631" i="5" s="1"/>
  <c r="E7631" i="5" s="1"/>
  <c r="H41" i="12"/>
  <c r="E40" i="12"/>
  <c r="C6234" i="5" s="1"/>
  <c r="D6234" i="5" s="1"/>
  <c r="E6234" i="5" s="1"/>
  <c r="C4123" i="5"/>
  <c r="D4123" i="5" s="1"/>
  <c r="E4123" i="5" s="1"/>
  <c r="I49" i="17"/>
  <c r="C4117" i="5" s="1"/>
  <c r="D4117" i="5" s="1"/>
  <c r="E4117" i="5" s="1"/>
  <c r="K274" i="13"/>
  <c r="C4388" i="5"/>
  <c r="D4388" i="5" s="1"/>
  <c r="E4388" i="5" s="1"/>
  <c r="C5434" i="5"/>
  <c r="D5434" i="5" s="1"/>
  <c r="E5434" i="5" s="1"/>
  <c r="C7009" i="5"/>
  <c r="D7009" i="5" s="1"/>
  <c r="E7009" i="5" s="1"/>
  <c r="I204" i="14"/>
  <c r="C1448" i="5"/>
  <c r="D1448" i="5" s="1"/>
  <c r="E1448" i="5" s="1"/>
  <c r="K271" i="14"/>
  <c r="C1454" i="5" s="1"/>
  <c r="D1454" i="5" s="1"/>
  <c r="E1454" i="5" s="1"/>
  <c r="C1501" i="5"/>
  <c r="D1501" i="5" s="1"/>
  <c r="E1501" i="5" s="1"/>
  <c r="K296" i="14"/>
  <c r="C1983" i="5"/>
  <c r="D1983" i="5" s="1"/>
  <c r="E1983" i="5" s="1"/>
  <c r="H20" i="19"/>
  <c r="K18" i="19"/>
  <c r="C7559" i="5"/>
  <c r="D7559" i="5" s="1"/>
  <c r="E7559" i="5" s="1"/>
  <c r="L11" i="19"/>
  <c r="C7560" i="5" s="1"/>
  <c r="D7560" i="5" s="1"/>
  <c r="E7560" i="5" s="1"/>
  <c r="C1998" i="5"/>
  <c r="D1998" i="5" s="1"/>
  <c r="E1998" i="5" s="1"/>
  <c r="L12" i="19"/>
  <c r="C2004" i="5" s="1"/>
  <c r="D2004" i="5" s="1"/>
  <c r="E2004" i="5" s="1"/>
  <c r="C1929" i="5"/>
  <c r="D1929" i="5" s="1"/>
  <c r="E1929" i="5" s="1"/>
  <c r="H26" i="21"/>
  <c r="C7686" i="5" s="1"/>
  <c r="D7686" i="5" s="1"/>
  <c r="E7686" i="5" s="1"/>
  <c r="C4946" i="5"/>
  <c r="D4946" i="5" s="1"/>
  <c r="E4946" i="5" s="1"/>
  <c r="K341" i="14"/>
  <c r="C3616" i="5"/>
  <c r="D3616" i="5" s="1"/>
  <c r="E3616" i="5" s="1"/>
  <c r="G114" i="14"/>
  <c r="F114" i="14"/>
  <c r="C877" i="5" s="1"/>
  <c r="D877" i="5" s="1"/>
  <c r="E877" i="5" s="1"/>
  <c r="C6786" i="5"/>
  <c r="D6786" i="5" s="1"/>
  <c r="E6786" i="5" s="1"/>
  <c r="K110" i="14"/>
  <c r="C5447" i="5"/>
  <c r="D5447" i="5" s="1"/>
  <c r="E5447" i="5" s="1"/>
  <c r="C1439" i="5"/>
  <c r="D1439" i="5" s="1"/>
  <c r="E1439" i="5" s="1"/>
  <c r="K76" i="12"/>
  <c r="C3532" i="5" s="1"/>
  <c r="D3532" i="5" s="1"/>
  <c r="E3532" i="5" s="1"/>
  <c r="C5564" i="5"/>
  <c r="D5564" i="5" s="1"/>
  <c r="E5564" i="5" s="1"/>
  <c r="C157" i="5"/>
  <c r="D157" i="5" s="1"/>
  <c r="E157" i="5" s="1"/>
  <c r="H41" i="11"/>
  <c r="C159" i="5" s="1"/>
  <c r="D159" i="5" s="1"/>
  <c r="E159" i="5" s="1"/>
  <c r="C4309" i="5"/>
  <c r="D4309" i="5" s="1"/>
  <c r="E4309" i="5" s="1"/>
  <c r="I173" i="13"/>
  <c r="C970" i="5"/>
  <c r="D970" i="5" s="1"/>
  <c r="E970" i="5" s="1"/>
  <c r="H74" i="14"/>
  <c r="C1090" i="5"/>
  <c r="D1090" i="5" s="1"/>
  <c r="E1090" i="5" s="1"/>
  <c r="C14" i="12"/>
  <c r="C2504" i="5" s="1"/>
  <c r="D2504" i="5" s="1"/>
  <c r="E2504" i="5" s="1"/>
  <c r="F52" i="22"/>
  <c r="C1298" i="5"/>
  <c r="D1298" i="5" s="1"/>
  <c r="E1298" i="5" s="1"/>
  <c r="E204" i="14"/>
  <c r="C1299" i="5" s="1"/>
  <c r="D1299" i="5" s="1"/>
  <c r="E1299" i="5" s="1"/>
  <c r="G331" i="14"/>
  <c r="C7166" i="5" s="1"/>
  <c r="D7166" i="5" s="1"/>
  <c r="E7166" i="5" s="1"/>
  <c r="C7149" i="5"/>
  <c r="D7149" i="5" s="1"/>
  <c r="E7149" i="5" s="1"/>
  <c r="D354" i="14"/>
  <c r="C3575" i="5" s="1"/>
  <c r="D3575" i="5" s="1"/>
  <c r="E3575" i="5" s="1"/>
  <c r="C3574" i="5"/>
  <c r="D3574" i="5" s="1"/>
  <c r="E3574" i="5" s="1"/>
  <c r="H305" i="14"/>
  <c r="C1500" i="5" s="1"/>
  <c r="D1500" i="5" s="1"/>
  <c r="E1500" i="5" s="1"/>
  <c r="C1499" i="5"/>
  <c r="D1499" i="5" s="1"/>
  <c r="E1499" i="5" s="1"/>
  <c r="I305" i="14"/>
  <c r="C7062" i="5" s="1"/>
  <c r="D7062" i="5" s="1"/>
  <c r="E7062" i="5" s="1"/>
  <c r="C7049" i="5"/>
  <c r="D7049" i="5" s="1"/>
  <c r="E7049" i="5" s="1"/>
  <c r="L15" i="19"/>
  <c r="C2006" i="5" s="1"/>
  <c r="D2006" i="5" s="1"/>
  <c r="E2006" i="5" s="1"/>
  <c r="C1976" i="5"/>
  <c r="D1976" i="5" s="1"/>
  <c r="E1976" i="5" s="1"/>
  <c r="C7568" i="5"/>
  <c r="D7568" i="5" s="1"/>
  <c r="E7568" i="5" s="1"/>
  <c r="L16" i="19"/>
  <c r="C7569" i="5" s="1"/>
  <c r="D7569" i="5" s="1"/>
  <c r="E7569" i="5" s="1"/>
  <c r="E20" i="19"/>
  <c r="C1971" i="5"/>
  <c r="D1971" i="5" s="1"/>
  <c r="E1971" i="5" s="1"/>
  <c r="C6794" i="5"/>
  <c r="D6794" i="5" s="1"/>
  <c r="E6794" i="5" s="1"/>
  <c r="F44" i="22"/>
  <c r="C6833" i="5"/>
  <c r="D6833" i="5" s="1"/>
  <c r="E6833" i="5" s="1"/>
  <c r="E102" i="14"/>
  <c r="C2735" i="5"/>
  <c r="D2735" i="5" s="1"/>
  <c r="E2735" i="5" s="1"/>
  <c r="C6945" i="5"/>
  <c r="D6945" i="5" s="1"/>
  <c r="E6945" i="5" s="1"/>
  <c r="K100" i="14"/>
  <c r="C6959" i="5" s="1"/>
  <c r="D6959" i="5" s="1"/>
  <c r="E6959" i="5" s="1"/>
  <c r="K329" i="14"/>
  <c r="C7155" i="5"/>
  <c r="D7155" i="5" s="1"/>
  <c r="E7155" i="5" s="1"/>
  <c r="C2791" i="5"/>
  <c r="D2791" i="5" s="1"/>
  <c r="E2791" i="5" s="1"/>
  <c r="K286" i="14"/>
  <c r="F305" i="14"/>
  <c r="C1488" i="5" s="1"/>
  <c r="D1488" i="5" s="1"/>
  <c r="E1488" i="5" s="1"/>
  <c r="C1487" i="5"/>
  <c r="D1487" i="5" s="1"/>
  <c r="E1487" i="5" s="1"/>
  <c r="H190" i="14"/>
  <c r="C2776" i="5" s="1"/>
  <c r="D2776" i="5" s="1"/>
  <c r="E2776" i="5" s="1"/>
  <c r="C2774" i="5"/>
  <c r="D2774" i="5" s="1"/>
  <c r="E2774" i="5" s="1"/>
  <c r="L8" i="19"/>
  <c r="C7551" i="5" s="1"/>
  <c r="D7551" i="5" s="1"/>
  <c r="E7551" i="5" s="1"/>
  <c r="C7546" i="5"/>
  <c r="D7546" i="5" s="1"/>
  <c r="E7546" i="5" s="1"/>
  <c r="C7537" i="5"/>
  <c r="D7537" i="5" s="1"/>
  <c r="E7537" i="5" s="1"/>
  <c r="L5" i="19"/>
  <c r="C7542" i="5" s="1"/>
  <c r="D7542" i="5" s="1"/>
  <c r="E7542" i="5" s="1"/>
  <c r="F18" i="19"/>
  <c r="C1997" i="5"/>
  <c r="D1997" i="5" s="1"/>
  <c r="E1997" i="5" s="1"/>
  <c r="L10" i="19"/>
  <c r="C2003" i="5" s="1"/>
  <c r="D2003" i="5" s="1"/>
  <c r="E2003" i="5" s="1"/>
  <c r="C3600" i="5"/>
  <c r="D3600" i="5" s="1"/>
  <c r="E3600" i="5" s="1"/>
  <c r="H341" i="14"/>
  <c r="F77" i="12"/>
  <c r="C3201" i="5" s="1"/>
  <c r="D3201" i="5" s="1"/>
  <c r="E3201" i="5" s="1"/>
  <c r="C3198" i="5"/>
  <c r="D3198" i="5" s="1"/>
  <c r="E3198" i="5" s="1"/>
  <c r="C1050" i="5"/>
  <c r="D1050" i="5" s="1"/>
  <c r="E1050" i="5" s="1"/>
  <c r="C1177" i="5"/>
  <c r="D1177" i="5" s="1"/>
  <c r="E1177" i="5" s="1"/>
  <c r="D129" i="14"/>
  <c r="C1202" i="5"/>
  <c r="D1202" i="5" s="1"/>
  <c r="E1202" i="5" s="1"/>
  <c r="G129" i="14"/>
  <c r="H288" i="14"/>
  <c r="C1400" i="5" s="1"/>
  <c r="D1400" i="5" s="1"/>
  <c r="E1400" i="5" s="1"/>
  <c r="C1398" i="5"/>
  <c r="D1398" i="5" s="1"/>
  <c r="E1398" i="5" s="1"/>
  <c r="D305" i="14"/>
  <c r="C1476" i="5" s="1"/>
  <c r="D1476" i="5" s="1"/>
  <c r="E1476" i="5" s="1"/>
  <c r="C1475" i="5"/>
  <c r="D1475" i="5" s="1"/>
  <c r="E1475" i="5" s="1"/>
  <c r="K15" i="12"/>
  <c r="C3519" i="5" s="1"/>
  <c r="D3519" i="5" s="1"/>
  <c r="E3519" i="5" s="1"/>
  <c r="C3620" i="5"/>
  <c r="D3620" i="5" s="1"/>
  <c r="E3620" i="5" s="1"/>
  <c r="C6930" i="5"/>
  <c r="D6930" i="5" s="1"/>
  <c r="E6930" i="5" s="1"/>
  <c r="C7176" i="5"/>
  <c r="D7176" i="5" s="1"/>
  <c r="E7176" i="5" s="1"/>
  <c r="I341" i="14"/>
  <c r="F106" i="22"/>
  <c r="C5071" i="5"/>
  <c r="D5071" i="5" s="1"/>
  <c r="E5071" i="5" s="1"/>
  <c r="C5538" i="5"/>
  <c r="D5538" i="5" s="1"/>
  <c r="E5538" i="5" s="1"/>
  <c r="F5" i="12"/>
  <c r="C3354" i="5" s="1"/>
  <c r="D3354" i="5" s="1"/>
  <c r="E3354" i="5" s="1"/>
  <c r="F191" i="13"/>
  <c r="F159" i="22"/>
  <c r="F158" i="22"/>
  <c r="M41" i="11"/>
  <c r="C227" i="5" s="1"/>
  <c r="D227" i="5" s="1"/>
  <c r="E227" i="5" s="1"/>
  <c r="C226" i="5"/>
  <c r="D226" i="5" s="1"/>
  <c r="E226" i="5" s="1"/>
  <c r="C4361" i="5"/>
  <c r="D4361" i="5" s="1"/>
  <c r="E4361" i="5" s="1"/>
  <c r="C6566" i="5"/>
  <c r="D6566" i="5" s="1"/>
  <c r="E6566" i="5" s="1"/>
  <c r="J259" i="13"/>
  <c r="C5225" i="5"/>
  <c r="D5225" i="5" s="1"/>
  <c r="E5225" i="5" s="1"/>
  <c r="C4752" i="5"/>
  <c r="D4752" i="5" s="1"/>
  <c r="E4752" i="5" s="1"/>
  <c r="D184" i="13"/>
  <c r="C4751" i="5"/>
  <c r="D4751" i="5" s="1"/>
  <c r="E4751" i="5" s="1"/>
  <c r="C184" i="13"/>
  <c r="C4756" i="5"/>
  <c r="D4756" i="5" s="1"/>
  <c r="E4756" i="5" s="1"/>
  <c r="G184" i="13"/>
  <c r="C6328" i="5"/>
  <c r="D6328" i="5" s="1"/>
  <c r="E6328" i="5" s="1"/>
  <c r="C5145" i="5"/>
  <c r="D5145" i="5" s="1"/>
  <c r="E5145" i="5" s="1"/>
  <c r="C5140" i="5"/>
  <c r="D5140" i="5" s="1"/>
  <c r="E5140" i="5" s="1"/>
  <c r="C4259" i="5"/>
  <c r="D4259" i="5" s="1"/>
  <c r="E4259" i="5" s="1"/>
  <c r="F103" i="22"/>
  <c r="C5064" i="5"/>
  <c r="D5064" i="5" s="1"/>
  <c r="E5064" i="5" s="1"/>
  <c r="C6294" i="5"/>
  <c r="D6294" i="5" s="1"/>
  <c r="E6294" i="5" s="1"/>
  <c r="K108" i="13"/>
  <c r="C5945" i="5" s="1"/>
  <c r="D5945" i="5" s="1"/>
  <c r="E5945" i="5" s="1"/>
  <c r="C6293" i="5"/>
  <c r="D6293" i="5" s="1"/>
  <c r="E6293" i="5" s="1"/>
  <c r="J108" i="13"/>
  <c r="C6297" i="5" s="1"/>
  <c r="D6297" i="5" s="1"/>
  <c r="E6297" i="5" s="1"/>
  <c r="C6292" i="5"/>
  <c r="D6292" i="5" s="1"/>
  <c r="E6292" i="5" s="1"/>
  <c r="I108" i="13"/>
  <c r="C5876" i="5" s="1"/>
  <c r="D5876" i="5" s="1"/>
  <c r="E5876" i="5" s="1"/>
  <c r="C6291" i="5"/>
  <c r="D6291" i="5" s="1"/>
  <c r="E6291" i="5" s="1"/>
  <c r="H108" i="13"/>
  <c r="C5832" i="5" s="1"/>
  <c r="D5832" i="5" s="1"/>
  <c r="E5832" i="5" s="1"/>
  <c r="C6290" i="5"/>
  <c r="D6290" i="5" s="1"/>
  <c r="E6290" i="5" s="1"/>
  <c r="G108" i="13"/>
  <c r="C5683" i="5" s="1"/>
  <c r="D5683" i="5" s="1"/>
  <c r="E5683" i="5" s="1"/>
  <c r="C6289" i="5"/>
  <c r="D6289" i="5" s="1"/>
  <c r="E6289" i="5" s="1"/>
  <c r="F108" i="13"/>
  <c r="C5533" i="5" s="1"/>
  <c r="D5533" i="5" s="1"/>
  <c r="E5533" i="5" s="1"/>
  <c r="C6287" i="5"/>
  <c r="D6287" i="5" s="1"/>
  <c r="E6287" i="5" s="1"/>
  <c r="D108" i="13"/>
  <c r="C5301" i="5" s="1"/>
  <c r="D5301" i="5" s="1"/>
  <c r="E5301" i="5" s="1"/>
  <c r="F98" i="22"/>
  <c r="C5056" i="5"/>
  <c r="D5056" i="5" s="1"/>
  <c r="E5056" i="5" s="1"/>
  <c r="K67" i="13"/>
  <c r="C5941" i="5" s="1"/>
  <c r="D5941" i="5" s="1"/>
  <c r="E5941" i="5" s="1"/>
  <c r="C5939" i="5"/>
  <c r="D5939" i="5" s="1"/>
  <c r="E5939" i="5" s="1"/>
  <c r="C5825" i="5"/>
  <c r="D5825" i="5" s="1"/>
  <c r="E5825" i="5" s="1"/>
  <c r="H67" i="13"/>
  <c r="C5827" i="5" s="1"/>
  <c r="D5827" i="5" s="1"/>
  <c r="E5827" i="5" s="1"/>
  <c r="C5516" i="5"/>
  <c r="D5516" i="5" s="1"/>
  <c r="E5516" i="5" s="1"/>
  <c r="F87" i="22"/>
  <c r="C6259" i="5"/>
  <c r="D6259" i="5" s="1"/>
  <c r="E6259" i="5" s="1"/>
  <c r="C6258" i="5"/>
  <c r="D6258" i="5" s="1"/>
  <c r="E6258" i="5" s="1"/>
  <c r="F86" i="22"/>
  <c r="C5512" i="5"/>
  <c r="D5512" i="5" s="1"/>
  <c r="E5512" i="5" s="1"/>
  <c r="F85" i="22"/>
  <c r="J339" i="14"/>
  <c r="C7173" i="5"/>
  <c r="D7173" i="5" s="1"/>
  <c r="E7173" i="5" s="1"/>
  <c r="K244" i="14"/>
  <c r="C7032" i="5" s="1"/>
  <c r="D7032" i="5" s="1"/>
  <c r="E7032" i="5" s="1"/>
  <c r="C7031" i="5"/>
  <c r="D7031" i="5" s="1"/>
  <c r="E7031" i="5" s="1"/>
  <c r="K243" i="14"/>
  <c r="C7029" i="5"/>
  <c r="D7029" i="5" s="1"/>
  <c r="E7029" i="5" s="1"/>
  <c r="K220" i="14"/>
  <c r="C7026" i="5" s="1"/>
  <c r="D7026" i="5" s="1"/>
  <c r="E7026" i="5" s="1"/>
  <c r="C7025" i="5"/>
  <c r="D7025" i="5" s="1"/>
  <c r="E7025" i="5" s="1"/>
  <c r="C1416" i="5"/>
  <c r="D1416" i="5" s="1"/>
  <c r="E1416" i="5" s="1"/>
  <c r="F70" i="22"/>
  <c r="K213" i="14"/>
  <c r="C3010" i="5"/>
  <c r="D3010" i="5" s="1"/>
  <c r="E3010" i="5" s="1"/>
  <c r="K197" i="14"/>
  <c r="C1319" i="5"/>
  <c r="D1319" i="5" s="1"/>
  <c r="E1319" i="5" s="1"/>
  <c r="C1253" i="5"/>
  <c r="D1253" i="5" s="1"/>
  <c r="E1253" i="5" s="1"/>
  <c r="K165" i="14"/>
  <c r="C1276" i="5" s="1"/>
  <c r="D1276" i="5" s="1"/>
  <c r="E1276" i="5" s="1"/>
  <c r="E166" i="14"/>
  <c r="K142" i="14"/>
  <c r="C1215" i="5"/>
  <c r="D1215" i="5" s="1"/>
  <c r="E1215" i="5" s="1"/>
  <c r="K137" i="14"/>
  <c r="C2040" i="5" s="1"/>
  <c r="D2040" i="5" s="1"/>
  <c r="E2040" i="5" s="1"/>
  <c r="C2038" i="5"/>
  <c r="D2038" i="5" s="1"/>
  <c r="E2038" i="5" s="1"/>
  <c r="C4147" i="5"/>
  <c r="D4147" i="5" s="1"/>
  <c r="E4147" i="5" s="1"/>
  <c r="K135" i="14"/>
  <c r="K88" i="14"/>
  <c r="C6934" i="5" s="1"/>
  <c r="D6934" i="5" s="1"/>
  <c r="E6934" i="5" s="1"/>
  <c r="C6933" i="5"/>
  <c r="D6933" i="5" s="1"/>
  <c r="E6933" i="5" s="1"/>
  <c r="K87" i="14"/>
  <c r="C6932" i="5" s="1"/>
  <c r="D6932" i="5" s="1"/>
  <c r="E6932" i="5" s="1"/>
  <c r="C6931" i="5"/>
  <c r="D6931" i="5" s="1"/>
  <c r="E6931" i="5" s="1"/>
  <c r="K41" i="14"/>
  <c r="C672" i="5"/>
  <c r="D672" i="5" s="1"/>
  <c r="E672" i="5" s="1"/>
  <c r="C6838" i="5"/>
  <c r="D6838" i="5" s="1"/>
  <c r="E6838" i="5" s="1"/>
  <c r="K28" i="14"/>
  <c r="E76" i="12"/>
  <c r="C2763" i="5"/>
  <c r="D2763" i="5" s="1"/>
  <c r="E2763" i="5" s="1"/>
  <c r="D76" i="12"/>
  <c r="C3528" i="5"/>
  <c r="D3528" i="5" s="1"/>
  <c r="E3528" i="5" s="1"/>
  <c r="K44" i="12"/>
  <c r="C5258" i="5"/>
  <c r="D5258" i="5" s="1"/>
  <c r="E5258" i="5" s="1"/>
  <c r="C6755" i="5"/>
  <c r="D6755" i="5" s="1"/>
  <c r="E6755" i="5" s="1"/>
  <c r="F157" i="22"/>
  <c r="F160" i="22" s="1"/>
  <c r="C6576" i="5"/>
  <c r="D6576" i="5" s="1"/>
  <c r="E6576" i="5" s="1"/>
  <c r="G259" i="13"/>
  <c r="C6575" i="5"/>
  <c r="D6575" i="5" s="1"/>
  <c r="E6575" i="5" s="1"/>
  <c r="F259" i="13"/>
  <c r="C6782" i="5" s="1"/>
  <c r="D6782" i="5" s="1"/>
  <c r="E6782" i="5" s="1"/>
  <c r="C5404" i="5"/>
  <c r="D5404" i="5" s="1"/>
  <c r="E5404" i="5" s="1"/>
  <c r="C4310" i="5"/>
  <c r="D4310" i="5" s="1"/>
  <c r="E4310" i="5" s="1"/>
  <c r="E178" i="13"/>
  <c r="C4318" i="5" s="1"/>
  <c r="D4318" i="5" s="1"/>
  <c r="E4318" i="5" s="1"/>
  <c r="C5695" i="5"/>
  <c r="D5695" i="5" s="1"/>
  <c r="E5695" i="5" s="1"/>
  <c r="G140" i="13"/>
  <c r="C5316" i="5"/>
  <c r="D5316" i="5" s="1"/>
  <c r="E5316" i="5" s="1"/>
  <c r="D140" i="13"/>
  <c r="C5329" i="5" s="1"/>
  <c r="D5329" i="5" s="1"/>
  <c r="E5329" i="5" s="1"/>
  <c r="C5314" i="5"/>
  <c r="D5314" i="5" s="1"/>
  <c r="E5314" i="5" s="1"/>
  <c r="D131" i="13"/>
  <c r="C5079" i="5"/>
  <c r="D5079" i="5" s="1"/>
  <c r="E5079" i="5" s="1"/>
  <c r="C131" i="13"/>
  <c r="C5539" i="5"/>
  <c r="D5539" i="5" s="1"/>
  <c r="E5539" i="5" s="1"/>
  <c r="F121" i="13"/>
  <c r="C5474" i="5"/>
  <c r="D5474" i="5" s="1"/>
  <c r="E5474" i="5" s="1"/>
  <c r="E121" i="13"/>
  <c r="C5307" i="5"/>
  <c r="D5307" i="5" s="1"/>
  <c r="E5307" i="5" s="1"/>
  <c r="D121" i="13"/>
  <c r="C5684" i="5"/>
  <c r="D5684" i="5" s="1"/>
  <c r="E5684" i="5" s="1"/>
  <c r="G114" i="13"/>
  <c r="C5059" i="5"/>
  <c r="D5059" i="5" s="1"/>
  <c r="E5059" i="5" s="1"/>
  <c r="F100" i="22"/>
  <c r="C108" i="13"/>
  <c r="C5066" i="5" s="1"/>
  <c r="D5066" i="5" s="1"/>
  <c r="E5066" i="5" s="1"/>
  <c r="F96" i="22"/>
  <c r="C5052" i="5"/>
  <c r="D5052" i="5" s="1"/>
  <c r="E5052" i="5" s="1"/>
  <c r="C5049" i="5"/>
  <c r="D5049" i="5" s="1"/>
  <c r="E5049" i="5" s="1"/>
  <c r="C93" i="13"/>
  <c r="C5058" i="5" s="1"/>
  <c r="D5058" i="5" s="1"/>
  <c r="E5058" i="5" s="1"/>
  <c r="C5289" i="5"/>
  <c r="D5289" i="5" s="1"/>
  <c r="E5289" i="5" s="1"/>
  <c r="D82" i="13"/>
  <c r="C5043" i="5"/>
  <c r="D5043" i="5" s="1"/>
  <c r="E5043" i="5" s="1"/>
  <c r="C82" i="13"/>
  <c r="C5037" i="5"/>
  <c r="D5037" i="5" s="1"/>
  <c r="E5037" i="5" s="1"/>
  <c r="C75" i="13"/>
  <c r="C5677" i="5"/>
  <c r="D5677" i="5" s="1"/>
  <c r="E5677" i="5" s="1"/>
  <c r="G67" i="13"/>
  <c r="C5679" i="5" s="1"/>
  <c r="D5679" i="5" s="1"/>
  <c r="E5679" i="5" s="1"/>
  <c r="E67" i="13"/>
  <c r="C5467" i="5" s="1"/>
  <c r="D5467" i="5" s="1"/>
  <c r="E5467" i="5" s="1"/>
  <c r="C5465" i="5"/>
  <c r="D5465" i="5" s="1"/>
  <c r="E5465" i="5" s="1"/>
  <c r="C5520" i="5"/>
  <c r="D5520" i="5" s="1"/>
  <c r="E5520" i="5" s="1"/>
  <c r="C5515" i="5"/>
  <c r="D5515" i="5" s="1"/>
  <c r="E5515" i="5" s="1"/>
  <c r="C5514" i="5"/>
  <c r="D5514" i="5" s="1"/>
  <c r="E5514" i="5" s="1"/>
  <c r="C5018" i="5"/>
  <c r="D5018" i="5" s="1"/>
  <c r="E5018" i="5" s="1"/>
  <c r="C40" i="13"/>
  <c r="C5033" i="5" s="1"/>
  <c r="D5033" i="5" s="1"/>
  <c r="E5033" i="5" s="1"/>
  <c r="C5866" i="5"/>
  <c r="D5866" i="5" s="1"/>
  <c r="E5866" i="5" s="1"/>
  <c r="I18" i="13"/>
  <c r="C5461" i="5"/>
  <c r="D5461" i="5" s="1"/>
  <c r="E5461" i="5" s="1"/>
  <c r="E18" i="13"/>
  <c r="C5672" i="5"/>
  <c r="D5672" i="5" s="1"/>
  <c r="E5672" i="5" s="1"/>
  <c r="G18" i="13"/>
  <c r="C5676" i="5" s="1"/>
  <c r="D5676" i="5" s="1"/>
  <c r="E5676" i="5" s="1"/>
  <c r="C5504" i="5"/>
  <c r="D5504" i="5" s="1"/>
  <c r="E5504" i="5" s="1"/>
  <c r="F18" i="13"/>
  <c r="C5508" i="5" s="1"/>
  <c r="D5508" i="5" s="1"/>
  <c r="E5508" i="5" s="1"/>
  <c r="C5013" i="5"/>
  <c r="D5013" i="5" s="1"/>
  <c r="E5013" i="5" s="1"/>
  <c r="C18" i="13"/>
  <c r="C5017" i="5" s="1"/>
  <c r="D5017" i="5" s="1"/>
  <c r="E5017" i="5" s="1"/>
  <c r="C6246" i="5"/>
  <c r="D6246" i="5" s="1"/>
  <c r="E6246" i="5" s="1"/>
  <c r="J12" i="13"/>
  <c r="C6989" i="5"/>
  <c r="D6989" i="5" s="1"/>
  <c r="E6989" i="5" s="1"/>
  <c r="H12" i="13"/>
  <c r="C5931" i="5"/>
  <c r="D5931" i="5" s="1"/>
  <c r="E5931" i="5" s="1"/>
  <c r="K12" i="13"/>
  <c r="G12" i="13"/>
  <c r="C5499" i="5"/>
  <c r="D5499" i="5" s="1"/>
  <c r="E5499" i="5" s="1"/>
  <c r="F12" i="13"/>
  <c r="K350" i="14"/>
  <c r="C7186" i="5"/>
  <c r="D7186" i="5" s="1"/>
  <c r="E7186" i="5" s="1"/>
  <c r="C3578" i="5"/>
  <c r="D3578" i="5" s="1"/>
  <c r="E3578" i="5" s="1"/>
  <c r="E339" i="14"/>
  <c r="C3564" i="5"/>
  <c r="D3564" i="5" s="1"/>
  <c r="E3564" i="5" s="1"/>
  <c r="C339" i="14"/>
  <c r="K230" i="14"/>
  <c r="C1361" i="5"/>
  <c r="D1361" i="5" s="1"/>
  <c r="E1361" i="5" s="1"/>
  <c r="D232" i="14"/>
  <c r="K177" i="14"/>
  <c r="C1284" i="5"/>
  <c r="D1284" i="5" s="1"/>
  <c r="E1284" i="5" s="1"/>
  <c r="K161" i="14"/>
  <c r="C1259" i="5"/>
  <c r="D1259" i="5" s="1"/>
  <c r="E1259" i="5" s="1"/>
  <c r="C4020" i="5"/>
  <c r="D4020" i="5" s="1"/>
  <c r="E4020" i="5" s="1"/>
  <c r="K120" i="14"/>
  <c r="C751" i="5"/>
  <c r="D751" i="5" s="1"/>
  <c r="E751" i="5" s="1"/>
  <c r="K68" i="14"/>
  <c r="D72" i="14"/>
  <c r="C7198" i="5"/>
  <c r="D7198" i="5" s="1"/>
  <c r="E7198" i="5" s="1"/>
  <c r="K9" i="14"/>
  <c r="K351" i="14"/>
  <c r="C7692" i="5" s="1"/>
  <c r="D7692" i="5" s="1"/>
  <c r="E7692" i="5" s="1"/>
  <c r="C7691" i="5"/>
  <c r="D7691" i="5" s="1"/>
  <c r="E7691" i="5" s="1"/>
  <c r="K26" i="21" l="1"/>
  <c r="C7689" i="5" s="1"/>
  <c r="D7689" i="5" s="1"/>
  <c r="E7689" i="5" s="1"/>
  <c r="C7679" i="5"/>
  <c r="D7679" i="5" s="1"/>
  <c r="E7679" i="5" s="1"/>
  <c r="K41" i="11"/>
  <c r="C3514" i="5" s="1"/>
  <c r="D3514" i="5" s="1"/>
  <c r="E3514" i="5" s="1"/>
  <c r="C3511" i="5"/>
  <c r="D3511" i="5" s="1"/>
  <c r="E3511" i="5" s="1"/>
  <c r="H150" i="14"/>
  <c r="C1219" i="5" s="1"/>
  <c r="D1219" i="5" s="1"/>
  <c r="E1219" i="5" s="1"/>
  <c r="C1903" i="5"/>
  <c r="D1903" i="5" s="1"/>
  <c r="E1903" i="5" s="1"/>
  <c r="G24" i="21"/>
  <c r="F59" i="22"/>
  <c r="C6997" i="5"/>
  <c r="D6997" i="5" s="1"/>
  <c r="E6997" i="5" s="1"/>
  <c r="C6207" i="5"/>
  <c r="D6207" i="5" s="1"/>
  <c r="E6207" i="5" s="1"/>
  <c r="J77" i="12"/>
  <c r="C6208" i="5" s="1"/>
  <c r="D6208" i="5" s="1"/>
  <c r="E6208" i="5" s="1"/>
  <c r="K173" i="13"/>
  <c r="C3206" i="5"/>
  <c r="D3206" i="5" s="1"/>
  <c r="E3206" i="5" s="1"/>
  <c r="G77" i="12"/>
  <c r="C3207" i="5" s="1"/>
  <c r="D3207" i="5" s="1"/>
  <c r="E3207" i="5" s="1"/>
  <c r="F45" i="22"/>
  <c r="C6835" i="5"/>
  <c r="D6835" i="5" s="1"/>
  <c r="E6835" i="5" s="1"/>
  <c r="C2670" i="5"/>
  <c r="D2670" i="5" s="1"/>
  <c r="E2670" i="5" s="1"/>
  <c r="K53" i="14"/>
  <c r="C1068" i="5" s="1"/>
  <c r="D1068" i="5" s="1"/>
  <c r="E1068" i="5" s="1"/>
  <c r="C5839" i="5"/>
  <c r="D5839" i="5" s="1"/>
  <c r="E5839" i="5" s="1"/>
  <c r="H173" i="13"/>
  <c r="K190" i="14"/>
  <c r="C2783" i="5"/>
  <c r="D2783" i="5" s="1"/>
  <c r="E2783" i="5" s="1"/>
  <c r="K264" i="14"/>
  <c r="C1446" i="5" s="1"/>
  <c r="D1446" i="5" s="1"/>
  <c r="E1446" i="5" s="1"/>
  <c r="K127" i="14"/>
  <c r="C1225" i="5" s="1"/>
  <c r="D1225" i="5" s="1"/>
  <c r="E1225" i="5" s="1"/>
  <c r="I114" i="14"/>
  <c r="C6923" i="5"/>
  <c r="D6923" i="5" s="1"/>
  <c r="E6923" i="5" s="1"/>
  <c r="J13" i="12"/>
  <c r="C6988" i="5" s="1"/>
  <c r="D6988" i="5" s="1"/>
  <c r="E6988" i="5" s="1"/>
  <c r="C7153" i="5"/>
  <c r="D7153" i="5" s="1"/>
  <c r="E7153" i="5" s="1"/>
  <c r="D5" i="12"/>
  <c r="C3352" i="5" s="1"/>
  <c r="D3352" i="5" s="1"/>
  <c r="E3352" i="5" s="1"/>
  <c r="C5306" i="5"/>
  <c r="D5306" i="5" s="1"/>
  <c r="E5306" i="5" s="1"/>
  <c r="C6235" i="5"/>
  <c r="D6235" i="5" s="1"/>
  <c r="E6235" i="5" s="1"/>
  <c r="H44" i="12"/>
  <c r="C1469" i="5"/>
  <c r="D1469" i="5" s="1"/>
  <c r="E1469" i="5" s="1"/>
  <c r="C305" i="14"/>
  <c r="C1470" i="5" s="1"/>
  <c r="D1470" i="5" s="1"/>
  <c r="E1470" i="5" s="1"/>
  <c r="F172" i="13"/>
  <c r="C5590" i="5" s="1"/>
  <c r="D5590" i="5" s="1"/>
  <c r="E5590" i="5" s="1"/>
  <c r="J6" i="12"/>
  <c r="C6167" i="5" s="1"/>
  <c r="D6167" i="5" s="1"/>
  <c r="E6167" i="5" s="1"/>
  <c r="C6343" i="5"/>
  <c r="D6343" i="5" s="1"/>
  <c r="E6343" i="5" s="1"/>
  <c r="E44" i="12"/>
  <c r="C3220" i="5" s="1"/>
  <c r="D3220" i="5" s="1"/>
  <c r="E3220" i="5" s="1"/>
  <c r="C5860" i="5"/>
  <c r="D5860" i="5" s="1"/>
  <c r="E5860" i="5" s="1"/>
  <c r="H7" i="12"/>
  <c r="C2603" i="5" s="1"/>
  <c r="D2603" i="5" s="1"/>
  <c r="E2603" i="5" s="1"/>
  <c r="C2751" i="5"/>
  <c r="D2751" i="5" s="1"/>
  <c r="E2751" i="5" s="1"/>
  <c r="F56" i="22"/>
  <c r="D14" i="12"/>
  <c r="C2516" i="5" s="1"/>
  <c r="D2516" i="5" s="1"/>
  <c r="E2516" i="5" s="1"/>
  <c r="C4157" i="5"/>
  <c r="D4157" i="5" s="1"/>
  <c r="E4157" i="5" s="1"/>
  <c r="F64" i="22"/>
  <c r="C7053" i="5"/>
  <c r="D7053" i="5" s="1"/>
  <c r="E7053" i="5" s="1"/>
  <c r="K303" i="14"/>
  <c r="K237" i="14"/>
  <c r="C1431" i="5" s="1"/>
  <c r="D1431" i="5" s="1"/>
  <c r="E1431" i="5" s="1"/>
  <c r="C1081" i="5"/>
  <c r="D1081" i="5" s="1"/>
  <c r="E1081" i="5" s="1"/>
  <c r="K72" i="14"/>
  <c r="C1087" i="5" s="1"/>
  <c r="D1087" i="5" s="1"/>
  <c r="E1087" i="5" s="1"/>
  <c r="C5933" i="5"/>
  <c r="D5933" i="5" s="1"/>
  <c r="E5933" i="5" s="1"/>
  <c r="K109" i="13"/>
  <c r="C5819" i="5"/>
  <c r="D5819" i="5" s="1"/>
  <c r="E5819" i="5" s="1"/>
  <c r="H109" i="13"/>
  <c r="C6247" i="5"/>
  <c r="D6247" i="5" s="1"/>
  <c r="E6247" i="5" s="1"/>
  <c r="J109" i="13"/>
  <c r="C5464" i="5"/>
  <c r="D5464" i="5" s="1"/>
  <c r="E5464" i="5" s="1"/>
  <c r="E109" i="13"/>
  <c r="C5869" i="5"/>
  <c r="D5869" i="5" s="1"/>
  <c r="E5869" i="5" s="1"/>
  <c r="I109" i="13"/>
  <c r="F93" i="22"/>
  <c r="C5042" i="5"/>
  <c r="D5042" i="5" s="1"/>
  <c r="E5042" i="5" s="1"/>
  <c r="C5048" i="5"/>
  <c r="D5048" i="5" s="1"/>
  <c r="E5048" i="5" s="1"/>
  <c r="C5294" i="5"/>
  <c r="D5294" i="5" s="1"/>
  <c r="E5294" i="5" s="1"/>
  <c r="D109" i="13"/>
  <c r="C6839" i="5"/>
  <c r="D6839" i="5" s="1"/>
  <c r="E6839" i="5" s="1"/>
  <c r="F47" i="22"/>
  <c r="C2934" i="5"/>
  <c r="D2934" i="5" s="1"/>
  <c r="E2934" i="5" s="1"/>
  <c r="K136" i="14"/>
  <c r="E168" i="14"/>
  <c r="C1255" i="5" s="1"/>
  <c r="D1255" i="5" s="1"/>
  <c r="E1255" i="5" s="1"/>
  <c r="C1254" i="5"/>
  <c r="D1254" i="5" s="1"/>
  <c r="E1254" i="5" s="1"/>
  <c r="C1331" i="5"/>
  <c r="D1331" i="5" s="1"/>
  <c r="E1331" i="5" s="1"/>
  <c r="K198" i="14"/>
  <c r="C3011" i="5"/>
  <c r="D3011" i="5" s="1"/>
  <c r="E3011" i="5" s="1"/>
  <c r="K223" i="14"/>
  <c r="C7030" i="5"/>
  <c r="D7030" i="5" s="1"/>
  <c r="E7030" i="5" s="1"/>
  <c r="K251" i="14"/>
  <c r="C1434" i="5" s="1"/>
  <c r="D1434" i="5" s="1"/>
  <c r="E1434" i="5" s="1"/>
  <c r="C7177" i="5"/>
  <c r="D7177" i="5" s="1"/>
  <c r="E7177" i="5" s="1"/>
  <c r="J341" i="14"/>
  <c r="C6785" i="5"/>
  <c r="D6785" i="5" s="1"/>
  <c r="E6785" i="5" s="1"/>
  <c r="C4343" i="5"/>
  <c r="D4343" i="5" s="1"/>
  <c r="E4343" i="5" s="1"/>
  <c r="C1461" i="5"/>
  <c r="D1461" i="5" s="1"/>
  <c r="E1461" i="5" s="1"/>
  <c r="G16" i="12"/>
  <c r="C2557" i="5" s="1"/>
  <c r="D2557" i="5" s="1"/>
  <c r="E2557" i="5" s="1"/>
  <c r="E274" i="13"/>
  <c r="C991" i="5"/>
  <c r="D991" i="5" s="1"/>
  <c r="E991" i="5" s="1"/>
  <c r="H114" i="14"/>
  <c r="C1000" i="5" s="1"/>
  <c r="D1000" i="5" s="1"/>
  <c r="E1000" i="5" s="1"/>
  <c r="I6" i="12"/>
  <c r="C4957" i="5" s="1"/>
  <c r="D4957" i="5" s="1"/>
  <c r="E4957" i="5" s="1"/>
  <c r="C4162" i="5"/>
  <c r="D4162" i="5" s="1"/>
  <c r="E4162" i="5" s="1"/>
  <c r="K6" i="12"/>
  <c r="C3516" i="5" s="1"/>
  <c r="D3516" i="5" s="1"/>
  <c r="E3516" i="5" s="1"/>
  <c r="C5960" i="5"/>
  <c r="D5960" i="5" s="1"/>
  <c r="E5960" i="5" s="1"/>
  <c r="H13" i="12"/>
  <c r="C1505" i="5"/>
  <c r="D1505" i="5" s="1"/>
  <c r="E1505" i="5" s="1"/>
  <c r="K305" i="14"/>
  <c r="C1506" i="5" s="1"/>
  <c r="D1506" i="5" s="1"/>
  <c r="E1506" i="5" s="1"/>
  <c r="H204" i="14"/>
  <c r="C1322" i="5" s="1"/>
  <c r="D1322" i="5" s="1"/>
  <c r="E1322" i="5" s="1"/>
  <c r="C5968" i="5"/>
  <c r="D5968" i="5" s="1"/>
  <c r="E5968" i="5" s="1"/>
  <c r="K7" i="12"/>
  <c r="C3664" i="5" s="1"/>
  <c r="D3664" i="5" s="1"/>
  <c r="E3664" i="5" s="1"/>
  <c r="C4026" i="5"/>
  <c r="D4026" i="5" s="1"/>
  <c r="E4026" i="5" s="1"/>
  <c r="K129" i="14"/>
  <c r="C1363" i="5"/>
  <c r="D1363" i="5" s="1"/>
  <c r="E1363" i="5" s="1"/>
  <c r="D273" i="14"/>
  <c r="C1425" i="5"/>
  <c r="D1425" i="5" s="1"/>
  <c r="E1425" i="5" s="1"/>
  <c r="K232" i="14"/>
  <c r="K352" i="14"/>
  <c r="C7187" i="5"/>
  <c r="D7187" i="5" s="1"/>
  <c r="E7187" i="5" s="1"/>
  <c r="C6799" i="5"/>
  <c r="D6799" i="5" s="1"/>
  <c r="E6799" i="5" s="1"/>
  <c r="C757" i="5"/>
  <c r="D757" i="5" s="1"/>
  <c r="E757" i="5" s="1"/>
  <c r="D74" i="14"/>
  <c r="C1273" i="5"/>
  <c r="D1273" i="5" s="1"/>
  <c r="E1273" i="5" s="1"/>
  <c r="K162" i="14"/>
  <c r="C1326" i="5"/>
  <c r="D1326" i="5" s="1"/>
  <c r="E1326" i="5" s="1"/>
  <c r="K178" i="14"/>
  <c r="C3565" i="5"/>
  <c r="D3565" i="5" s="1"/>
  <c r="E3565" i="5" s="1"/>
  <c r="C341" i="14"/>
  <c r="C3579" i="5"/>
  <c r="D3579" i="5" s="1"/>
  <c r="E3579" i="5" s="1"/>
  <c r="E341" i="14"/>
  <c r="C5503" i="5"/>
  <c r="D5503" i="5" s="1"/>
  <c r="E5503" i="5" s="1"/>
  <c r="F109" i="13"/>
  <c r="C5671" i="5"/>
  <c r="D5671" i="5" s="1"/>
  <c r="E5671" i="5" s="1"/>
  <c r="G109" i="13"/>
  <c r="G5" i="12"/>
  <c r="C3355" i="5" s="1"/>
  <c r="D3355" i="5" s="1"/>
  <c r="E3355" i="5" s="1"/>
  <c r="C5687" i="5"/>
  <c r="D5687" i="5" s="1"/>
  <c r="E5687" i="5" s="1"/>
  <c r="C5313" i="5"/>
  <c r="D5313" i="5" s="1"/>
  <c r="E5313" i="5" s="1"/>
  <c r="C5480" i="5"/>
  <c r="D5480" i="5" s="1"/>
  <c r="E5480" i="5" s="1"/>
  <c r="E173" i="13"/>
  <c r="C5545" i="5"/>
  <c r="D5545" i="5" s="1"/>
  <c r="E5545" i="5" s="1"/>
  <c r="F173" i="13"/>
  <c r="C5093" i="5"/>
  <c r="D5093" i="5" s="1"/>
  <c r="E5093" i="5" s="1"/>
  <c r="C172" i="13"/>
  <c r="F104" i="22"/>
  <c r="C5315" i="5"/>
  <c r="D5315" i="5" s="1"/>
  <c r="E5315" i="5" s="1"/>
  <c r="D172" i="13"/>
  <c r="C5358" i="5" s="1"/>
  <c r="D5358" i="5" s="1"/>
  <c r="E5358" i="5" s="1"/>
  <c r="C5698" i="5"/>
  <c r="D5698" i="5" s="1"/>
  <c r="E5698" i="5" s="1"/>
  <c r="G172" i="13"/>
  <c r="C6783" i="5"/>
  <c r="D6783" i="5" s="1"/>
  <c r="E6783" i="5" s="1"/>
  <c r="C5809" i="5"/>
  <c r="D5809" i="5" s="1"/>
  <c r="E5809" i="5" s="1"/>
  <c r="C3530" i="5"/>
  <c r="D3530" i="5" s="1"/>
  <c r="E3530" i="5" s="1"/>
  <c r="K77" i="12"/>
  <c r="C3533" i="5" s="1"/>
  <c r="D3533" i="5" s="1"/>
  <c r="E3533" i="5" s="1"/>
  <c r="C3183" i="5"/>
  <c r="D3183" i="5" s="1"/>
  <c r="E3183" i="5" s="1"/>
  <c r="D77" i="12"/>
  <c r="C3184" i="5" s="1"/>
  <c r="D3184" i="5" s="1"/>
  <c r="E3184" i="5" s="1"/>
  <c r="C3222" i="5"/>
  <c r="D3222" i="5" s="1"/>
  <c r="E3222" i="5" s="1"/>
  <c r="E77" i="12"/>
  <c r="C3223" i="5" s="1"/>
  <c r="D3223" i="5" s="1"/>
  <c r="E3223" i="5" s="1"/>
  <c r="K42" i="14"/>
  <c r="C1060" i="5"/>
  <c r="D1060" i="5" s="1"/>
  <c r="E1060" i="5" s="1"/>
  <c r="C1230" i="5"/>
  <c r="D1230" i="5" s="1"/>
  <c r="E1230" i="5" s="1"/>
  <c r="K146" i="14"/>
  <c r="C5730" i="5"/>
  <c r="D5730" i="5" s="1"/>
  <c r="E5730" i="5" s="1"/>
  <c r="C5178" i="5"/>
  <c r="D5178" i="5" s="1"/>
  <c r="E5178" i="5" s="1"/>
  <c r="C274" i="13"/>
  <c r="C5371" i="5"/>
  <c r="D5371" i="5" s="1"/>
  <c r="E5371" i="5" s="1"/>
  <c r="D274" i="13"/>
  <c r="I354" i="14"/>
  <c r="C7190" i="5" s="1"/>
  <c r="D7190" i="5" s="1"/>
  <c r="E7190" i="5" s="1"/>
  <c r="C7180" i="5"/>
  <c r="D7180" i="5" s="1"/>
  <c r="E7180" i="5" s="1"/>
  <c r="K92" i="14"/>
  <c r="G150" i="14"/>
  <c r="C1204" i="5"/>
  <c r="D1204" i="5" s="1"/>
  <c r="E1204" i="5" s="1"/>
  <c r="D150" i="14"/>
  <c r="C1180" i="5" s="1"/>
  <c r="D1180" i="5" s="1"/>
  <c r="E1180" i="5" s="1"/>
  <c r="C1179" i="5"/>
  <c r="D1179" i="5" s="1"/>
  <c r="E1179" i="5" s="1"/>
  <c r="C3602" i="5"/>
  <c r="D3602" i="5" s="1"/>
  <c r="E3602" i="5" s="1"/>
  <c r="H354" i="14"/>
  <c r="C3606" i="5" s="1"/>
  <c r="D3606" i="5" s="1"/>
  <c r="E3606" i="5" s="1"/>
  <c r="F20" i="19"/>
  <c r="C1977" i="5"/>
  <c r="D1977" i="5" s="1"/>
  <c r="E1977" i="5" s="1"/>
  <c r="L18" i="19"/>
  <c r="J16" i="12"/>
  <c r="C7161" i="5"/>
  <c r="D7161" i="5" s="1"/>
  <c r="E7161" i="5" s="1"/>
  <c r="C2736" i="5"/>
  <c r="D2736" i="5" s="1"/>
  <c r="E2736" i="5" s="1"/>
  <c r="E114" i="14"/>
  <c r="C819" i="5" s="1"/>
  <c r="D819" i="5" s="1"/>
  <c r="E819" i="5" s="1"/>
  <c r="C109" i="13"/>
  <c r="C1097" i="5"/>
  <c r="D1097" i="5" s="1"/>
  <c r="E1097" i="5" s="1"/>
  <c r="K112" i="14"/>
  <c r="K33" i="14"/>
  <c r="C935" i="5"/>
  <c r="D935" i="5" s="1"/>
  <c r="E935" i="5" s="1"/>
  <c r="F54" i="22"/>
  <c r="K13" i="12"/>
  <c r="K354" i="14"/>
  <c r="C3624" i="5" s="1"/>
  <c r="D3624" i="5" s="1"/>
  <c r="E3624" i="5" s="1"/>
  <c r="C3618" i="5"/>
  <c r="D3618" i="5" s="1"/>
  <c r="E3618" i="5" s="1"/>
  <c r="K20" i="19"/>
  <c r="C2001" i="5"/>
  <c r="D2001" i="5" s="1"/>
  <c r="E2001" i="5" s="1"/>
  <c r="C7017" i="5"/>
  <c r="D7017" i="5" s="1"/>
  <c r="E7017" i="5" s="1"/>
  <c r="F66" i="22"/>
  <c r="K331" i="14"/>
  <c r="C1904" i="5" l="1"/>
  <c r="D1904" i="5" s="1"/>
  <c r="E1904" i="5" s="1"/>
  <c r="G26" i="21"/>
  <c r="C7685" i="5" s="1"/>
  <c r="D7685" i="5" s="1"/>
  <c r="E7685" i="5" s="1"/>
  <c r="F175" i="22"/>
  <c r="C6966" i="5"/>
  <c r="D6966" i="5" s="1"/>
  <c r="E6966" i="5" s="1"/>
  <c r="F55" i="22"/>
  <c r="C1328" i="5"/>
  <c r="D1328" i="5" s="1"/>
  <c r="E1328" i="5" s="1"/>
  <c r="F63" i="22"/>
  <c r="F15" i="12"/>
  <c r="C2544" i="5" s="1"/>
  <c r="D2544" i="5" s="1"/>
  <c r="E2544" i="5" s="1"/>
  <c r="C2048" i="5"/>
  <c r="D2048" i="5" s="1"/>
  <c r="E2048" i="5" s="1"/>
  <c r="H15" i="12"/>
  <c r="C2606" i="5" s="1"/>
  <c r="D2606" i="5" s="1"/>
  <c r="E2606" i="5" s="1"/>
  <c r="H77" i="12"/>
  <c r="C3245" i="5" s="1"/>
  <c r="D3245" i="5" s="1"/>
  <c r="E3245" i="5" s="1"/>
  <c r="C3242" i="5"/>
  <c r="D3242" i="5" s="1"/>
  <c r="E3242" i="5" s="1"/>
  <c r="H6" i="12"/>
  <c r="C2602" i="5" s="1"/>
  <c r="D2602" i="5" s="1"/>
  <c r="E2602" i="5" s="1"/>
  <c r="C5852" i="5"/>
  <c r="D5852" i="5" s="1"/>
  <c r="E5852" i="5" s="1"/>
  <c r="F13" i="22"/>
  <c r="C7170" i="5"/>
  <c r="D7170" i="5" s="1"/>
  <c r="E7170" i="5" s="1"/>
  <c r="C1054" i="5"/>
  <c r="D1054" i="5" s="1"/>
  <c r="E1054" i="5" s="1"/>
  <c r="C12" i="12"/>
  <c r="C2007" i="5"/>
  <c r="D2007" i="5" s="1"/>
  <c r="E2007" i="5" s="1"/>
  <c r="L20" i="19"/>
  <c r="C3518" i="5"/>
  <c r="D3518" i="5" s="1"/>
  <c r="E3518" i="5" s="1"/>
  <c r="C16" i="12"/>
  <c r="C2506" i="5" s="1"/>
  <c r="D2506" i="5" s="1"/>
  <c r="E2506" i="5" s="1"/>
  <c r="C6965" i="5"/>
  <c r="D6965" i="5" s="1"/>
  <c r="E6965" i="5" s="1"/>
  <c r="C4" i="12"/>
  <c r="C5067" i="5"/>
  <c r="D5067" i="5" s="1"/>
  <c r="E5067" i="5" s="1"/>
  <c r="C6172" i="5"/>
  <c r="D6172" i="5" s="1"/>
  <c r="E6172" i="5" s="1"/>
  <c r="J17" i="12"/>
  <c r="C2035" i="5"/>
  <c r="D2035" i="5" s="1"/>
  <c r="E2035" i="5" s="1"/>
  <c r="K102" i="14"/>
  <c r="G274" i="13"/>
  <c r="C1061" i="5"/>
  <c r="D1061" i="5" s="1"/>
  <c r="E1061" i="5" s="1"/>
  <c r="K74" i="14"/>
  <c r="C173" i="13"/>
  <c r="C275" i="13" s="1"/>
  <c r="C5160" i="5"/>
  <c r="D5160" i="5" s="1"/>
  <c r="E5160" i="5" s="1"/>
  <c r="C5599" i="5"/>
  <c r="D5599" i="5" s="1"/>
  <c r="E5599" i="5" s="1"/>
  <c r="F6" i="12"/>
  <c r="C2539" i="5" s="1"/>
  <c r="D2539" i="5" s="1"/>
  <c r="E2539" i="5" s="1"/>
  <c r="E6" i="12"/>
  <c r="C2577" i="5" s="1"/>
  <c r="D2577" i="5" s="1"/>
  <c r="E2577" i="5" s="1"/>
  <c r="C5490" i="5"/>
  <c r="D5490" i="5" s="1"/>
  <c r="E5490" i="5" s="1"/>
  <c r="D173" i="13"/>
  <c r="G4" i="12"/>
  <c r="C5970" i="5"/>
  <c r="D5970" i="5" s="1"/>
  <c r="E5970" i="5" s="1"/>
  <c r="C5534" i="5"/>
  <c r="D5534" i="5" s="1"/>
  <c r="E5534" i="5" s="1"/>
  <c r="F4" i="12"/>
  <c r="E354" i="14"/>
  <c r="C3582" i="5" s="1"/>
  <c r="D3582" i="5" s="1"/>
  <c r="E3582" i="5" s="1"/>
  <c r="C3581" i="5"/>
  <c r="D3581" i="5" s="1"/>
  <c r="E3581" i="5" s="1"/>
  <c r="C354" i="14"/>
  <c r="C3568" i="5" s="1"/>
  <c r="D3568" i="5" s="1"/>
  <c r="E3568" i="5" s="1"/>
  <c r="C3567" i="5"/>
  <c r="D3567" i="5" s="1"/>
  <c r="E3567" i="5" s="1"/>
  <c r="F13" i="12"/>
  <c r="C1327" i="5"/>
  <c r="D1327" i="5" s="1"/>
  <c r="E1327" i="5" s="1"/>
  <c r="C1274" i="5"/>
  <c r="D1274" i="5" s="1"/>
  <c r="E1274" i="5" s="1"/>
  <c r="K166" i="14"/>
  <c r="C759" i="5"/>
  <c r="D759" i="5" s="1"/>
  <c r="E759" i="5" s="1"/>
  <c r="D114" i="14"/>
  <c r="C761" i="5" s="1"/>
  <c r="D761" i="5" s="1"/>
  <c r="E761" i="5" s="1"/>
  <c r="C1427" i="5"/>
  <c r="D1427" i="5" s="1"/>
  <c r="E1427" i="5" s="1"/>
  <c r="K273" i="14"/>
  <c r="C1392" i="5"/>
  <c r="D1392" i="5" s="1"/>
  <c r="E1392" i="5" s="1"/>
  <c r="D288" i="14"/>
  <c r="C1394" i="5" s="1"/>
  <c r="D1394" i="5" s="1"/>
  <c r="E1394" i="5" s="1"/>
  <c r="D13" i="12"/>
  <c r="C1227" i="5"/>
  <c r="D1227" i="5" s="1"/>
  <c r="E1227" i="5" s="1"/>
  <c r="C6987" i="5"/>
  <c r="D6987" i="5" s="1"/>
  <c r="E6987" i="5" s="1"/>
  <c r="J274" i="13"/>
  <c r="I275" i="13"/>
  <c r="C5892" i="5" s="1"/>
  <c r="D5892" i="5" s="1"/>
  <c r="E5892" i="5" s="1"/>
  <c r="C5972" i="5"/>
  <c r="D5972" i="5" s="1"/>
  <c r="E5972" i="5" s="1"/>
  <c r="I4" i="12"/>
  <c r="E4" i="12"/>
  <c r="C5473" i="5"/>
  <c r="D5473" i="5" s="1"/>
  <c r="E5473" i="5" s="1"/>
  <c r="E275" i="13"/>
  <c r="C5498" i="5" s="1"/>
  <c r="D5498" i="5" s="1"/>
  <c r="E5498" i="5" s="1"/>
  <c r="J4" i="12"/>
  <c r="C6298" i="5"/>
  <c r="D6298" i="5" s="1"/>
  <c r="E6298" i="5" s="1"/>
  <c r="H275" i="13"/>
  <c r="C5971" i="5"/>
  <c r="D5971" i="5" s="1"/>
  <c r="E5971" i="5" s="1"/>
  <c r="H4" i="12"/>
  <c r="C5974" i="5"/>
  <c r="D5974" i="5" s="1"/>
  <c r="E5974" i="5" s="1"/>
  <c r="K4" i="12"/>
  <c r="K275" i="13"/>
  <c r="C1205" i="5"/>
  <c r="D1205" i="5" s="1"/>
  <c r="E1205" i="5" s="1"/>
  <c r="F58" i="22"/>
  <c r="D7" i="12"/>
  <c r="C2513" i="5" s="1"/>
  <c r="D2513" i="5" s="1"/>
  <c r="E2513" i="5" s="1"/>
  <c r="C5453" i="5"/>
  <c r="D5453" i="5" s="1"/>
  <c r="E5453" i="5" s="1"/>
  <c r="C7" i="12"/>
  <c r="C2500" i="5" s="1"/>
  <c r="D2500" i="5" s="1"/>
  <c r="E2500" i="5" s="1"/>
  <c r="C5272" i="5"/>
  <c r="D5272" i="5" s="1"/>
  <c r="E5272" i="5" s="1"/>
  <c r="K148" i="14"/>
  <c r="C6994" i="5"/>
  <c r="D6994" i="5" s="1"/>
  <c r="E6994" i="5" s="1"/>
  <c r="C5716" i="5"/>
  <c r="D5716" i="5" s="1"/>
  <c r="E5716" i="5" s="1"/>
  <c r="G173" i="13"/>
  <c r="K16" i="12"/>
  <c r="C3520" i="5" s="1"/>
  <c r="D3520" i="5" s="1"/>
  <c r="E3520" i="5" s="1"/>
  <c r="C7189" i="5"/>
  <c r="D7189" i="5" s="1"/>
  <c r="E7189" i="5" s="1"/>
  <c r="C2605" i="5"/>
  <c r="D2605" i="5" s="1"/>
  <c r="E2605" i="5" s="1"/>
  <c r="H17" i="12"/>
  <c r="C4380" i="5"/>
  <c r="D4380" i="5" s="1"/>
  <c r="E4380" i="5" s="1"/>
  <c r="E7" i="12"/>
  <c r="C4389" i="5" s="1"/>
  <c r="D4389" i="5" s="1"/>
  <c r="E4389" i="5" s="1"/>
  <c r="C5659" i="5"/>
  <c r="D5659" i="5" s="1"/>
  <c r="E5659" i="5" s="1"/>
  <c r="F274" i="13"/>
  <c r="F275" i="13" s="1"/>
  <c r="J354" i="14"/>
  <c r="C7191" i="5" s="1"/>
  <c r="D7191" i="5" s="1"/>
  <c r="E7191" i="5" s="1"/>
  <c r="C7181" i="5"/>
  <c r="D7181" i="5" s="1"/>
  <c r="E7181" i="5" s="1"/>
  <c r="C1420" i="5"/>
  <c r="D1420" i="5" s="1"/>
  <c r="E1420" i="5" s="1"/>
  <c r="G12" i="12"/>
  <c r="K288" i="14"/>
  <c r="C4103" i="5"/>
  <c r="D4103" i="5" s="1"/>
  <c r="E4103" i="5" s="1"/>
  <c r="K202" i="14"/>
  <c r="K204" i="14" s="1"/>
  <c r="K138" i="14"/>
  <c r="C2039" i="5"/>
  <c r="D2039" i="5" s="1"/>
  <c r="E2039" i="5" s="1"/>
  <c r="C5302" i="5"/>
  <c r="D5302" i="5" s="1"/>
  <c r="E5302" i="5" s="1"/>
  <c r="D275" i="13"/>
  <c r="D4" i="12"/>
  <c r="F11" i="22" l="1"/>
  <c r="C1334" i="5"/>
  <c r="D1334" i="5" s="1"/>
  <c r="E1334" i="5" s="1"/>
  <c r="C5273" i="5"/>
  <c r="D5273" i="5" s="1"/>
  <c r="E5273" i="5" s="1"/>
  <c r="F12" i="22"/>
  <c r="C1463" i="5"/>
  <c r="D1463" i="5" s="1"/>
  <c r="E1463" i="5" s="1"/>
  <c r="K8" i="12"/>
  <c r="C3515" i="5"/>
  <c r="D3515" i="5" s="1"/>
  <c r="E3515" i="5" s="1"/>
  <c r="H8" i="12"/>
  <c r="C2601" i="5"/>
  <c r="D2601" i="5" s="1"/>
  <c r="E2601" i="5" s="1"/>
  <c r="C5861" i="5"/>
  <c r="D5861" i="5" s="1"/>
  <c r="E5861" i="5" s="1"/>
  <c r="K306" i="14"/>
  <c r="C1507" i="5" s="1"/>
  <c r="D1507" i="5" s="1"/>
  <c r="E1507" i="5" s="1"/>
  <c r="J7" i="12"/>
  <c r="C6168" i="5" s="1"/>
  <c r="D6168" i="5" s="1"/>
  <c r="E6168" i="5" s="1"/>
  <c r="C7000" i="5"/>
  <c r="D7000" i="5" s="1"/>
  <c r="E7000" i="5" s="1"/>
  <c r="C2515" i="5"/>
  <c r="D2515" i="5" s="1"/>
  <c r="E2515" i="5" s="1"/>
  <c r="C2537" i="5"/>
  <c r="D2537" i="5" s="1"/>
  <c r="E2537" i="5" s="1"/>
  <c r="K205" i="14"/>
  <c r="C1335" i="5" s="1"/>
  <c r="D1335" i="5" s="1"/>
  <c r="E1335" i="5" s="1"/>
  <c r="C5666" i="5"/>
  <c r="D5666" i="5" s="1"/>
  <c r="E5666" i="5" s="1"/>
  <c r="C6173" i="5"/>
  <c r="D6173" i="5" s="1"/>
  <c r="E6173" i="5" s="1"/>
  <c r="J19" i="12"/>
  <c r="C6175" i="5" s="1"/>
  <c r="D6175" i="5" s="1"/>
  <c r="E6175" i="5" s="1"/>
  <c r="C2510" i="5"/>
  <c r="D2510" i="5" s="1"/>
  <c r="E2510" i="5" s="1"/>
  <c r="D15" i="12"/>
  <c r="C2517" i="5" s="1"/>
  <c r="D2517" i="5" s="1"/>
  <c r="E2517" i="5" s="1"/>
  <c r="C1228" i="5"/>
  <c r="D1228" i="5" s="1"/>
  <c r="E1228" i="5" s="1"/>
  <c r="F57" i="22"/>
  <c r="C2553" i="5"/>
  <c r="D2553" i="5" s="1"/>
  <c r="E2553" i="5" s="1"/>
  <c r="F7" i="12"/>
  <c r="C2540" i="5" s="1"/>
  <c r="D2540" i="5" s="1"/>
  <c r="E2540" i="5" s="1"/>
  <c r="C5665" i="5"/>
  <c r="D5665" i="5" s="1"/>
  <c r="E5665" i="5" s="1"/>
  <c r="H19" i="12"/>
  <c r="C4087" i="5" s="1"/>
  <c r="D4087" i="5" s="1"/>
  <c r="E4087" i="5" s="1"/>
  <c r="C2607" i="5"/>
  <c r="D2607" i="5" s="1"/>
  <c r="E2607" i="5" s="1"/>
  <c r="C5724" i="5"/>
  <c r="D5724" i="5" s="1"/>
  <c r="E5724" i="5" s="1"/>
  <c r="G6" i="12"/>
  <c r="C2550" i="5" s="1"/>
  <c r="D2550" i="5" s="1"/>
  <c r="E2550" i="5" s="1"/>
  <c r="K355" i="14"/>
  <c r="C3627" i="5" s="1"/>
  <c r="D3627" i="5" s="1"/>
  <c r="E3627" i="5" s="1"/>
  <c r="C5969" i="5"/>
  <c r="D5969" i="5" s="1"/>
  <c r="E5969" i="5" s="1"/>
  <c r="J275" i="13"/>
  <c r="J8" i="12"/>
  <c r="C6166" i="5"/>
  <c r="D6166" i="5" s="1"/>
  <c r="E6166" i="5" s="1"/>
  <c r="C3171" i="5"/>
  <c r="D3171" i="5" s="1"/>
  <c r="E3171" i="5" s="1"/>
  <c r="I8" i="12"/>
  <c r="K150" i="14"/>
  <c r="C1456" i="5"/>
  <c r="D1456" i="5" s="1"/>
  <c r="E1456" i="5" s="1"/>
  <c r="G13" i="12"/>
  <c r="C2554" i="5" s="1"/>
  <c r="D2554" i="5" s="1"/>
  <c r="E2554" i="5" s="1"/>
  <c r="C1277" i="5"/>
  <c r="D1277" i="5" s="1"/>
  <c r="E1277" i="5" s="1"/>
  <c r="K168" i="14"/>
  <c r="E16" i="12"/>
  <c r="C2542" i="5"/>
  <c r="D2542" i="5" s="1"/>
  <c r="E2542" i="5" s="1"/>
  <c r="G275" i="13"/>
  <c r="C2549" i="5"/>
  <c r="D2549" i="5" s="1"/>
  <c r="E2549" i="5" s="1"/>
  <c r="G8" i="12"/>
  <c r="C13" i="12"/>
  <c r="C2503" i="5" s="1"/>
  <c r="D2503" i="5" s="1"/>
  <c r="E2503" i="5" s="1"/>
  <c r="C1089" i="5"/>
  <c r="D1089" i="5" s="1"/>
  <c r="E1089" i="5" s="1"/>
  <c r="G7" i="12"/>
  <c r="C2551" i="5" s="1"/>
  <c r="D2551" i="5" s="1"/>
  <c r="E2551" i="5" s="1"/>
  <c r="C5815" i="5"/>
  <c r="D5815" i="5" s="1"/>
  <c r="E5815" i="5" s="1"/>
  <c r="K17" i="12"/>
  <c r="C2502" i="5"/>
  <c r="D2502" i="5" s="1"/>
  <c r="E2502" i="5" s="1"/>
  <c r="C5454" i="5"/>
  <c r="D5454" i="5" s="1"/>
  <c r="E5454" i="5" s="1"/>
  <c r="K151" i="14"/>
  <c r="C1235" i="5" s="1"/>
  <c r="D1235" i="5" s="1"/>
  <c r="E1235" i="5" s="1"/>
  <c r="F16" i="12"/>
  <c r="C2545" i="5" s="1"/>
  <c r="D2545" i="5" s="1"/>
  <c r="E2545" i="5" s="1"/>
  <c r="C1333" i="5"/>
  <c r="D1333" i="5" s="1"/>
  <c r="E1333" i="5" s="1"/>
  <c r="D16" i="12"/>
  <c r="C2518" i="5" s="1"/>
  <c r="D2518" i="5" s="1"/>
  <c r="E2518" i="5" s="1"/>
  <c r="C1233" i="5"/>
  <c r="D1233" i="5" s="1"/>
  <c r="E1233" i="5" s="1"/>
  <c r="C2576" i="5"/>
  <c r="D2576" i="5" s="1"/>
  <c r="E2576" i="5" s="1"/>
  <c r="E8" i="12"/>
  <c r="D6" i="12"/>
  <c r="C2512" i="5" s="1"/>
  <c r="D2512" i="5" s="1"/>
  <c r="E2512" i="5" s="1"/>
  <c r="C5367" i="5"/>
  <c r="D5367" i="5" s="1"/>
  <c r="E5367" i="5" s="1"/>
  <c r="C6" i="12"/>
  <c r="C2499" i="5" s="1"/>
  <c r="D2499" i="5" s="1"/>
  <c r="E2499" i="5" s="1"/>
  <c r="C5169" i="5"/>
  <c r="D5169" i="5" s="1"/>
  <c r="E5169" i="5" s="1"/>
  <c r="C1091" i="5"/>
  <c r="D1091" i="5" s="1"/>
  <c r="E1091" i="5" s="1"/>
  <c r="C15" i="12"/>
  <c r="C2505" i="5" s="1"/>
  <c r="D2505" i="5" s="1"/>
  <c r="E2505" i="5" s="1"/>
  <c r="F53" i="22"/>
  <c r="C2497" i="5"/>
  <c r="D2497" i="5" s="1"/>
  <c r="E2497" i="5" s="1"/>
  <c r="K114" i="14"/>
  <c r="F75" i="22" l="1"/>
  <c r="C1098" i="5"/>
  <c r="D1098" i="5" s="1"/>
  <c r="E1098" i="5" s="1"/>
  <c r="F8" i="22"/>
  <c r="C8" i="12"/>
  <c r="E10" i="12"/>
  <c r="C4070" i="5" s="1"/>
  <c r="D4070" i="5" s="1"/>
  <c r="E4070" i="5" s="1"/>
  <c r="C2578" i="5"/>
  <c r="D2578" i="5" s="1"/>
  <c r="E2578" i="5" s="1"/>
  <c r="K19" i="12"/>
  <c r="C4090" i="5" s="1"/>
  <c r="D4090" i="5" s="1"/>
  <c r="E4090" i="5" s="1"/>
  <c r="C3521" i="5"/>
  <c r="D3521" i="5" s="1"/>
  <c r="E3521" i="5" s="1"/>
  <c r="F17" i="12"/>
  <c r="C2580" i="5"/>
  <c r="D2580" i="5" s="1"/>
  <c r="E2580" i="5" s="1"/>
  <c r="E17" i="12"/>
  <c r="E20" i="12" s="1"/>
  <c r="I10" i="12"/>
  <c r="C4074" i="5" s="1"/>
  <c r="D4074" i="5" s="1"/>
  <c r="E4074" i="5" s="1"/>
  <c r="C3172" i="5"/>
  <c r="D3172" i="5" s="1"/>
  <c r="E3172" i="5" s="1"/>
  <c r="I20" i="12"/>
  <c r="K332" i="14"/>
  <c r="C7171" i="5" s="1"/>
  <c r="D7171" i="5" s="1"/>
  <c r="E7171" i="5" s="1"/>
  <c r="C7001" i="5"/>
  <c r="D7001" i="5" s="1"/>
  <c r="E7001" i="5" s="1"/>
  <c r="G17" i="12"/>
  <c r="D8" i="12"/>
  <c r="D17" i="12"/>
  <c r="K115" i="14"/>
  <c r="C1099" i="5" s="1"/>
  <c r="D1099" i="5" s="1"/>
  <c r="E1099" i="5" s="1"/>
  <c r="C17" i="12"/>
  <c r="G10" i="12"/>
  <c r="C4072" i="5" s="1"/>
  <c r="D4072" i="5" s="1"/>
  <c r="E4072" i="5" s="1"/>
  <c r="C2552" i="5"/>
  <c r="D2552" i="5" s="1"/>
  <c r="E2552" i="5" s="1"/>
  <c r="G20" i="12"/>
  <c r="K289" i="14"/>
  <c r="C1464" i="5" s="1"/>
  <c r="D1464" i="5" s="1"/>
  <c r="E1464" i="5" s="1"/>
  <c r="C5816" i="5"/>
  <c r="D5816" i="5" s="1"/>
  <c r="E5816" i="5" s="1"/>
  <c r="C1278" i="5"/>
  <c r="D1278" i="5" s="1"/>
  <c r="E1278" i="5" s="1"/>
  <c r="F10" i="22"/>
  <c r="C1234" i="5"/>
  <c r="D1234" i="5" s="1"/>
  <c r="E1234" i="5" s="1"/>
  <c r="F9" i="22"/>
  <c r="J10" i="12"/>
  <c r="C6171" i="5" s="1"/>
  <c r="D6171" i="5" s="1"/>
  <c r="E6171" i="5" s="1"/>
  <c r="C6169" i="5"/>
  <c r="D6169" i="5" s="1"/>
  <c r="E6169" i="5" s="1"/>
  <c r="J20" i="12"/>
  <c r="F8" i="12"/>
  <c r="H10" i="12"/>
  <c r="C4073" i="5" s="1"/>
  <c r="D4073" i="5" s="1"/>
  <c r="E4073" i="5" s="1"/>
  <c r="C2604" i="5"/>
  <c r="D2604" i="5" s="1"/>
  <c r="E2604" i="5" s="1"/>
  <c r="H20" i="12"/>
  <c r="K10" i="12"/>
  <c r="C4076" i="5" s="1"/>
  <c r="D4076" i="5" s="1"/>
  <c r="E4076" i="5" s="1"/>
  <c r="C3517" i="5"/>
  <c r="D3517" i="5" s="1"/>
  <c r="E3517" i="5" s="1"/>
  <c r="K20" i="12"/>
  <c r="E78" i="12" l="1"/>
  <c r="C2582" i="5"/>
  <c r="D2582" i="5" s="1"/>
  <c r="E2582" i="5" s="1"/>
  <c r="C2608" i="5"/>
  <c r="D2608" i="5" s="1"/>
  <c r="E2608" i="5" s="1"/>
  <c r="H78" i="12"/>
  <c r="J78" i="12"/>
  <c r="C6176" i="5"/>
  <c r="D6176" i="5" s="1"/>
  <c r="E6176" i="5" s="1"/>
  <c r="C3522" i="5"/>
  <c r="D3522" i="5" s="1"/>
  <c r="E3522" i="5" s="1"/>
  <c r="K78" i="12"/>
  <c r="F20" i="12"/>
  <c r="C2541" i="5"/>
  <c r="D2541" i="5" s="1"/>
  <c r="E2541" i="5" s="1"/>
  <c r="F10" i="12"/>
  <c r="C4071" i="5" s="1"/>
  <c r="D4071" i="5" s="1"/>
  <c r="E4071" i="5" s="1"/>
  <c r="G78" i="12"/>
  <c r="C2559" i="5"/>
  <c r="D2559" i="5" s="1"/>
  <c r="E2559" i="5" s="1"/>
  <c r="C2514" i="5"/>
  <c r="D2514" i="5" s="1"/>
  <c r="E2514" i="5" s="1"/>
  <c r="D20" i="12"/>
  <c r="D10" i="12"/>
  <c r="C4069" i="5" s="1"/>
  <c r="D4069" i="5" s="1"/>
  <c r="E4069" i="5" s="1"/>
  <c r="I78" i="12"/>
  <c r="C3173" i="5"/>
  <c r="D3173" i="5" s="1"/>
  <c r="E3173" i="5" s="1"/>
  <c r="F14" i="22"/>
  <c r="C19" i="12"/>
  <c r="C4082" i="5" s="1"/>
  <c r="D4082" i="5" s="1"/>
  <c r="E4082" i="5" s="1"/>
  <c r="C2507" i="5"/>
  <c r="D2507" i="5" s="1"/>
  <c r="E2507" i="5" s="1"/>
  <c r="D19" i="12"/>
  <c r="C4083" i="5" s="1"/>
  <c r="D4083" i="5" s="1"/>
  <c r="E4083" i="5" s="1"/>
  <c r="C2519" i="5"/>
  <c r="D2519" i="5" s="1"/>
  <c r="E2519" i="5" s="1"/>
  <c r="C2558" i="5"/>
  <c r="D2558" i="5" s="1"/>
  <c r="E2558" i="5" s="1"/>
  <c r="G19" i="12"/>
  <c r="C4086" i="5" s="1"/>
  <c r="D4086" i="5" s="1"/>
  <c r="E4086" i="5" s="1"/>
  <c r="E19" i="12"/>
  <c r="C4084" i="5" s="1"/>
  <c r="D4084" i="5" s="1"/>
  <c r="E4084" i="5" s="1"/>
  <c r="C2581" i="5"/>
  <c r="D2581" i="5" s="1"/>
  <c r="E2581" i="5" s="1"/>
  <c r="F19" i="12"/>
  <c r="C4085" i="5" s="1"/>
  <c r="D4085" i="5" s="1"/>
  <c r="E4085" i="5" s="1"/>
  <c r="C2546" i="5"/>
  <c r="D2546" i="5" s="1"/>
  <c r="E2546" i="5" s="1"/>
  <c r="C10" i="12"/>
  <c r="C4068" i="5" s="1"/>
  <c r="D4068" i="5" s="1"/>
  <c r="E4068" i="5" s="1"/>
  <c r="C20" i="12"/>
  <c r="C2501" i="5"/>
  <c r="D2501" i="5" s="1"/>
  <c r="E2501" i="5" s="1"/>
  <c r="C78" i="12" l="1"/>
  <c r="C2508" i="5"/>
  <c r="D2508" i="5" s="1"/>
  <c r="E2508" i="5" s="1"/>
  <c r="G81" i="12"/>
  <c r="C1632" i="5" s="1"/>
  <c r="D1632" i="5" s="1"/>
  <c r="E1632" i="5" s="1"/>
  <c r="C3208" i="5"/>
  <c r="D3208" i="5" s="1"/>
  <c r="E3208" i="5" s="1"/>
  <c r="C3534" i="5"/>
  <c r="D3534" i="5" s="1"/>
  <c r="E3534" i="5" s="1"/>
  <c r="K81" i="12"/>
  <c r="C3537" i="5" s="1"/>
  <c r="D3537" i="5" s="1"/>
  <c r="E3537" i="5" s="1"/>
  <c r="H81" i="12"/>
  <c r="C1646" i="5" s="1"/>
  <c r="D1646" i="5" s="1"/>
  <c r="E1646" i="5" s="1"/>
  <c r="C3246" i="5"/>
  <c r="D3246" i="5" s="1"/>
  <c r="E3246" i="5" s="1"/>
  <c r="F180" i="22"/>
  <c r="F78" i="22"/>
  <c r="I81" i="12"/>
  <c r="C3269" i="5" s="1"/>
  <c r="D3269" i="5" s="1"/>
  <c r="E3269" i="5" s="1"/>
  <c r="C3266" i="5"/>
  <c r="D3266" i="5" s="1"/>
  <c r="E3266" i="5" s="1"/>
  <c r="C2520" i="5"/>
  <c r="D2520" i="5" s="1"/>
  <c r="E2520" i="5" s="1"/>
  <c r="D78" i="12"/>
  <c r="C2547" i="5"/>
  <c r="D2547" i="5" s="1"/>
  <c r="E2547" i="5" s="1"/>
  <c r="F78" i="12"/>
  <c r="J81" i="12"/>
  <c r="C6212" i="5" s="1"/>
  <c r="D6212" i="5" s="1"/>
  <c r="E6212" i="5" s="1"/>
  <c r="C6209" i="5"/>
  <c r="D6209" i="5" s="1"/>
  <c r="E6209" i="5" s="1"/>
  <c r="E81" i="12"/>
  <c r="C1604" i="5" s="1"/>
  <c r="D1604" i="5" s="1"/>
  <c r="E1604" i="5" s="1"/>
  <c r="C3224" i="5"/>
  <c r="D3224" i="5" s="1"/>
  <c r="E3224" i="5" s="1"/>
  <c r="F81" i="12" l="1"/>
  <c r="C1618" i="5" s="1"/>
  <c r="D1618" i="5" s="1"/>
  <c r="E1618" i="5" s="1"/>
  <c r="C3202" i="5"/>
  <c r="D3202" i="5" s="1"/>
  <c r="E3202" i="5" s="1"/>
  <c r="D81" i="12"/>
  <c r="C1590" i="5" s="1"/>
  <c r="D1590" i="5" s="1"/>
  <c r="E1590" i="5" s="1"/>
  <c r="C3185" i="5"/>
  <c r="D3185" i="5" s="1"/>
  <c r="E3185" i="5" s="1"/>
  <c r="C81" i="12"/>
  <c r="C1576" i="5" s="1"/>
  <c r="D1576" i="5" s="1"/>
  <c r="E1576" i="5" s="1"/>
  <c r="C3179" i="5"/>
  <c r="D3179" i="5" s="1"/>
  <c r="E3179" i="5" s="1"/>
</calcChain>
</file>

<file path=xl/comments1.xml><?xml version="1.0" encoding="utf-8"?>
<comments xmlns="http://schemas.openxmlformats.org/spreadsheetml/2006/main">
  <authors>
    <author>Debra Hemberger</author>
  </authors>
  <commentList>
    <comment ref="A33" authorId="0">
      <text>
        <r>
          <rPr>
            <sz val="8"/>
            <color indexed="81"/>
            <rFont val="Tahoma"/>
            <family val="2"/>
          </rPr>
          <t xml:space="preserve">GASB Statement No. 24; Accounting and Financial Reporting for Certain Grants and Other Financial Assistance.  The "On Behalf of" Payments should only be reflected on this page.
</t>
        </r>
      </text>
    </comment>
  </commentList>
</comments>
</file>

<file path=xl/comments2.xml><?xml version="1.0" encoding="utf-8"?>
<comments xmlns="http://schemas.openxmlformats.org/spreadsheetml/2006/main">
  <authors>
    <author>dhemberg</author>
  </authors>
  <commentList>
    <comment ref="A5" authorId="0">
      <text>
        <r>
          <rPr>
            <vertAlign val="superscript"/>
            <sz val="10"/>
            <color indexed="81"/>
            <rFont val="Arial"/>
            <family val="2"/>
          </rPr>
          <t>14</t>
        </r>
        <r>
          <rPr>
            <sz val="8"/>
            <color indexed="81"/>
            <rFont val="Arial"/>
            <family val="2"/>
          </rPr>
          <t xml:space="preserve"> Include revenue accounts 1110 through 1115, 1117, 1118 &amp; 1120</t>
        </r>
      </text>
    </comment>
    <comment ref="A7" authorId="0">
      <text>
        <r>
          <rPr>
            <vertAlign val="superscript"/>
            <sz val="10"/>
            <color indexed="81"/>
            <rFont val="Arial"/>
            <family val="2"/>
          </rPr>
          <t>10</t>
        </r>
        <r>
          <rPr>
            <sz val="8"/>
            <color indexed="81"/>
            <rFont val="Arial"/>
            <family val="2"/>
          </rPr>
          <t xml:space="preserve"> Page 9, Line 3:  Educational Fund (10) - Computer Technology only.</t>
        </r>
      </text>
    </comment>
    <comment ref="A16" authorId="0">
      <text>
        <r>
          <rPr>
            <vertAlign val="superscript"/>
            <sz val="10"/>
            <color indexed="81"/>
            <rFont val="Arial"/>
            <family val="2"/>
          </rPr>
          <t>11</t>
        </r>
        <r>
          <rPr>
            <sz val="8"/>
            <color indexed="81"/>
            <rFont val="Arial"/>
            <family val="2"/>
          </rPr>
          <t xml:space="preserve"> Page 9, Line 12:  Corporate personal property replacement tax revenue must be first applied to the Bond 
    and Interest Fund (Bonds issued prior to Jan. 1, 1979) and then the Municipal Retirement/Social Security 
    Fund to replace tax revenue lost due to the abolition of the corporate personal property tax (30 ILCS 
    115/12).  This provision does not apply to taxes levied for Medicare-Only process.</t>
        </r>
      </text>
    </comment>
  </commentList>
</comments>
</file>

<file path=xl/comments3.xml><?xml version="1.0" encoding="utf-8"?>
<comments xmlns="http://schemas.openxmlformats.org/spreadsheetml/2006/main">
  <authors>
    <author>dhemberg</author>
  </authors>
  <commentList>
    <comment ref="A33" authorId="0">
      <text>
        <r>
          <rPr>
            <vertAlign val="superscript"/>
            <sz val="10"/>
            <color indexed="81"/>
            <rFont val="Arial"/>
            <family val="2"/>
          </rPr>
          <t>12</t>
        </r>
        <r>
          <rPr>
            <sz val="8"/>
            <color indexed="81"/>
            <rFont val="Arial"/>
            <family val="2"/>
          </rPr>
          <t xml:space="preserve"> Include only tuition payments made to private facilities.  See Function 4100 for estimated public facility disbursements/expenditures.</t>
        </r>
      </text>
    </comment>
  </commentList>
</comments>
</file>

<file path=xl/sharedStrings.xml><?xml version="1.0" encoding="utf-8"?>
<sst xmlns="http://schemas.openxmlformats.org/spreadsheetml/2006/main" count="1812" uniqueCount="1192">
  <si>
    <t>Total Support Services - Business</t>
  </si>
  <si>
    <t>2500</t>
  </si>
  <si>
    <t>SUPPORT SERVICES - CENTRAL</t>
  </si>
  <si>
    <t>Direction of Central Support Services</t>
  </si>
  <si>
    <t>Planning, Research, Development, &amp; Evaluation Services</t>
  </si>
  <si>
    <t>Information Services</t>
  </si>
  <si>
    <t>Staff Services</t>
  </si>
  <si>
    <t>Data Processing Services</t>
  </si>
  <si>
    <t>Total Support Services - Central</t>
  </si>
  <si>
    <t>2600</t>
  </si>
  <si>
    <t>Other Support Services (Describe &amp; Itemize)</t>
  </si>
  <si>
    <t>2900</t>
  </si>
  <si>
    <t>Total Support Services</t>
  </si>
  <si>
    <t>COMMUNITY SERVICES (ED)</t>
  </si>
  <si>
    <t>PAYMENTS TO OTHER DISTRICTS &amp; GOVT UNITS (ED)</t>
  </si>
  <si>
    <t>PAYMENTS TO OTHER GOVT UNITS (IN-STATE)</t>
  </si>
  <si>
    <t>Payments for Regular Programs</t>
  </si>
  <si>
    <t>Payments for Special Education Programs</t>
  </si>
  <si>
    <t>Payments for Adult/Continuing Education Programs</t>
  </si>
  <si>
    <t>Payments for CTE Programs</t>
  </si>
  <si>
    <t>Payments for Community College Programs</t>
  </si>
  <si>
    <t>Other Payments to In-State Govt. Units (Describe &amp; Itemize)</t>
  </si>
  <si>
    <t>Total Payments to Dist &amp; Other Govt Units                                    (In-State)</t>
  </si>
  <si>
    <t>Payments for Regular Programs - Tuition</t>
  </si>
  <si>
    <t>Payments for Special Education Programs - Tuition</t>
  </si>
  <si>
    <t>Payments for Adult/Continuing Education Programs - Tuition</t>
  </si>
  <si>
    <t>Payments for CTE Programs - Tuition</t>
  </si>
  <si>
    <t>Payments for Community College Programs - Tuition</t>
  </si>
  <si>
    <t>Payments for Other Programs - Tuition</t>
  </si>
  <si>
    <t>Other Payments to In-State Govt Units</t>
  </si>
  <si>
    <t>Total Payments to Other District &amp; Govt Units -Tuition (In State)</t>
  </si>
  <si>
    <t>Payments for Regular Programs - Transfers</t>
  </si>
  <si>
    <t>Payments for Special Education Programs - Transfers</t>
  </si>
  <si>
    <t>Payments for Adult/Continuing Ed Programs - Transfers</t>
  </si>
  <si>
    <t>Payments for CTE Programs - Transfers</t>
  </si>
  <si>
    <t>Payments for Community College Program - Transfers</t>
  </si>
  <si>
    <t>Payments for Other Programs - Transfers</t>
  </si>
  <si>
    <t>Other Payments to In-State Govt Units - Transfers</t>
  </si>
  <si>
    <t>Total Payments to Other District &amp; Govt Units -                                     Transfers (In-State)</t>
  </si>
  <si>
    <t>Payments to Other Dist &amp; Govt Units (Out-of-State)</t>
  </si>
  <si>
    <t>4400</t>
  </si>
  <si>
    <t>Total Payments to Other District &amp; Govt Units</t>
  </si>
  <si>
    <t>DEBT SERVICES (ED)</t>
  </si>
  <si>
    <t>DEBT SERVICES - INTEREST ON SHORT-TERM DEBT</t>
  </si>
  <si>
    <t>Tax Anticipation Warrants</t>
  </si>
  <si>
    <t>Tax Anticipation Notes</t>
  </si>
  <si>
    <t>Corporate Personal Prop. Repl. Tax Anticipation Notes</t>
  </si>
  <si>
    <t>State Aid Anticipation Certificates</t>
  </si>
  <si>
    <t>5140</t>
  </si>
  <si>
    <t>Other Interest on Short-Term Debt</t>
  </si>
  <si>
    <t>Total Interest on Short-Term Debt</t>
  </si>
  <si>
    <t>5100</t>
  </si>
  <si>
    <t>Debt Services - Interest on Long-Term Debt</t>
  </si>
  <si>
    <t>5200</t>
  </si>
  <si>
    <t>Total Debt Services</t>
  </si>
  <si>
    <t>5000</t>
  </si>
  <si>
    <t>PROVISIONS FOR CONTINGENCIES (ED)</t>
  </si>
  <si>
    <t>6000</t>
  </si>
  <si>
    <t>Excess (Deficiency) of Receipts/Revenues Over Disbursements/Expenditures</t>
  </si>
  <si>
    <t>20 - OPERATIONS &amp; MAINTENANCE FUND (O&amp;M)</t>
  </si>
  <si>
    <t>SUPPORT SERVICES (O&amp;M)</t>
  </si>
  <si>
    <t>Facilities Acquisition &amp; Construction Services</t>
  </si>
  <si>
    <t>COMMUNITY SERVICES (O&amp;M)</t>
  </si>
  <si>
    <t>PAYMENTS TO OTHER DIST &amp; GOVT UNITS (O&amp;M)</t>
  </si>
  <si>
    <t>Other Payments to In-State Govt. Units                                    (Describe &amp; Itemize)</t>
  </si>
  <si>
    <t>Total Payments to Other Govt. Units (In-State)</t>
  </si>
  <si>
    <t>Payments to Other Govt. Units (Out of State)</t>
  </si>
  <si>
    <t>Total Payments to Other Dist &amp; Govt Units</t>
  </si>
  <si>
    <t>DEBT SERVICES (O&amp;M)</t>
  </si>
  <si>
    <t>5130</t>
  </si>
  <si>
    <t>Other Interest on Short-Term Debt (Describe &amp; Itemize)</t>
  </si>
  <si>
    <t>5150</t>
  </si>
  <si>
    <t>Total Debt Service - Interest on Short-Term Debt</t>
  </si>
  <si>
    <t>DEBT SERVICE - INTERST ON LONG-TERM DEBT</t>
  </si>
  <si>
    <t>PROVISIONS FOR CONTINGENCIES (O&amp;M)</t>
  </si>
  <si>
    <t xml:space="preserve">Total Direct Disbursements/Expenditures </t>
  </si>
  <si>
    <t>Excess (Deficiency) of Receipts/Revenues\Over Disbursements/ Expenditures</t>
  </si>
  <si>
    <t>30 - DEBT SERVICES (DS)</t>
  </si>
  <si>
    <t>PAYMENTS TO OTHER DIST &amp; GOVT UNITS (DS)</t>
  </si>
  <si>
    <t>DEBT SERVICES (DS)</t>
  </si>
  <si>
    <t>Total Debt Services - Interest On Short-Term Debt</t>
  </si>
  <si>
    <t>DEBT SERVICES - INTEREST ON LONG-TERM DEBT</t>
  </si>
  <si>
    <t>5300</t>
  </si>
  <si>
    <t>DEBT SERVICES - OTHER (Describe &amp; Itemize)</t>
  </si>
  <si>
    <t>5400</t>
  </si>
  <si>
    <t>PROVISION FOR CONTINGENCIES (DS)</t>
  </si>
  <si>
    <t>Total Disbursements/ Expenditures</t>
  </si>
  <si>
    <t>40 - TRANSPORTATION FUND (TR)</t>
  </si>
  <si>
    <t>SUPPORT SERVICES (TR)</t>
  </si>
  <si>
    <t>COMMUNITY SERVICES (TR)</t>
  </si>
  <si>
    <t>PAYMENTS TO OTHER DIST &amp; GOVT UNITS (TR)</t>
  </si>
  <si>
    <t>PAYMENTS TO OTHER DIST &amp; GOVT UNITS  (IN-STATE)</t>
  </si>
  <si>
    <t>Other Payments to In-State Govt. Units                                (Describe &amp; Itemize)</t>
  </si>
  <si>
    <t xml:space="preserve">Total Payments to Other Govt. Units (In-State) </t>
  </si>
  <si>
    <t>4100</t>
  </si>
  <si>
    <t>PAYMENTS TO OTHER GOVT UNITS (OUT-OF-STATE)</t>
  </si>
  <si>
    <t>DEBT SERVICES (TR)</t>
  </si>
  <si>
    <t>DEBT SERVICE - INTEREST ON SHORT-TERM DEBT</t>
  </si>
  <si>
    <t>PROVISION FOR CONTINGENCIES (TR)</t>
  </si>
  <si>
    <t xml:space="preserve">Total Disbursements/ Expenditures </t>
  </si>
  <si>
    <t>INSTRUCTION (MR/SS)</t>
  </si>
  <si>
    <t>Special Education Programs - Pre-K</t>
  </si>
  <si>
    <t>Remedial and Supplemental Programs - K-12</t>
  </si>
  <si>
    <t>Remedial and Supplemental Programs - Pre-K</t>
  </si>
  <si>
    <t>Truants' Alternative &amp; Optional Programs</t>
  </si>
  <si>
    <t>SUPPORT SERVICES (MR/SS)</t>
  </si>
  <si>
    <t>Service Area Administrative Services</t>
  </si>
  <si>
    <t>Claims Paid from Self Insurance Fund</t>
  </si>
  <si>
    <t>2361</t>
  </si>
  <si>
    <t>Workers' Compensation or Workers' Occupation Disease Acts Payments</t>
  </si>
  <si>
    <t>2362</t>
  </si>
  <si>
    <t>Unemployment Insurance Payments</t>
  </si>
  <si>
    <t>2363</t>
  </si>
  <si>
    <t>Insurance Payments (Regular or Self-Insurance)</t>
  </si>
  <si>
    <t>2364</t>
  </si>
  <si>
    <t>Risk Management and Claims Services Payments</t>
  </si>
  <si>
    <t>2365</t>
  </si>
  <si>
    <t>Judgment and Settlements</t>
  </si>
  <si>
    <t>2366</t>
  </si>
  <si>
    <t>Educational, Inspectional, Supervisory Services Related to Loss Prevention or Reduction</t>
  </si>
  <si>
    <t>2367</t>
  </si>
  <si>
    <t>Reciprocal Insurance Payments</t>
  </si>
  <si>
    <t>2368</t>
  </si>
  <si>
    <t>Legal Services</t>
  </si>
  <si>
    <t>2369</t>
  </si>
  <si>
    <t>Other Support Services - School Administration                                      (Describe &amp; Itemize)</t>
  </si>
  <si>
    <t>PAYMENTS TO OTHER DIST &amp; GOVT UNITS (MR/SS)</t>
  </si>
  <si>
    <t>DEBT SERVICES (MR/SS)</t>
  </si>
  <si>
    <t>Total Debt Services - Interest</t>
  </si>
  <si>
    <t>PROVISION FOR CONTINGENCIES (MR/SS)</t>
  </si>
  <si>
    <t>Total Disbursements/Expenditures</t>
  </si>
  <si>
    <t>60 - CAPITAL PROJECTS (CP)</t>
  </si>
  <si>
    <t xml:space="preserve">   SUPPORT SERVICES (CP)</t>
  </si>
  <si>
    <t>Facilities Acquisition and Construction Services</t>
  </si>
  <si>
    <t>PAYMENTS TO OTHER DIST &amp; GOVT UNITS (CP)</t>
  </si>
  <si>
    <t>PAYMENTS TO OTHER GOVT UNITS (In-State)</t>
  </si>
  <si>
    <t>Payments to Other Govt Units (In-State)</t>
  </si>
  <si>
    <t>PROVISION FOR CONTINGENCIES (S&amp;C/CI)</t>
  </si>
  <si>
    <t>70 - WORKING CASH (WC)</t>
  </si>
  <si>
    <t>80 - TORT FUND (TF)</t>
  </si>
  <si>
    <t>DEBT SERVICES (TF)</t>
  </si>
  <si>
    <t>5110</t>
  </si>
  <si>
    <t>Other Interest or Short-Term Debt</t>
  </si>
  <si>
    <t>Total Debt Services - Interest on Short-Term Debt</t>
  </si>
  <si>
    <t>PROVISIONS FOR CONTINGENCIES (TF)</t>
  </si>
  <si>
    <t>90 - FIRE PREVENTION &amp; SAFETY FUND (FP&amp;S)</t>
  </si>
  <si>
    <t>SUPPORT SERVICES (FP&amp;S)</t>
  </si>
  <si>
    <t>PAYMENTS TO OTHER DIST &amp; GOVT UNITS (FP&amp;S)</t>
  </si>
  <si>
    <t>4190</t>
  </si>
  <si>
    <t>DEBT SERVICES (FP&amp;S)</t>
  </si>
  <si>
    <t>DEBT SERVICES- INTEREST ON SHORT-TERM DEBT</t>
  </si>
  <si>
    <t>Total Debt Service</t>
  </si>
  <si>
    <t>PROVISION FOR CONTINGENCIES (FP&amp;S)</t>
  </si>
  <si>
    <t>----RECEIPTS----</t>
  </si>
  <si>
    <t>99-999-9999-99</t>
  </si>
  <si>
    <t>-------------------------------------------------------------------------------------------DISBURSEMENTS------------------------------------------------------------------------------------</t>
  </si>
  <si>
    <t>-----------STAFFING------------</t>
  </si>
  <si>
    <t>ARRA Revenue Source Code</t>
  </si>
  <si>
    <t>ARRA Receipts</t>
  </si>
  <si>
    <t>Total Expenditures</t>
  </si>
  <si>
    <t># of Staff Impacted by Salary &amp; Benefits</t>
  </si>
  <si>
    <t xml:space="preserve"> FTE Staff Impacted by Salary &amp; Benefits</t>
  </si>
  <si>
    <t xml:space="preserve">Impact Aid Construction Formula </t>
  </si>
  <si>
    <t>Impact Aid Construction Competitive</t>
  </si>
  <si>
    <t>QSCB Tax Credits</t>
  </si>
  <si>
    <t>Build America Bonds Tax Credits</t>
  </si>
  <si>
    <t>Build America Bonds Interest Reimbursement</t>
  </si>
  <si>
    <t>ARRA Other II</t>
  </si>
  <si>
    <t>ARRA Other III</t>
  </si>
  <si>
    <t>ARRA Other IV</t>
  </si>
  <si>
    <t>ARRA Other V</t>
  </si>
  <si>
    <t>ARRA Other VII</t>
  </si>
  <si>
    <t>ARRA Other VIII</t>
  </si>
  <si>
    <t>ARRA Other IX</t>
  </si>
  <si>
    <t>ARRA Other X</t>
  </si>
  <si>
    <t>ARRA Other XI</t>
  </si>
  <si>
    <t>Total ARRA Programs</t>
  </si>
  <si>
    <t>Were any funds from the State Fiscal Stabilization Fund Program (SFSF) General State-Aid (Account 4850, line 5)</t>
  </si>
  <si>
    <t>used for the following non-allowable purposes:</t>
  </si>
  <si>
    <t>Payments of maintenance costs;</t>
  </si>
  <si>
    <t>Stadiums or other facilities used for athletic contests, exhibitions or other events for which admission is charged to the general public;</t>
  </si>
  <si>
    <t>Purchase or upgrade of vehicles;</t>
  </si>
  <si>
    <t xml:space="preserve">Improvements of stand-alone facilities whose purpose is not the education of children such as central office administrative buildings; </t>
  </si>
  <si>
    <t xml:space="preserve">Financial assistance to students to attend private elementary or secondary schools unless the funds are used to provide special </t>
  </si>
  <si>
    <t xml:space="preserve">    education and related services to children with disabilities as authorized by the IDEA Act;</t>
  </si>
  <si>
    <t>School modernization, renovation, or repair that is inconsistent with State Law.</t>
  </si>
  <si>
    <t>If any above boxes are checked provide the total amount</t>
  </si>
  <si>
    <t>of questioned costs and provide an explanation below:</t>
  </si>
  <si>
    <t xml:space="preserve">       </t>
  </si>
  <si>
    <t>SCHEDULE OF AD VALOREM TAX RECEIPTS</t>
  </si>
  <si>
    <t>(Column B - C)</t>
  </si>
  <si>
    <t>(Column E - C)</t>
  </si>
  <si>
    <t>Debt Services  **</t>
  </si>
  <si>
    <t>Capital Improvements</t>
  </si>
  <si>
    <t>Tort Immunity</t>
  </si>
  <si>
    <t>Leasing Levy</t>
  </si>
  <si>
    <t>Special Education</t>
  </si>
  <si>
    <t>Area Vocational Construction</t>
  </si>
  <si>
    <t>Social Security/Medicare Only</t>
  </si>
  <si>
    <t>Summer School</t>
  </si>
  <si>
    <t>*   The formulas in column B are unprotected to be overidden when reporting on a ACCRUAL basis.</t>
  </si>
  <si>
    <t>**  All tax receipts for debt service payments on bonds must be recorded on line 6 (Debt Services).</t>
  </si>
  <si>
    <t>SCHEDULE OF SHORT-TERM DEBT</t>
  </si>
  <si>
    <t>CORPORATE PERSONAL PROPERTY REPLACEMENT TAX ANTICIPATION NOTES (CPPRT)</t>
  </si>
  <si>
    <t>Total CPPRT Notes</t>
  </si>
  <si>
    <t>TAX ANTICIPATION WARRANTS (TAW)</t>
  </si>
  <si>
    <t>Educational Fund</t>
  </si>
  <si>
    <t>Operations &amp; Maintenance Fund</t>
  </si>
  <si>
    <t>Debt Services - Construction</t>
  </si>
  <si>
    <t>Debt Services - Working Cash</t>
  </si>
  <si>
    <t>Debt Services - Refunding Bonds</t>
  </si>
  <si>
    <t>Transportation Fund</t>
  </si>
  <si>
    <t>Municipal Retirement/Social Security Fund</t>
  </si>
  <si>
    <t>Fire Prevention &amp; Safety Fund</t>
  </si>
  <si>
    <t>Other - (Describe &amp; Itemize)</t>
  </si>
  <si>
    <t>Total TAWs</t>
  </si>
  <si>
    <t>TAX ANTICIPATION NOTES (TAN)</t>
  </si>
  <si>
    <t>Total TANs</t>
  </si>
  <si>
    <t>TEACHERS'/EMPLOYEES' ORDERS (T/EO)</t>
  </si>
  <si>
    <t>Total T/EOs (Educational, Operations &amp; Maintenance, &amp; Transportation Funds)</t>
  </si>
  <si>
    <t>GENERAL STATE-AID ANTICIPATION CERTIFICATES (GSAAC)</t>
  </si>
  <si>
    <t>Total GSAACs (All Funds)</t>
  </si>
  <si>
    <t>X</t>
  </si>
  <si>
    <t>FP</t>
  </si>
  <si>
    <t>ARRA</t>
  </si>
  <si>
    <t>OTHER SHORT-TERM BORROWING</t>
  </si>
  <si>
    <t>Total Other Short-Term Borrowing (Describe &amp; Itemize)</t>
  </si>
  <si>
    <t>SCHEDULE OF LONG-TERM DEBT</t>
  </si>
  <si>
    <t>Identification or Name of Issue</t>
  </si>
  <si>
    <t>Date of Issue (mm/dd/yy)</t>
  </si>
  <si>
    <t>Amount of Original Issue</t>
  </si>
  <si>
    <t>Amount to be Provided for Retirement of Bonds</t>
  </si>
  <si>
    <t/>
  </si>
  <si>
    <t>*   Each type of bond issue must be identified separately with the amount:</t>
  </si>
  <si>
    <t>1.  Working Cash Fund Bonds</t>
  </si>
  <si>
    <t>4.  Fire Prevent, Safety, Environmental and Energy Bonds</t>
  </si>
  <si>
    <t xml:space="preserve">7.  Other </t>
  </si>
  <si>
    <t>2.  Funding Bonds</t>
  </si>
  <si>
    <t>5.  Tort Judgment Bonds</t>
  </si>
  <si>
    <t xml:space="preserve">  8.  Other </t>
  </si>
  <si>
    <t>3.  Refunding Bonds</t>
  </si>
  <si>
    <t>6.  Building Bonds</t>
  </si>
  <si>
    <t xml:space="preserve">9.  Other </t>
  </si>
  <si>
    <t xml:space="preserve">     If more than one type of an individual bond issue, indicate percent of original issue that relates to each type.</t>
  </si>
  <si>
    <t xml:space="preserve">***  This total must equal the amount on Page 6, Line 22.  </t>
  </si>
  <si>
    <t>Account No</t>
  </si>
  <si>
    <t>Yes</t>
  </si>
  <si>
    <t>No</t>
  </si>
  <si>
    <t>RECEIPTS:</t>
  </si>
  <si>
    <t>Ad Valorem Taxes Received by District</t>
  </si>
  <si>
    <t>Total Claims Payments:</t>
  </si>
  <si>
    <t>Sale of Bonds</t>
  </si>
  <si>
    <t>Total Reserve Remaining:</t>
  </si>
  <si>
    <t>--</t>
  </si>
  <si>
    <t>Total Receipts</t>
  </si>
  <si>
    <t>Expenditures:</t>
  </si>
  <si>
    <t>Workers' Compensation Act and/or Workers' Occupational Disease Act</t>
  </si>
  <si>
    <t>DISBURSEMENTS:</t>
  </si>
  <si>
    <t>Unemployment Insurance Act</t>
  </si>
  <si>
    <t>Insurance (Regular or Self-Insurance)</t>
  </si>
  <si>
    <t>Risk Management and Claims Service</t>
  </si>
  <si>
    <t>Judgments/Settlements</t>
  </si>
  <si>
    <t>Educational, Inspectional, Supervisory Services Related to Loss Prevention and/or Reduction</t>
  </si>
  <si>
    <t>Reciprocal Insurance Payments (Insurance Code 72, 76, and 81)</t>
  </si>
  <si>
    <t>Total Disbursements</t>
  </si>
  <si>
    <t>Principal and Interest on Tort Bonds</t>
  </si>
  <si>
    <t>Schedule of Capital Outlay and Depreciation</t>
  </si>
  <si>
    <t>Description of Assets</t>
  </si>
  <si>
    <t>Life In Years</t>
  </si>
  <si>
    <t>Non-Depreciable Land</t>
  </si>
  <si>
    <t>Depreciable Land</t>
  </si>
  <si>
    <t>Buildings</t>
  </si>
  <si>
    <t>Permanent Buildings</t>
  </si>
  <si>
    <t>Temporary Buildings</t>
  </si>
  <si>
    <t>Improvements Other than Buildings (Infrastructure)</t>
  </si>
  <si>
    <t>Capitalized Equipment</t>
  </si>
  <si>
    <t>10 Yr Schedule</t>
  </si>
  <si>
    <t>5 Yr Schedule</t>
  </si>
  <si>
    <t>3 Yr Schedule</t>
  </si>
  <si>
    <t>Valuation of Transpsortation Equipment must be shown at historical cost.  Valuation of other equipment, buildings, and land improvement</t>
  </si>
  <si>
    <t xml:space="preserve">should be shown on a Historical Cost Basis or an acceptable approximation of cost.  Columns C &amp; H must agree with Columns F &amp; K, </t>
  </si>
  <si>
    <t>Some items costing $500 or more may be depreciated over a life of approximately three years.  For additional information</t>
  </si>
  <si>
    <t>regarding those items, refer to current instructions for completing pupil transportation reimbursements forms.</t>
  </si>
  <si>
    <r>
      <t xml:space="preserve">    </t>
    </r>
    <r>
      <rPr>
        <u/>
        <sz val="9"/>
        <color indexed="12"/>
        <rFont val="Arial"/>
        <family val="2"/>
      </rPr>
      <t xml:space="preserve"> www.isbe.net/sfms/afr/afr.htm</t>
    </r>
  </si>
  <si>
    <r>
      <t xml:space="preserve">Receipts/Revenues for "On Behalf" Payments  </t>
    </r>
    <r>
      <rPr>
        <i/>
        <vertAlign val="superscript"/>
        <sz val="10"/>
        <rFont val="Arial"/>
        <family val="2"/>
      </rPr>
      <t>2</t>
    </r>
  </si>
  <si>
    <r>
      <t>Disbursements/Expenditures for "On Behalf" Payments</t>
    </r>
    <r>
      <rPr>
        <i/>
        <vertAlign val="superscript"/>
        <sz val="8"/>
        <rFont val="Arial"/>
        <family val="2"/>
      </rPr>
      <t xml:space="preserve"> </t>
    </r>
    <r>
      <rPr>
        <i/>
        <vertAlign val="superscript"/>
        <sz val="10"/>
        <rFont val="Arial"/>
        <family val="2"/>
      </rPr>
      <t>2</t>
    </r>
  </si>
  <si>
    <r>
      <t xml:space="preserve">Excess of Direct Receipts/Revenues Over (Under) Direct Disbursements/Expenditures  </t>
    </r>
    <r>
      <rPr>
        <b/>
        <vertAlign val="superscript"/>
        <sz val="10"/>
        <rFont val="Arial"/>
        <family val="2"/>
      </rPr>
      <t>3</t>
    </r>
  </si>
  <si>
    <r>
      <t xml:space="preserve">Transfer of Excess Fire Prevention &amp; Safety Tax and Interest Proceeds to Debt Service Fund </t>
    </r>
    <r>
      <rPr>
        <vertAlign val="superscript"/>
        <sz val="10"/>
        <rFont val="Arial"/>
        <family val="2"/>
      </rPr>
      <t>4</t>
    </r>
  </si>
  <si>
    <r>
      <t xml:space="preserve">Transfer to Excess Fire Prevention &amp; Safety Bond and Interest Proceeds to Debt Service Fund </t>
    </r>
    <r>
      <rPr>
        <vertAlign val="superscript"/>
        <sz val="10"/>
        <rFont val="Arial"/>
        <family val="2"/>
      </rPr>
      <t xml:space="preserve">4 </t>
    </r>
  </si>
  <si>
    <r>
      <t xml:space="preserve">Sale or Compensation for Fixed Assets </t>
    </r>
    <r>
      <rPr>
        <vertAlign val="superscript"/>
        <sz val="10"/>
        <rFont val="Arial"/>
        <family val="2"/>
      </rPr>
      <t>5</t>
    </r>
  </si>
  <si>
    <r>
      <t xml:space="preserve">Total Other Sources/Uses of Funds </t>
    </r>
    <r>
      <rPr>
        <b/>
        <vertAlign val="superscript"/>
        <sz val="10"/>
        <rFont val="Arial"/>
        <family val="2"/>
      </rPr>
      <t>6</t>
    </r>
  </si>
  <si>
    <r>
      <t xml:space="preserve">Designated Purposes Levies </t>
    </r>
    <r>
      <rPr>
        <vertAlign val="superscript"/>
        <sz val="10"/>
        <rFont val="Arial"/>
        <family val="2"/>
      </rPr>
      <t>7</t>
    </r>
  </si>
  <si>
    <r>
      <t xml:space="preserve">Leasing Purposes Levy </t>
    </r>
    <r>
      <rPr>
        <vertAlign val="superscript"/>
        <sz val="10"/>
        <rFont val="Arial"/>
        <family val="2"/>
      </rPr>
      <t>8</t>
    </r>
    <r>
      <rPr>
        <sz val="8"/>
        <rFont val="Arial"/>
        <family val="2"/>
      </rPr>
      <t xml:space="preserve">    </t>
    </r>
  </si>
  <si>
    <r>
      <t xml:space="preserve">Corporate Personal Property Replacement Taxes </t>
    </r>
    <r>
      <rPr>
        <vertAlign val="superscript"/>
        <sz val="10"/>
        <rFont val="Arial"/>
        <family val="2"/>
      </rPr>
      <t>9</t>
    </r>
  </si>
  <si>
    <r>
      <t>Total Direct Receipts/Revenues</t>
    </r>
    <r>
      <rPr>
        <sz val="7"/>
        <rFont val="Arial"/>
        <family val="2"/>
      </rPr>
      <t/>
    </r>
  </si>
  <si>
    <r>
      <t xml:space="preserve">DEBT SERVICES - PAYMENTS OF PRINCIPAL ON LONG-TERM DEBT (Lease/Purchase Principal Retired) </t>
    </r>
    <r>
      <rPr>
        <b/>
        <vertAlign val="superscript"/>
        <sz val="10"/>
        <rFont val="Arial"/>
        <family val="2"/>
      </rPr>
      <t>11</t>
    </r>
  </si>
  <si>
    <r>
      <t xml:space="preserve">DEBT SERVICE - PAYMENTS OF PRINCIPAL ON LONG-TERM DEBT (Lease/Purchase Principal Retired) </t>
    </r>
    <r>
      <rPr>
        <b/>
        <vertAlign val="superscript"/>
        <sz val="10"/>
        <rFont val="Arial"/>
        <family val="2"/>
      </rPr>
      <t>11</t>
    </r>
  </si>
  <si>
    <r>
      <t>Total Support Services</t>
    </r>
    <r>
      <rPr>
        <i/>
        <sz val="8"/>
        <rFont val="Arial"/>
        <family val="2"/>
      </rPr>
      <t/>
    </r>
  </si>
  <si>
    <r>
      <t>Type of Issue</t>
    </r>
    <r>
      <rPr>
        <b/>
        <sz val="10"/>
        <rFont val="Arial"/>
        <family val="2"/>
      </rPr>
      <t xml:space="preserve"> *</t>
    </r>
  </si>
  <si>
    <r>
      <t xml:space="preserve">* </t>
    </r>
    <r>
      <rPr>
        <b/>
        <i/>
        <sz val="8"/>
        <rFont val="Arial"/>
        <family val="2"/>
      </rPr>
      <t>Statistical Information</t>
    </r>
    <r>
      <rPr>
        <i/>
        <sz val="10"/>
        <rFont val="Arial"/>
        <family val="2"/>
      </rPr>
      <t xml:space="preserve"> </t>
    </r>
    <r>
      <rPr>
        <i/>
        <sz val="8"/>
        <rFont val="Arial"/>
        <family val="2"/>
      </rPr>
      <t>(This schedule must be completed)</t>
    </r>
  </si>
  <si>
    <r>
      <t xml:space="preserve">    5 </t>
    </r>
    <r>
      <rPr>
        <b/>
        <sz val="10"/>
        <rFont val="Arial"/>
        <family val="2"/>
      </rPr>
      <t>**</t>
    </r>
  </si>
  <si>
    <t>NAME</t>
  </si>
  <si>
    <t>ORIGINAL ADDRESS</t>
  </si>
  <si>
    <t>DIFFERENCE</t>
  </si>
  <si>
    <t>WARNING</t>
  </si>
  <si>
    <t>i</t>
  </si>
  <si>
    <t>Due to ROE on October 15th</t>
  </si>
  <si>
    <t>ILLINOIS STATE BOARD OF EDUCATION</t>
  </si>
  <si>
    <t>Due to ISBE on November 16th</t>
  </si>
  <si>
    <t>School Business Services Division</t>
  </si>
  <si>
    <t>100 North First Street, Springfield, Illinois  62777-0001</t>
  </si>
  <si>
    <t>217/785-8779</t>
  </si>
  <si>
    <t>x</t>
  </si>
  <si>
    <t xml:space="preserve">   School District</t>
  </si>
  <si>
    <t>Illinois School District/Joint Agreement</t>
  </si>
  <si>
    <t xml:space="preserve">   Joint Agreement</t>
  </si>
  <si>
    <t>Annual Financial Report *</t>
  </si>
  <si>
    <t>Accounting Basis:</t>
  </si>
  <si>
    <t>Certified Public Accountant Information</t>
  </si>
  <si>
    <t>School District/Joint Agreement Information</t>
  </si>
  <si>
    <t>(See instructions on inside of this page.)</t>
  </si>
  <si>
    <t>CASH</t>
  </si>
  <si>
    <t>School District/Joint Agreement Number:</t>
  </si>
  <si>
    <t>ACCRUAL</t>
  </si>
  <si>
    <t>Name of Auditing Firm:</t>
  </si>
  <si>
    <t>County Name:</t>
  </si>
  <si>
    <t>Name of Audit Supervisor:</t>
  </si>
  <si>
    <t>Name of School District/Joint Agreement:</t>
  </si>
  <si>
    <t>Address:</t>
  </si>
  <si>
    <t>No Address</t>
  </si>
  <si>
    <t>Filing Status:</t>
  </si>
  <si>
    <t>City:</t>
  </si>
  <si>
    <t>State:</t>
  </si>
  <si>
    <t>Zip Code:</t>
  </si>
  <si>
    <t>Submit electronic AFR directly to ISBE</t>
  </si>
  <si>
    <t>Phone Number:</t>
  </si>
  <si>
    <t>Fax Number:</t>
  </si>
  <si>
    <t xml:space="preserve">  Click on the Link to Submit:</t>
  </si>
  <si>
    <t>Email Address:</t>
  </si>
  <si>
    <t>IL Registration Number:</t>
  </si>
  <si>
    <t>Annual Financial Report</t>
  </si>
  <si>
    <t>Type of Auditor's Report Issued:</t>
  </si>
  <si>
    <t>ISBE Use Only</t>
  </si>
  <si>
    <t>Qualified</t>
  </si>
  <si>
    <t xml:space="preserve">  YES</t>
  </si>
  <si>
    <t>NO</t>
  </si>
  <si>
    <t>Adverse</t>
  </si>
  <si>
    <t>Disclaimer</t>
  </si>
  <si>
    <t>YES</t>
  </si>
  <si>
    <t xml:space="preserve">  Reviewed by District Superintendent/Administrator</t>
  </si>
  <si>
    <t>Reviewed by Township Treasurer (Cook County only)</t>
  </si>
  <si>
    <t xml:space="preserve">  Reviewed by Regional Superintendent</t>
  </si>
  <si>
    <t>Name of Township:</t>
  </si>
  <si>
    <t>District Superintendent/Administrator Name (Type or Print):</t>
  </si>
  <si>
    <t>Township Treasurer Name (type or print)</t>
  </si>
  <si>
    <t>Regional Superintendent Name (Type or Print):</t>
  </si>
  <si>
    <t>Telephone:</t>
  </si>
  <si>
    <t>Signature &amp; Date:</t>
  </si>
  <si>
    <t>* This form is based on 23 Illinois Administrative Code 100, Subtitle A, Chapter I, Subchapter C (Part 100).</t>
  </si>
  <si>
    <t xml:space="preserve"> </t>
  </si>
  <si>
    <t>ICR</t>
  </si>
  <si>
    <t>-</t>
  </si>
  <si>
    <t>Educational</t>
  </si>
  <si>
    <t>Operations &amp; Maintenance</t>
  </si>
  <si>
    <t>Transportation</t>
  </si>
  <si>
    <t>Working Cash</t>
  </si>
  <si>
    <t>Other</t>
  </si>
  <si>
    <t>Total</t>
  </si>
  <si>
    <t>**</t>
  </si>
  <si>
    <t>*</t>
  </si>
  <si>
    <t>(10)</t>
  </si>
  <si>
    <t>(20)</t>
  </si>
  <si>
    <t>(30)</t>
  </si>
  <si>
    <t>(40)</t>
  </si>
  <si>
    <t>(50)</t>
  </si>
  <si>
    <t>(60)</t>
  </si>
  <si>
    <t>(70)</t>
  </si>
  <si>
    <t>(80)</t>
  </si>
  <si>
    <t>(90)</t>
  </si>
  <si>
    <t>Account Groups</t>
  </si>
  <si>
    <t>ASSETS</t>
  </si>
  <si>
    <t>Acct. #</t>
  </si>
  <si>
    <t>Debt Services</t>
  </si>
  <si>
    <t>Municipal Retirement/Social Security</t>
  </si>
  <si>
    <t>Capital Projects</t>
  </si>
  <si>
    <t>Tort</t>
  </si>
  <si>
    <t>Fire Prevention &amp; Safety</t>
  </si>
  <si>
    <t>Agency Fund</t>
  </si>
  <si>
    <t>General Fixed Assets</t>
  </si>
  <si>
    <t>General Long-Term Debt</t>
  </si>
  <si>
    <t>CURRENT ASSETS (100)</t>
  </si>
  <si>
    <t>Cash (Accounts 111 through 115)</t>
  </si>
  <si>
    <t>Investments</t>
  </si>
  <si>
    <t>Taxes Receivable</t>
  </si>
  <si>
    <t>Interfund Receivables</t>
  </si>
  <si>
    <t>Intergovernmental Accounts Receivable</t>
  </si>
  <si>
    <t>Other Receivables</t>
  </si>
  <si>
    <t>Inventory</t>
  </si>
  <si>
    <t>Prepaid Items</t>
  </si>
  <si>
    <t>Other Current Assets (Describe &amp; Itemize)</t>
  </si>
  <si>
    <t>Total Current Assets</t>
  </si>
  <si>
    <t>CAPITAL ASSETS (200)</t>
  </si>
  <si>
    <t>Works of Art &amp; Historical Treasures</t>
  </si>
  <si>
    <t>Land</t>
  </si>
  <si>
    <t>Building &amp; Building Improvements</t>
  </si>
  <si>
    <t>Site Improvements &amp; Infrastructure</t>
  </si>
  <si>
    <t>Construction in Progress</t>
  </si>
  <si>
    <t>Amount Available in Debt Service Funds</t>
  </si>
  <si>
    <t>Amount to be Provided for Payment on Bonds</t>
  </si>
  <si>
    <t>Total Capital Assets</t>
  </si>
  <si>
    <t>CURRENT LIABILITIES (400)</t>
  </si>
  <si>
    <t>Interfund Payables</t>
  </si>
  <si>
    <t>Intergovernmental Accounts Payable</t>
  </si>
  <si>
    <t>Other Payables</t>
  </si>
  <si>
    <t>Contracts Payable</t>
  </si>
  <si>
    <t>Loans Payable</t>
  </si>
  <si>
    <t>Salaries &amp; Benefits Payable</t>
  </si>
  <si>
    <t>Payroll Deductions &amp; Withholdings</t>
  </si>
  <si>
    <t>Deferred Revenues &amp; Other Current Liabilities</t>
  </si>
  <si>
    <t>Due to Activity Fund Organizations</t>
  </si>
  <si>
    <t>Total Current Liabilities</t>
  </si>
  <si>
    <t>LONG-TERM LIABILITIES (500)</t>
  </si>
  <si>
    <t>Total Long-Term Liabilities</t>
  </si>
  <si>
    <t>Reserved Fund Balance</t>
  </si>
  <si>
    <t>Unreserved Fund balance</t>
  </si>
  <si>
    <t>Investment in General Fixed Assets</t>
  </si>
  <si>
    <t>Total Liabilities and Fund Balance</t>
  </si>
  <si>
    <t>Description</t>
  </si>
  <si>
    <t>Acct #</t>
  </si>
  <si>
    <t>Municipal Retirement/ Social Security</t>
  </si>
  <si>
    <t>RECEIPTS/REVENUES</t>
  </si>
  <si>
    <t>Local Sources</t>
  </si>
  <si>
    <t>Flow-Through Receipts/Revenues from One District to                                          Another District</t>
  </si>
  <si>
    <t>State Sources</t>
  </si>
  <si>
    <t>Federal Sources</t>
  </si>
  <si>
    <t>Total Direct Receipts/Revenues</t>
  </si>
  <si>
    <t>Total Receipts/Revenues</t>
  </si>
  <si>
    <t>DISBURSEMENTS/EXPENDITURES</t>
  </si>
  <si>
    <t>Instruction</t>
  </si>
  <si>
    <t>Support Services</t>
  </si>
  <si>
    <t>Community Services</t>
  </si>
  <si>
    <t>Payments to Other Districts &amp; Govermental Units</t>
  </si>
  <si>
    <t>Debt Service</t>
  </si>
  <si>
    <t>Total Direct Disbursements/Expenditures</t>
  </si>
  <si>
    <t>OTHER SOURCES/USES OF FUNDS</t>
  </si>
  <si>
    <t>OTHER SOURCES OF FUNDS  (7000)</t>
  </si>
  <si>
    <t>PERMANENT TRANSFER FROM VARIOUS FUNDS</t>
  </si>
  <si>
    <t>Abolishment or Abatement of the Working Cash Fund</t>
  </si>
  <si>
    <t>Transfer of Working Cash Fund Interest</t>
  </si>
  <si>
    <t>Transfer Among Funds</t>
  </si>
  <si>
    <t>Transfer of Interest</t>
  </si>
  <si>
    <t>Transfer from Capital Project Fund to O&amp;M Fund</t>
  </si>
  <si>
    <t>SALE OF BONDS (7200)</t>
  </si>
  <si>
    <t>Principal on Bonds Sold</t>
  </si>
  <si>
    <t>Premium on Bonds Sold</t>
  </si>
  <si>
    <t>Accrued Interest on Bonds Sold</t>
  </si>
  <si>
    <t>Transfer to Debt Service to Pay Principal on Capital Leases</t>
  </si>
  <si>
    <t>Transfer to Debt Service to Pay Interest on Capital Leases</t>
  </si>
  <si>
    <t>Transfer to Debt Service to Pay Principal on Revenue Bonds</t>
  </si>
  <si>
    <t>Transfer to Debt Service Fund to Pay Interest on Revenue Bonds</t>
  </si>
  <si>
    <t>Transfer to Capital Projects Fund</t>
  </si>
  <si>
    <t>ISBE Loan Proceeds</t>
  </si>
  <si>
    <t>Other Sources Not Classified Elsewhere</t>
  </si>
  <si>
    <t>Total Other Sources of Funds</t>
  </si>
  <si>
    <t>OTHER USES OF FUNDS (8000)</t>
  </si>
  <si>
    <t>PERMANENT TRANSFER TO VARIOUS OTHER FUNDS (8100)</t>
  </si>
  <si>
    <t>Transfer of Excess Fire Prevention &amp; Safety Tax &amp; Interest Proceeds to O&amp;M Fund</t>
  </si>
  <si>
    <t>Transfer of Excess Fire Prevention &amp; Safety Bond and Interest Proceeds to Debt Service Fund</t>
  </si>
  <si>
    <t>Transfer to Debt Service Fund to Pay Principal on ISBE Loans</t>
  </si>
  <si>
    <t>Other Uses Not Classified Elsewhere</t>
  </si>
  <si>
    <t>Total Other Uses of Funds</t>
  </si>
  <si>
    <t>Excess of Receipts/Revenues and Other Sources of Funds (Over/Under) Expenditures/Disbursements and Other Uses of Funds</t>
  </si>
  <si>
    <t>Other Changes in Fund Balances - Increases (Decreases)                                   (Describe &amp; Itemize)</t>
  </si>
  <si>
    <t>RECEIPTS/REVENUES FROM LOCAL SOURCES (1000)</t>
  </si>
  <si>
    <t>AD VALOREM TAXES LEVIED BY LOCAL EDUCATION AGENCY</t>
  </si>
  <si>
    <t>Special Education Purposes Levy</t>
  </si>
  <si>
    <t>FICA/Medicare Only Purposes Levies</t>
  </si>
  <si>
    <t>Area Vocational Construction Purposes Levy</t>
  </si>
  <si>
    <t xml:space="preserve">Summer School Purposes Levy </t>
  </si>
  <si>
    <t>Other Tax Levies (Describe &amp; Itemize)</t>
  </si>
  <si>
    <t>Total Ad Valorem Taxes Levied By District</t>
  </si>
  <si>
    <t>PAYMENTS IN LIEU OF TAXES</t>
  </si>
  <si>
    <t>Mobile Home Privilege Tax</t>
  </si>
  <si>
    <t>Payments from Local Housing Authorities</t>
  </si>
  <si>
    <t>Other Payments in Lieu of Taxes (Describe &amp; Itemize)</t>
  </si>
  <si>
    <t xml:space="preserve">Total Payments in Lieu of Taxes </t>
  </si>
  <si>
    <t>Regular - Tuition from Pupils or Parents (In State)</t>
  </si>
  <si>
    <t>Regular - Tuition from Other Districts (In State)</t>
  </si>
  <si>
    <t>Regular - Tuition from Other Sources (In State)</t>
  </si>
  <si>
    <t>Regular - Tuition from Other Sources (Out of State)</t>
  </si>
  <si>
    <t>Summer Sch - Tuition from Pupils or Parents (In State)</t>
  </si>
  <si>
    <t>Summer Sch - Tuition from Other Districts (In State)</t>
  </si>
  <si>
    <t>Summer Sch - Tuition from Other Sources (In State)</t>
  </si>
  <si>
    <t>Summer Sch - Tuition from Other Sources (Out of State)</t>
  </si>
  <si>
    <t>CTE - Tuition from Pupils or Parents (In State)</t>
  </si>
  <si>
    <t>CTE - Tuition from Other Districts (In State)</t>
  </si>
  <si>
    <t>CTE - Tuition from Other Sources (In State)</t>
  </si>
  <si>
    <t>CTE - Tuition from Other Sources (Out of State)</t>
  </si>
  <si>
    <t>Special Ed - Tuition from Pupils or Parents (In State)</t>
  </si>
  <si>
    <t>Special Ed - Tuition from Other Districts (In State)</t>
  </si>
  <si>
    <t>Special Ed - Tuition from Other Sources (In State)</t>
  </si>
  <si>
    <t>Special Ed - Tuition from Other Sources (Out of State)</t>
  </si>
  <si>
    <t>Adult - Tuition from Pupils or Parents (In State)</t>
  </si>
  <si>
    <t>Adult - Tuition from Other Districts (In State)</t>
  </si>
  <si>
    <t>Adult - Tuition from Other Sources (In State)</t>
  </si>
  <si>
    <t>Adult - Tuition from Other Sources (Out of State)</t>
  </si>
  <si>
    <t>Total Tuition</t>
  </si>
  <si>
    <t>TRANSPORTATION FEES</t>
  </si>
  <si>
    <t>Regular -Transp Fees from Pupils or Parents (In State)</t>
  </si>
  <si>
    <t>Regular - Transp Fees from Other Districts (In State)</t>
  </si>
  <si>
    <t>Regular - Transp Fees from Other Sources (In State)</t>
  </si>
  <si>
    <t>Regular - Transp Fees from Co-curricular Activities (In State)</t>
  </si>
  <si>
    <t>Regular Transp Fees from Other Sources (Out of State)</t>
  </si>
  <si>
    <t>Summer Sch - Transp. Fees from Pupils or Parents (In State)</t>
  </si>
  <si>
    <t>Summer Sch - Transp. Fees from Other Districts (In State)</t>
  </si>
  <si>
    <t>Summer Sch - Transp. Fees from Other Sources (In State)</t>
  </si>
  <si>
    <t>Summer Sch - Transp. Fees from Other Sources (Out of State)</t>
  </si>
  <si>
    <t>CTE - Transp Fees from Pupils or Parents (In State)</t>
  </si>
  <si>
    <t>CTE - Transp Fees from Other Districts (In State)</t>
  </si>
  <si>
    <t>CTE - Transp Fees from Other Sources (In State)</t>
  </si>
  <si>
    <t>CTE - Transp Fees from Other Sources (Out of State)</t>
  </si>
  <si>
    <t>Special Ed - Transp Fees from Pupils or Parents (In State)</t>
  </si>
  <si>
    <t>Special Ed - Transp Fees from Other Districts (In State)</t>
  </si>
  <si>
    <t>Special Ed - Transp Fees from Other Sources (In State)</t>
  </si>
  <si>
    <t>Special Ed - Transp Fees from Other Sources (Out of State)</t>
  </si>
  <si>
    <t>Adult - Transp Fees from Pupils or Parents (In State)</t>
  </si>
  <si>
    <t>Adult - Transp Fees from Other Districts (In State)</t>
  </si>
  <si>
    <t>Adult - Transp Fees from Other Sources (In State)</t>
  </si>
  <si>
    <t>Adult - Transp Fees from Other Sources (Out of State)</t>
  </si>
  <si>
    <t>Total Transportation Fees</t>
  </si>
  <si>
    <t>EARNINGS ON INVESTMENTS</t>
  </si>
  <si>
    <t>Interest on Investments</t>
  </si>
  <si>
    <t>Gain or Loss on Sale of Investments</t>
  </si>
  <si>
    <t>Total Earnings on Investments</t>
  </si>
  <si>
    <t>FOOD SERVICE</t>
  </si>
  <si>
    <t>Sales to Pupils - Lunch</t>
  </si>
  <si>
    <t>Sales to Pupils - Breakfast</t>
  </si>
  <si>
    <t>Sales to Pupils - A la Carte</t>
  </si>
  <si>
    <t>Sales to Pupils - Other (Describe &amp; Itemize)</t>
  </si>
  <si>
    <t>Sales to Adults</t>
  </si>
  <si>
    <t>Other Food Service (Describe &amp; Itemize)</t>
  </si>
  <si>
    <t>Total Food Service</t>
  </si>
  <si>
    <t>DISTRICT/SCHOOL ACTIVITY INCOME</t>
  </si>
  <si>
    <t>Admissions - Athletic</t>
  </si>
  <si>
    <t>Admissions - Other (Describe &amp; Itemize)</t>
  </si>
  <si>
    <t>Fees</t>
  </si>
  <si>
    <t>Book Store Sales</t>
  </si>
  <si>
    <t>Other District/School Activity Revenue (Describe &amp; Itemize)</t>
  </si>
  <si>
    <t>Total District/School Activity Income</t>
  </si>
  <si>
    <t>TEXTBOOK INCOME</t>
  </si>
  <si>
    <t>Rentals - Regular Textbooks</t>
  </si>
  <si>
    <t>Rentals - Summer School Textbooks</t>
  </si>
  <si>
    <t>Rentals - Adult/Continuing Education Textbooks</t>
  </si>
  <si>
    <t>Rentals - Other (Describe &amp; Itemize)</t>
  </si>
  <si>
    <t>Sales - Regular Textbooks</t>
  </si>
  <si>
    <t>Sales - Summer School Textbooks</t>
  </si>
  <si>
    <t>Sales - Adult/Continuing Education Textbooks</t>
  </si>
  <si>
    <t>Sales - Other (Describe &amp; Itemize)</t>
  </si>
  <si>
    <t>Other (Describe &amp; Itemize)</t>
  </si>
  <si>
    <t>Total Textbook Income</t>
  </si>
  <si>
    <t>OTHER REVENUE FROM LOCAL SOURCES</t>
  </si>
  <si>
    <t>Rentals</t>
  </si>
  <si>
    <t>Contributions and Donations from Private Sources</t>
  </si>
  <si>
    <t>Impact Fees from Municipal or County Governments</t>
  </si>
  <si>
    <t>Services Provided Other Districts</t>
  </si>
  <si>
    <t>Refund of Prior Years' Expenditures</t>
  </si>
  <si>
    <t>Payments of Surplus Moneys from TIF Districts</t>
  </si>
  <si>
    <t>Drivers' Education Fees</t>
  </si>
  <si>
    <t>Proceeds from Vendors' Contracts</t>
  </si>
  <si>
    <t>Payment from Other Districts</t>
  </si>
  <si>
    <t>Sale of Vocational Projects</t>
  </si>
  <si>
    <t>Other Local Fees</t>
  </si>
  <si>
    <t>Other Local Revenues (Describe &amp; Itemize)</t>
  </si>
  <si>
    <t>Total Other Revenue from Local Sources</t>
  </si>
  <si>
    <t>Total Receipts/Revenues from Local Sources</t>
  </si>
  <si>
    <t>1000</t>
  </si>
  <si>
    <t>FLOW-THROUGH RECEIPTS/REVENUES                                                               FROM ONE DISTRICT TO ANOTHER DISTRICT (2000)</t>
  </si>
  <si>
    <t>Flow-through Revenue from State Sources</t>
  </si>
  <si>
    <t>Flow-through Revenue from Federal Sources</t>
  </si>
  <si>
    <t>Other Flow-Through (Describe &amp; Itemize)</t>
  </si>
  <si>
    <t>Total Flow-Through Receipts/Revenues from One District to Another District</t>
  </si>
  <si>
    <t>2000</t>
  </si>
  <si>
    <t>RECEIPTS/REVENUES FROM STATE SOURCES (3000)</t>
  </si>
  <si>
    <t>UNRESTRICTED GRANTS-IN-AID</t>
  </si>
  <si>
    <t>General State Aid- Sec. 18-8.05</t>
  </si>
  <si>
    <t>General State Aid - Hold Harmless/Supplemental</t>
  </si>
  <si>
    <t>Reorganization Incentives (Accounts 3005-3021)</t>
  </si>
  <si>
    <t>Other Unrestricted Grants-In-Aid from State Sources                                             (Describe &amp; Itemize)</t>
  </si>
  <si>
    <t>Total Unrestricted Grants-In-Aid</t>
  </si>
  <si>
    <t>RESTRICTED GRANTS-IN-AID</t>
  </si>
  <si>
    <t>SPECIAL EDUCATION</t>
  </si>
  <si>
    <t>Special Education - Private Facility Tuition</t>
  </si>
  <si>
    <t>Special Education - Extraordinary</t>
  </si>
  <si>
    <t>Special Education - Personnel</t>
  </si>
  <si>
    <t>Special Education - Orphanage - Individual</t>
  </si>
  <si>
    <t xml:space="preserve">Special Education - Orphanage - Summer </t>
  </si>
  <si>
    <t>Special Education - Summer School</t>
  </si>
  <si>
    <t>Special Education - Other (Describe &amp; Itemize)</t>
  </si>
  <si>
    <t>Total Special Education</t>
  </si>
  <si>
    <t>CAREER AND TECHNICAL EDUCATION (CTE)</t>
  </si>
  <si>
    <t>CTE - Technical Education - Tech Prep</t>
  </si>
  <si>
    <t>CTE - Secondary Program Improvement (CTEI)</t>
  </si>
  <si>
    <t>CTE - WECEP</t>
  </si>
  <si>
    <t>CTE - Agriculture Education</t>
  </si>
  <si>
    <t>CTE - Instructor Practicum</t>
  </si>
  <si>
    <t>CTE - Student Organizations</t>
  </si>
  <si>
    <t>CTE - Other (Describe &amp; Itemize)</t>
  </si>
  <si>
    <t>Total Career and Technical Education</t>
  </si>
  <si>
    <t>BILINGUAL EDUCATION</t>
  </si>
  <si>
    <t>Bilingual Ed - Downstate - TPI and TBE</t>
  </si>
  <si>
    <t>Bilingual Education - Transitional Bilingual Education</t>
  </si>
  <si>
    <t>Total Bilingual Ed</t>
  </si>
  <si>
    <t>State Free Lunch &amp; Breakfast</t>
  </si>
  <si>
    <t>School Breakfast Initiative</t>
  </si>
  <si>
    <t>Driver Education</t>
  </si>
  <si>
    <t>Adult Ed (from ICCB)</t>
  </si>
  <si>
    <t>Adult Ed - Other (Describe &amp; Itemize)</t>
  </si>
  <si>
    <t>TRANSPORTATION</t>
  </si>
  <si>
    <t>Transportation - Regular/Vocational</t>
  </si>
  <si>
    <t>Transportation - Special Education</t>
  </si>
  <si>
    <t>Transportation - Other (Describe &amp; Itemize)</t>
  </si>
  <si>
    <t>Total Transportation</t>
  </si>
  <si>
    <t>Learning Improvement - Change Grants</t>
  </si>
  <si>
    <t>Scientific Literacy</t>
  </si>
  <si>
    <t>Truant Alternative/Optional Education</t>
  </si>
  <si>
    <t>Early Childhood - Block Grant</t>
  </si>
  <si>
    <t>Reading Improvement Block Grant</t>
  </si>
  <si>
    <t>Reading Improvement Block Grant - Reading Recovery</t>
  </si>
  <si>
    <t>Continued Reading Improvement Block Grant</t>
  </si>
  <si>
    <t>Continued Reading Improvement Block Grant (2% Set Aside)</t>
  </si>
  <si>
    <t>Chicago General Education Block Grant</t>
  </si>
  <si>
    <t>Chicago Educational Services Block Grant</t>
  </si>
  <si>
    <t>School Safety &amp; Educational Improvement Block Grant</t>
  </si>
  <si>
    <t>Technology - Learning Technology Centers</t>
  </si>
  <si>
    <t>State Charter Schools</t>
  </si>
  <si>
    <t>Extended Learning Opportunities - Summer Bridges</t>
  </si>
  <si>
    <t>Infrastructure Improvements - Construction</t>
  </si>
  <si>
    <t>School Infrastructure - Maintenance</t>
  </si>
  <si>
    <t>Other Restricted Revenue from State Sources (Describe &amp; Itemize)</t>
  </si>
  <si>
    <t>Total Restricted Grants-In-Aid</t>
  </si>
  <si>
    <t>Total Receipts from State Sources</t>
  </si>
  <si>
    <t>3000</t>
  </si>
  <si>
    <t>RECEIPTS/REVENUES FROM FEDERAL SOURCES (4000)</t>
  </si>
  <si>
    <t>UNRESTRICTED GRANTS-IN-AID RECEIVED DIRECTLY FROM FEDERAL GOVT</t>
  </si>
  <si>
    <t>Federal Impact Aid</t>
  </si>
  <si>
    <t>Other Unrestricted Grants-In-Aid Received Directly from the Fed Govt (Describe &amp; Itemize)</t>
  </si>
  <si>
    <t>Total Unrestricted  Grants-In-Aid Received Directly                                     from the Federal Govt</t>
  </si>
  <si>
    <t>RESTRICTED GRANTS-IN-AID RECEIVED DIRECTLY FROM FEDERAL GOVT</t>
  </si>
  <si>
    <t>Head Start</t>
  </si>
  <si>
    <t>Construction (Impact Aid)</t>
  </si>
  <si>
    <t>MAGNET</t>
  </si>
  <si>
    <t>Other Restricted Grants-In-Aid Received Directly from the Federal Govt (Describe &amp; Itemize)</t>
  </si>
  <si>
    <t>Total Restricted Grants-In-Aid Received Directly from Federal Govt</t>
  </si>
  <si>
    <t>RESTRICTED GRANTS-IN-AID RECEIVED FROM FEDERAL GOVT                         THRU THE STATE</t>
  </si>
  <si>
    <t>TITLE V</t>
  </si>
  <si>
    <t>Title V - Innovation and Flexibility Formula</t>
  </si>
  <si>
    <t>Title V - District Projects</t>
  </si>
  <si>
    <t>Title V - Rural &amp; Low Income Schools</t>
  </si>
  <si>
    <t>Title V - Other (Describe &amp; Itemize)</t>
  </si>
  <si>
    <t>Total Title V</t>
  </si>
  <si>
    <t>Breakfast Start-Up</t>
  </si>
  <si>
    <t>National School Lunch Program</t>
  </si>
  <si>
    <t>Special Milk Program</t>
  </si>
  <si>
    <t>School Breakfast Program</t>
  </si>
  <si>
    <t>Summer Food Service Admin/Program</t>
  </si>
  <si>
    <t>Child Care Commodity/SFS 13-Adult Day Care</t>
  </si>
  <si>
    <t>Food Service - Other (Describe &amp; Itemize)</t>
  </si>
  <si>
    <t>TITLE I</t>
  </si>
  <si>
    <t>Title I - Low Income</t>
  </si>
  <si>
    <t>Title I - Low Income - Neglected,  Private</t>
  </si>
  <si>
    <t>Title I - Comprehensive School Reform</t>
  </si>
  <si>
    <t>Title I - Reading First</t>
  </si>
  <si>
    <t>Title I - Even Start</t>
  </si>
  <si>
    <t>Title I - Reading First SEA Funds</t>
  </si>
  <si>
    <t>Title I - Migrant Education</t>
  </si>
  <si>
    <t>Title I - Other (Describe &amp; Itemize)</t>
  </si>
  <si>
    <t>Total Title I</t>
  </si>
  <si>
    <t>TITLE IV</t>
  </si>
  <si>
    <t>Title IV - Safe &amp; Drug Free Schools - Formula</t>
  </si>
  <si>
    <t>Title IV - 21st Century</t>
  </si>
  <si>
    <t>Title IV - Other (Describe &amp; Itemize)</t>
  </si>
  <si>
    <t>Total Title IV</t>
  </si>
  <si>
    <t>FEDERAL - SPECIAL EDUCATION</t>
  </si>
  <si>
    <t>Fed - Spec Education - Preschool Flow-Through</t>
  </si>
  <si>
    <t>Fed - Spec Education - Preschool Discretionary</t>
  </si>
  <si>
    <t>Fed - Spec Education - IDEA - Flow Through/Low Incidence</t>
  </si>
  <si>
    <t>Fed - Spec Education - IDEA - Room &amp; Board</t>
  </si>
  <si>
    <t>Fed - Spec Education - IDEA - Discretionary</t>
  </si>
  <si>
    <t>Fed - Spec Education - IDEA - Other (Describe &amp; Itemize)</t>
  </si>
  <si>
    <t>Total Federal - Special Education</t>
  </si>
  <si>
    <t>CTE - PERKINS</t>
  </si>
  <si>
    <t>CTE - Perkins - Title IIIE - Tech Prep</t>
  </si>
  <si>
    <t>Total CTE - Perkins</t>
  </si>
  <si>
    <t>Federal - Adult Education</t>
  </si>
  <si>
    <t>Impact Aid Formula Grants</t>
  </si>
  <si>
    <t>Impact Aid Competitive Grants</t>
  </si>
  <si>
    <t>Qualified Zone Academy Bond Tax Credits</t>
  </si>
  <si>
    <t>Qualified School Construction Bond Credits</t>
  </si>
  <si>
    <t>Build America Bond Tax Credits</t>
  </si>
  <si>
    <t>Build America Bond Interest Reimbursement</t>
  </si>
  <si>
    <t>Other ARRA Funds - II</t>
  </si>
  <si>
    <t>Other ARRA Funds - III</t>
  </si>
  <si>
    <t>Other ARRA Funds - IV</t>
  </si>
  <si>
    <t>Other ARRA Funds - V</t>
  </si>
  <si>
    <t>Other ARRA Funds VII</t>
  </si>
  <si>
    <t>Other ARRA Funds VIII</t>
  </si>
  <si>
    <t>Other ARRA Funds IX</t>
  </si>
  <si>
    <t>Other ARRA Funds X</t>
  </si>
  <si>
    <t>Other ARRA Funds XI</t>
  </si>
  <si>
    <t>Total Stimulus Programs</t>
  </si>
  <si>
    <t>Advanced Placement Fee/International Baccalaureate</t>
  </si>
  <si>
    <t>Emergency Immigrant Assistance</t>
  </si>
  <si>
    <t>Title III - English Language Acquisition</t>
  </si>
  <si>
    <t>Learn &amp; Serve America</t>
  </si>
  <si>
    <t>McKinney Education for Homeless Children</t>
  </si>
  <si>
    <t>Title II - Eisenhower Professional Development Formula</t>
  </si>
  <si>
    <t>Title II - Teacher Quality</t>
  </si>
  <si>
    <t>Federal Charter Schools</t>
  </si>
  <si>
    <t>Medicaid Matching Funds - Administrative Outreach</t>
  </si>
  <si>
    <t>Medicaid Matching Funds - Fee-for-Service Program</t>
  </si>
  <si>
    <t>Other Restricted Revenue from Federal Sources (Describe &amp; Itemize)</t>
  </si>
  <si>
    <t xml:space="preserve">Total Restricted Grants-In-Aid Received from the Fedederal                                      Govt Thru the State </t>
  </si>
  <si>
    <t>Total Receipts/Revenues from Federal Sources</t>
  </si>
  <si>
    <t>4000</t>
  </si>
  <si>
    <t>(100)</t>
  </si>
  <si>
    <t>(200)</t>
  </si>
  <si>
    <t>(300)</t>
  </si>
  <si>
    <t>(400)</t>
  </si>
  <si>
    <t>(500)</t>
  </si>
  <si>
    <t>(600)</t>
  </si>
  <si>
    <t>(700)</t>
  </si>
  <si>
    <t>(800)</t>
  </si>
  <si>
    <t>(900)</t>
  </si>
  <si>
    <t>Funct #</t>
  </si>
  <si>
    <t>Salaries</t>
  </si>
  <si>
    <t>Employee Benefits</t>
  </si>
  <si>
    <t>Purchased Services</t>
  </si>
  <si>
    <t>Supplies &amp; Materials</t>
  </si>
  <si>
    <t>Capital Outlay</t>
  </si>
  <si>
    <t>Other Objects</t>
  </si>
  <si>
    <t>Non-Capitalized Equipment</t>
  </si>
  <si>
    <t>Termination Benefits</t>
  </si>
  <si>
    <t>Budget</t>
  </si>
  <si>
    <t>10 - EDUCATIONAL FUND (ED)</t>
  </si>
  <si>
    <t>INSTRUCTION (ED)</t>
  </si>
  <si>
    <t>Regular Programs</t>
  </si>
  <si>
    <t>Pre-K Programs</t>
  </si>
  <si>
    <t>1125</t>
  </si>
  <si>
    <t>Special Education Programs (Functions 1200-1220)</t>
  </si>
  <si>
    <t>Special Education Programs Pre-K</t>
  </si>
  <si>
    <t>1225</t>
  </si>
  <si>
    <t>Remedial and Supplemental Programs K-12</t>
  </si>
  <si>
    <t>Remedial and Support Programs Pre-K</t>
  </si>
  <si>
    <t>1275</t>
  </si>
  <si>
    <t>Adult/Continuing Education Programs</t>
  </si>
  <si>
    <t>CTE Programs</t>
  </si>
  <si>
    <t>Interscholastic Programs</t>
  </si>
  <si>
    <t>Summer School Programs</t>
  </si>
  <si>
    <t>Gifted Programs</t>
  </si>
  <si>
    <t>1650</t>
  </si>
  <si>
    <t xml:space="preserve">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</si>
  <si>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</t>
  </si>
  <si>
    <t>Driver's Education Programs</t>
  </si>
  <si>
    <t>1700</t>
  </si>
  <si>
    <t>Bilingual Programs</t>
  </si>
  <si>
    <t>Truant Alternative &amp; Optional Programs</t>
  </si>
  <si>
    <t>1910</t>
  </si>
  <si>
    <t>Regular K-12 Programs - Private Tuition</t>
  </si>
  <si>
    <t>1911</t>
  </si>
  <si>
    <t>Special Education Programs K-12 - Private Tuition</t>
  </si>
  <si>
    <t>1912</t>
  </si>
  <si>
    <t>Special Education Programs Pre-K - Tuition</t>
  </si>
  <si>
    <t>1913</t>
  </si>
  <si>
    <t>Remedial/Supplemental Programs K-12 - Private Tuition</t>
  </si>
  <si>
    <t>1914</t>
  </si>
  <si>
    <t>Remedial/Supplemental Programs Pre-K - Private Tuition</t>
  </si>
  <si>
    <t>1915</t>
  </si>
  <si>
    <t>Adult/Continuing Education Programs - Private Tuition</t>
  </si>
  <si>
    <t>1916</t>
  </si>
  <si>
    <t>CTE Programs - Private Tuition</t>
  </si>
  <si>
    <t>1917</t>
  </si>
  <si>
    <t>Interscholastic Programs - Private Tuition</t>
  </si>
  <si>
    <t>1918</t>
  </si>
  <si>
    <t>Summer School Programs - Private Tuition</t>
  </si>
  <si>
    <t>1919</t>
  </si>
  <si>
    <t>Gifted Programs - Private Tuition</t>
  </si>
  <si>
    <t>1920</t>
  </si>
  <si>
    <t>Bilingual Programs - Private Tuition</t>
  </si>
  <si>
    <t>1921</t>
  </si>
  <si>
    <t>Truants Alternative/Optional Ed Programs - Private Tuition</t>
  </si>
  <si>
    <t>1922</t>
  </si>
  <si>
    <t>Total Instruction</t>
  </si>
  <si>
    <t>SUPPORT SERVICES (ED)</t>
  </si>
  <si>
    <t>SUPPORT SERVICES - PUPILS</t>
  </si>
  <si>
    <t>Attendance &amp; Social Work Services</t>
  </si>
  <si>
    <t>Guidance Services</t>
  </si>
  <si>
    <t>Health Services</t>
  </si>
  <si>
    <t>Psychological Services</t>
  </si>
  <si>
    <t>Speech Pathology &amp; Audiology Services</t>
  </si>
  <si>
    <t>Other Support Services - Pupils (Describe &amp; Itemize)</t>
  </si>
  <si>
    <t>Total Support Services - Pupils</t>
  </si>
  <si>
    <t>2100</t>
  </si>
  <si>
    <t>SUPPORT SERVICES - INSTRUCTIONAL STAFF</t>
  </si>
  <si>
    <t>Improvement of Instruction Services</t>
  </si>
  <si>
    <t>Educational Media Services</t>
  </si>
  <si>
    <t>Assessment &amp; Testing</t>
  </si>
  <si>
    <t>Total Support Services - Instructional Staff</t>
  </si>
  <si>
    <t>2200</t>
  </si>
  <si>
    <t>SUPPORT SERVICES - GENERAL ADMINISTRATION</t>
  </si>
  <si>
    <t>Board of Education Services</t>
  </si>
  <si>
    <t>Executive Administration Services</t>
  </si>
  <si>
    <t>Special Area Administration Services</t>
  </si>
  <si>
    <t>Tort Immunity Services</t>
  </si>
  <si>
    <t>2360 - 2370</t>
  </si>
  <si>
    <t>Total Support Services - General Administration</t>
  </si>
  <si>
    <t>2300</t>
  </si>
  <si>
    <t>SUPPORT SERVICES - SCHOOL ADMINISTRATION</t>
  </si>
  <si>
    <t>Office of the Principal Services</t>
  </si>
  <si>
    <t>Other Support Services - School Admin (Describe &amp; Itemize)</t>
  </si>
  <si>
    <t>Total Support Services - School Administration</t>
  </si>
  <si>
    <t>2400</t>
  </si>
  <si>
    <t>SUPPORT SERVICES - BUSINESS</t>
  </si>
  <si>
    <t>Direction of Business Support Services</t>
  </si>
  <si>
    <t>Fiscal Services</t>
  </si>
  <si>
    <t>Operation &amp; Maintenance of Plant Services</t>
  </si>
  <si>
    <t>Pupil Transportation Services</t>
  </si>
  <si>
    <t>Food Services</t>
  </si>
  <si>
    <t>Internal Services</t>
  </si>
  <si>
    <t>Taxes Pledged to pay Prinicipal on Capital Leases</t>
  </si>
  <si>
    <t>Grants/Reimbursements Pledged to Pay Principal on Capital Leases</t>
  </si>
  <si>
    <t>Other Revenues Pledged to Pay Principal on Capital Leases</t>
  </si>
  <si>
    <t>Fund Balances Transfers Pledged to Pay Principal on Capital Leases</t>
  </si>
  <si>
    <t>Taxes Pledged to Pay Interest on Capital Leases</t>
  </si>
  <si>
    <t>Grants/Reimbursements Pledged to Pay Interest on Capital Leases</t>
  </si>
  <si>
    <t>Other Revenues Pledged to Pay Interest on Capital Leases</t>
  </si>
  <si>
    <t>Fund Balances Transfers Pledged to Pay Interest on Capital Leases</t>
  </si>
  <si>
    <t>Taxes Pledged to Pay Prinicipal on Revenue Bonds</t>
  </si>
  <si>
    <t>Grants/Reimbursements Pledged to Pay Principal on Revenue Bonds</t>
  </si>
  <si>
    <t>Other Revenues Pledged to Pay Principal on Revenue Bonds</t>
  </si>
  <si>
    <t>Fund Balance Transfers Pledged to Pay Principal on Revenue Bonds</t>
  </si>
  <si>
    <t>Taxes Pledged to Pay Interest on Revenue Bonds</t>
  </si>
  <si>
    <t>Grants/Reimbursements Pledged to Pay Interest on Revenue Bonds</t>
  </si>
  <si>
    <t>Other Revenues Pledged to Pay Interest on Revenue Bonds</t>
  </si>
  <si>
    <t>Fund Balance Transfers Pledged to Pay Interest on Revenue Bonds</t>
  </si>
  <si>
    <t>Taxes Transferred to Pay for Capital Projects</t>
  </si>
  <si>
    <t>Grants/Reimbursements Pledged to Pay for Capital Projects</t>
  </si>
  <si>
    <t>Other Revenues Pledged for Capital Projects</t>
  </si>
  <si>
    <t>Fund Balance Transfers Pledged to Pay for Capital Projects</t>
  </si>
  <si>
    <t>Tuition</t>
  </si>
  <si>
    <t>School Facility Occupation Tax Proceeds</t>
  </si>
  <si>
    <t>Fresh Fruits &amp; Vegetables</t>
  </si>
  <si>
    <t>ARRA - General State Aid - Education Stabilization</t>
  </si>
  <si>
    <t>ARRA - Title I - Low Income</t>
  </si>
  <si>
    <t>ARRA - Title I - Neglected, Private</t>
  </si>
  <si>
    <t>ARRA - Title I - Delinquent, Private</t>
  </si>
  <si>
    <t>ARRA A- Title I - School Improvement (Part A)</t>
  </si>
  <si>
    <t>ARRA - Title I - School Improvement (Part G)</t>
  </si>
  <si>
    <t>ARRA - IDEA - Part B - Preschool</t>
  </si>
  <si>
    <t>ARRA - IDEA - Part B - Flow-Through</t>
  </si>
  <si>
    <t>ARRA - Title IID - Technology-Formula</t>
  </si>
  <si>
    <t>ARRA - Title IID - Technology-Competitive</t>
  </si>
  <si>
    <t>ARRA - McKinney - Vento Homeless Education</t>
  </si>
  <si>
    <t>ARRA - Child Nutrition Equipment Assistance</t>
  </si>
  <si>
    <t>ARRA - General State Aid - Other Govt Services Stabilization</t>
  </si>
  <si>
    <t>ARRA - Early Childhood</t>
  </si>
  <si>
    <t>Property Insurance (Buildings &amp; Grounds)</t>
  </si>
  <si>
    <t>Vehicle Insurance (Transportation)</t>
  </si>
  <si>
    <t>2371</t>
  </si>
  <si>
    <t>2372</t>
  </si>
  <si>
    <t>Debt Service - Payments of Principal on Long-Term Debt (Lease/Purchase Principal Retired)</t>
  </si>
  <si>
    <r>
      <t xml:space="preserve">ARRA -General State Aid </t>
    </r>
    <r>
      <rPr>
        <vertAlign val="superscript"/>
        <sz val="10"/>
        <rFont val="Arial"/>
        <family val="2"/>
      </rPr>
      <t>13</t>
    </r>
  </si>
  <si>
    <t>ARRA - Title I Low Income</t>
  </si>
  <si>
    <t>ARRA - Title I Neglected - Private</t>
  </si>
  <si>
    <t>ARRA - Title I Delinquent - Private</t>
  </si>
  <si>
    <t>ARRA - Title I School Improvement (Part A)</t>
  </si>
  <si>
    <t>ARRA - Title I School Improvement (Part G)</t>
  </si>
  <si>
    <t>ARRA - IDEA Part B Preschool</t>
  </si>
  <si>
    <t>ARRA - IDEA Part B Flow Through</t>
  </si>
  <si>
    <t>ARRA - Title II D Technology Formula</t>
  </si>
  <si>
    <t>ARRA - Title II D Technology Competitive</t>
  </si>
  <si>
    <t>ARRA - McKenney - Vento Homeless Education</t>
  </si>
  <si>
    <t>ARRA - General State Aid-Other Govt Services Stabilization</t>
  </si>
  <si>
    <t>SCHEDULE OF RESTRICTED LOCAL TAX LEVIES AND SELECTED REVENUE SOURCES</t>
  </si>
  <si>
    <r>
      <t>Tort Immunity</t>
    </r>
    <r>
      <rPr>
        <b/>
        <vertAlign val="superscript"/>
        <sz val="8"/>
        <rFont val="Arial"/>
        <family val="2"/>
      </rPr>
      <t xml:space="preserve"> </t>
    </r>
    <r>
      <rPr>
        <b/>
        <vertAlign val="superscript"/>
        <sz val="10"/>
        <rFont val="Arial"/>
        <family val="2"/>
      </rPr>
      <t>a</t>
    </r>
  </si>
  <si>
    <r>
      <t xml:space="preserve">School Facility Occupation               Taxes </t>
    </r>
    <r>
      <rPr>
        <b/>
        <vertAlign val="superscript"/>
        <sz val="10"/>
        <rFont val="Arial"/>
        <family val="2"/>
      </rPr>
      <t>b</t>
    </r>
  </si>
  <si>
    <t>10, 20, 40 or 50-1100</t>
  </si>
  <si>
    <t>Earnings on Investments</t>
  </si>
  <si>
    <t>10, 20, 40, 50 or 60-1500</t>
  </si>
  <si>
    <t>10-1970</t>
  </si>
  <si>
    <t>30 or 60-1983</t>
  </si>
  <si>
    <t>10 or 20-3370</t>
  </si>
  <si>
    <t>10, 20, 40 or 60-7200</t>
  </si>
  <si>
    <t>10 or 50-1000</t>
  </si>
  <si>
    <t>20 or 60-2530</t>
  </si>
  <si>
    <t>10, 20, 40-2360-2370</t>
  </si>
  <si>
    <t>DEBT SERVICE</t>
  </si>
  <si>
    <t>30-5200</t>
  </si>
  <si>
    <t>Debt Services - Payments of Principal on Long-Term Debt                                             (Lease/Purchase Principal Retired)</t>
  </si>
  <si>
    <t>30-5300</t>
  </si>
  <si>
    <t>30-5400</t>
  </si>
  <si>
    <t>Unreserved Fund Balance</t>
  </si>
  <si>
    <r>
      <t xml:space="preserve">SCHEDULE OF TORT IMMUNITY EXPENDITURES </t>
    </r>
    <r>
      <rPr>
        <b/>
        <vertAlign val="superscript"/>
        <sz val="9"/>
        <rFont val="Arial"/>
        <family val="2"/>
      </rPr>
      <t>a</t>
    </r>
  </si>
  <si>
    <t>Has the entity established an insurance reserve pursuant to 745 ILCS 10/9-103?</t>
  </si>
  <si>
    <t>If yes, list in the aggregate the following:</t>
  </si>
  <si>
    <t xml:space="preserve">  included in line 30 above.  Include the total dollar amount for each category.</t>
  </si>
  <si>
    <t xml:space="preserve">a   </t>
  </si>
  <si>
    <r>
      <t xml:space="preserve">Schedules for Tort Immunity are to be completed </t>
    </r>
    <r>
      <rPr>
        <b/>
        <u/>
        <sz val="8"/>
        <rFont val="Arial"/>
        <family val="2"/>
      </rPr>
      <t>only if</t>
    </r>
    <r>
      <rPr>
        <sz val="8"/>
        <rFont val="Arial"/>
        <family val="2"/>
      </rPr>
      <t xml:space="preserve"> expenditures have been reported in any fund other than the Tort Immunity Fund (80) during FY10 as a result of existing (restricted) fund balances</t>
    </r>
  </si>
  <si>
    <r>
      <t xml:space="preserve">in those other funds that are being spent down.  Cell G6 above should include interest earnings only from these restricted tort immunity monies and only if reported in a fund </t>
    </r>
    <r>
      <rPr>
        <b/>
        <u/>
        <sz val="8"/>
        <rFont val="Arial"/>
        <family val="2"/>
      </rPr>
      <t>other</t>
    </r>
    <r>
      <rPr>
        <sz val="8"/>
        <rFont val="Arial"/>
        <family val="2"/>
      </rPr>
      <t xml:space="preserve"> than Tort Immunity Fund (80).</t>
    </r>
  </si>
  <si>
    <r>
      <t>b</t>
    </r>
    <r>
      <rPr>
        <sz val="10"/>
        <rFont val="Arial"/>
        <family val="2"/>
      </rPr>
      <t xml:space="preserve">  </t>
    </r>
  </si>
  <si>
    <t>55 ILCS 5/5-1006.7</t>
  </si>
  <si>
    <t>Total Capital &amp; Non-Capital Assets</t>
  </si>
  <si>
    <t>This schedule is completed for school districts only.</t>
  </si>
  <si>
    <t>Fund</t>
  </si>
  <si>
    <t>Sheet, Row</t>
  </si>
  <si>
    <r>
      <t>ACCOUNT NO - TITLE</t>
    </r>
    <r>
      <rPr>
        <b/>
        <sz val="8"/>
        <rFont val="Arial"/>
        <family val="2"/>
      </rPr>
      <t/>
    </r>
  </si>
  <si>
    <t>Amount</t>
  </si>
  <si>
    <t>OPERATING EXPENSE PER PUPIL</t>
  </si>
  <si>
    <t>EXPENDITURES:</t>
  </si>
  <si>
    <t>ED</t>
  </si>
  <si>
    <t>$</t>
  </si>
  <si>
    <t>O&amp;M</t>
  </si>
  <si>
    <t>DS</t>
  </si>
  <si>
    <t>TR</t>
  </si>
  <si>
    <t>MR/SS</t>
  </si>
  <si>
    <t>TORT</t>
  </si>
  <si>
    <t>LESS RECEIPTS/REVENUES OR DISBURSEMENTS/EXPENDITURES NOT APPLICABLE TO THE REGULAR K-12 PROGRAM:</t>
  </si>
  <si>
    <t>Revenues 9-14, L43, Col F</t>
  </si>
  <si>
    <t>Revenues 9-14, L47, Col F</t>
  </si>
  <si>
    <t>Revenues 9-14, L48, Col F</t>
  </si>
  <si>
    <t>Revenues 9-14, L49, Col F</t>
  </si>
  <si>
    <t>Revenues 9-14, L50 Col F</t>
  </si>
  <si>
    <t>Revenues 9-14, L52, Col F</t>
  </si>
  <si>
    <t>Revenues 9-14, L56, Col F</t>
  </si>
  <si>
    <t>Revenues 9-14, L59, Col F</t>
  </si>
  <si>
    <t xml:space="preserve">Revenues 9-14, L60, Col F </t>
  </si>
  <si>
    <t>Revenues 9-14, L61, Col F</t>
  </si>
  <si>
    <t>Revenues 9-14, L62, Col F</t>
  </si>
  <si>
    <t>Revenues 9-14, L148, Col D</t>
  </si>
  <si>
    <t>O&amp;M-TR</t>
  </si>
  <si>
    <t>Revenues 9-14, L149, Col D &amp; F</t>
  </si>
  <si>
    <t>Revenues 9-14, L218, Col D,F</t>
  </si>
  <si>
    <t>Revenues 9-14, L219, Col D,F</t>
  </si>
  <si>
    <t>Revenues 9-14, L229, Col D</t>
  </si>
  <si>
    <t>Expenditures 15-22, L11, Col K - (G+I)</t>
  </si>
  <si>
    <t>Expenditures 15-22, L20, Col K</t>
  </si>
  <si>
    <t>Expenditures 15-22, L21, Col K</t>
  </si>
  <si>
    <t>Expenditures 15-22, L22, Col K</t>
  </si>
  <si>
    <t>Expenditures 15-22, L23, Col K</t>
  </si>
  <si>
    <t>Expenditures 15-22, L24, Col K</t>
  </si>
  <si>
    <t>Expenditures 15-22, L25, Col K</t>
  </si>
  <si>
    <t>Expenditures 15-22, L26, Col K</t>
  </si>
  <si>
    <t>Expenditures 15-22, L27, Col K</t>
  </si>
  <si>
    <t>Expenditures 15-22, L28, Col K</t>
  </si>
  <si>
    <t>Expenditures 15-22, L29, Col K</t>
  </si>
  <si>
    <t>Expenditures 15-22, L30, Col K</t>
  </si>
  <si>
    <t>Expenditures 15-22, L31, Col K</t>
  </si>
  <si>
    <t>Debt Service - Payments of Principal on Long-Term Debt</t>
  </si>
  <si>
    <t>Expenditures 15-22, L214, Col K</t>
  </si>
  <si>
    <t>Total Deductions</t>
  </si>
  <si>
    <t>Total Operating Expenses (Regular K-12)</t>
  </si>
  <si>
    <t>Estimated OEPP</t>
  </si>
  <si>
    <t>PER CAPITA TUITION CHARGE</t>
  </si>
  <si>
    <t xml:space="preserve"> LESS OFFSETTING RECEIPTS/REVENUES:</t>
  </si>
  <si>
    <t>Revenues 9-14, L42, Col F</t>
  </si>
  <si>
    <t>Revenues 9-14, L44, Col F</t>
  </si>
  <si>
    <t>Revenues 9-14, L45, Col F</t>
  </si>
  <si>
    <t>Revenues 9-14, L46, Col F</t>
  </si>
  <si>
    <t>Revenues 9-14, L51, Col F</t>
  </si>
  <si>
    <t>Revenues 9-14, L53, Col F</t>
  </si>
  <si>
    <t>Revenues 9-14, L54, Col F</t>
  </si>
  <si>
    <t>Revenues 9-14, L55, Col F</t>
  </si>
  <si>
    <t>Revenues 9-14, L57, Col F</t>
  </si>
  <si>
    <t>Revenues 9-14, L58, Col F</t>
  </si>
  <si>
    <t>Revenues 9-14, L75, Col C</t>
  </si>
  <si>
    <t>ED-O&amp;M</t>
  </si>
  <si>
    <t>Revenues 9-14, L82, Col C,D</t>
  </si>
  <si>
    <t>Revenues 9-14, L84, Col C</t>
  </si>
  <si>
    <t>Revenues 9-14, L87, Col C</t>
  </si>
  <si>
    <t>Revenues 9-14, L88, Col C</t>
  </si>
  <si>
    <t>Revenues 9-14, L91, Col C</t>
  </si>
  <si>
    <t>Revenues 9-14, L92, Col C</t>
  </si>
  <si>
    <t>Revenues 9-14, L95, Col C,D</t>
  </si>
  <si>
    <t>ED-O&amp;M-TR</t>
  </si>
  <si>
    <t>Revenues 9-14, L98, Col C,D,F</t>
  </si>
  <si>
    <t>ED-O&amp;M-DS-TR-MR/SS</t>
  </si>
  <si>
    <t>Revenues 9-14, L104, Col C,D,E,F,G</t>
  </si>
  <si>
    <t>Revenues 9-14, L106, Col C</t>
  </si>
  <si>
    <t>Revenues 9-14, L131, Col C,D,F</t>
  </si>
  <si>
    <t>ED-O&amp;M-MR/SS</t>
  </si>
  <si>
    <t>Revenues 9-14, L133, Col C,D,G</t>
  </si>
  <si>
    <t>ED-MR/SS</t>
  </si>
  <si>
    <t>Revenues 9-14, L144, Col C,G</t>
  </si>
  <si>
    <t>Revenues 9-14, L145, Col C</t>
  </si>
  <si>
    <t>Revenues 9-14, L146, Col C,D,G</t>
  </si>
  <si>
    <t>Revenues 9-14, L147,Col C,D</t>
  </si>
  <si>
    <t>ED-O&amp;M-TR-MR/SS</t>
  </si>
  <si>
    <t>Revenues 9-14, L154, Col C,D,F,G</t>
  </si>
  <si>
    <t>Revenues 9-14, L155, Col C</t>
  </si>
  <si>
    <t>Revenues 9-14, L156, Col C,D,F,G</t>
  </si>
  <si>
    <t>ED-TR-MR/SS</t>
  </si>
  <si>
    <t>Revenues 9-14, L157, Col C,F,G</t>
  </si>
  <si>
    <t>Revenues 9-14, L159, Col C,F,G</t>
  </si>
  <si>
    <t>Revenues 9-14, L160, Col C,F,G</t>
  </si>
  <si>
    <t>Revenues 9-14, L161, Col C,F,G</t>
  </si>
  <si>
    <t>Revenues 9-14, L162, Col C,F,G</t>
  </si>
  <si>
    <t>Revenues 9-14, L163, Col C,D,F,G</t>
  </si>
  <si>
    <t>Revenues 9-14, L164, Col C,D,F,G</t>
  </si>
  <si>
    <t>Revenues 9-14, L165, Col C,D,E,F,G</t>
  </si>
  <si>
    <t>Revenues 9-14, L166, Col C,D,E,F,G</t>
  </si>
  <si>
    <t>ED-TR</t>
  </si>
  <si>
    <t>Revenues 9-14, L167, Col C,F</t>
  </si>
  <si>
    <t>Revenues 9-14, L170, Col D</t>
  </si>
  <si>
    <t>ED-O&amp;M-DS-TR-MR/SS-Tort</t>
  </si>
  <si>
    <t>Revenues 9-14, L171, Col C-G,J</t>
  </si>
  <si>
    <t>Other Restricted Revenue from State Sources</t>
  </si>
  <si>
    <t>Revenues 9-14, L180, Col C</t>
  </si>
  <si>
    <t>Revenues 9-14, L184, Col C,D,F,G</t>
  </si>
  <si>
    <t>Revenues 9-14, L191, Col C,D,F,G</t>
  </si>
  <si>
    <t>Revenues 9-14, L201, Col C,G</t>
  </si>
  <si>
    <t>Revenues 9-14, L211, Col C,D,F,G</t>
  </si>
  <si>
    <t>Revenues 9-14, L216, Col C,D,F,G</t>
  </si>
  <si>
    <t>Revenues 9-14, L220, Col C,D,F,G</t>
  </si>
  <si>
    <t>Revenues 9-14, L221, Col C,D,F,G</t>
  </si>
  <si>
    <t>Revenues 9-14, L222, Col C,D,F,G</t>
  </si>
  <si>
    <t>Revenues 9-14, L223, Col C,D,F,G</t>
  </si>
  <si>
    <t>Revenues 9-14, L228, Col C,D,G</t>
  </si>
  <si>
    <t>ED-O&amp;M-TR-MR/SS-Tort</t>
  </si>
  <si>
    <t>4851</t>
  </si>
  <si>
    <t>4852</t>
  </si>
  <si>
    <t>4853</t>
  </si>
  <si>
    <t>Revenue L233, Col C,D,E,F,G,J</t>
  </si>
  <si>
    <t>4854</t>
  </si>
  <si>
    <t>Revenue L234, Col C,D,E,F,G,J</t>
  </si>
  <si>
    <t>4855</t>
  </si>
  <si>
    <t>Revenue L235, Col C,D,E,F,G,J</t>
  </si>
  <si>
    <t>4857</t>
  </si>
  <si>
    <t>Revenue L237, Col C,D,E,F,G,J</t>
  </si>
  <si>
    <t>4860</t>
  </si>
  <si>
    <t>Revenue L238, Col C,D,E,F,G,J</t>
  </si>
  <si>
    <t>4861</t>
  </si>
  <si>
    <t>4862</t>
  </si>
  <si>
    <t>4866</t>
  </si>
  <si>
    <t>Revenue L244, Col C,D,E,F,G,J</t>
  </si>
  <si>
    <t>4867</t>
  </si>
  <si>
    <t>Revenue L245, Col C,D,E,F,G,J</t>
  </si>
  <si>
    <t>4868</t>
  </si>
  <si>
    <t>Revenue L246, Col C,D,E,F,G,J</t>
  </si>
  <si>
    <t>4869</t>
  </si>
  <si>
    <t>4871</t>
  </si>
  <si>
    <t>Revenue L249, Col C,D,E,F,G,J</t>
  </si>
  <si>
    <t>4872</t>
  </si>
  <si>
    <t>Revenue L250, Col C,D,E,F,G,J</t>
  </si>
  <si>
    <t>4873</t>
  </si>
  <si>
    <t>Revenue L251, Col C,D,E,F,G,J</t>
  </si>
  <si>
    <t>4874</t>
  </si>
  <si>
    <t>Revenue L252, Col C,D,E,F,G,J</t>
  </si>
  <si>
    <t>4875</t>
  </si>
  <si>
    <t>Revenue L253, Col C,D,E,F,G,J</t>
  </si>
  <si>
    <t>4876</t>
  </si>
  <si>
    <t>Revenue L254, Col C,D,E,F,G,J</t>
  </si>
  <si>
    <t>4877</t>
  </si>
  <si>
    <t>Revenue L255, Col C,D,E,F,G,J</t>
  </si>
  <si>
    <t>4878</t>
  </si>
  <si>
    <t>Revenue L256, Col C,D,E,F,G,J</t>
  </si>
  <si>
    <t>4879</t>
  </si>
  <si>
    <t>Revenue L257, Col C,D,E,F,G,J</t>
  </si>
  <si>
    <t>4880</t>
  </si>
  <si>
    <t>Revenue Adjustments within range of C232 thru J259</t>
  </si>
  <si>
    <t>4800</t>
  </si>
  <si>
    <t>Total ARRA Program Adjustments</t>
  </si>
  <si>
    <t>ED,O&amp;M,MR/SS</t>
  </si>
  <si>
    <t>Revenues 9-14, L263, Col C,F,G</t>
  </si>
  <si>
    <t>Revenues 9-14, L266, Col C,D,F,G</t>
  </si>
  <si>
    <t>Revenues 9-14, L267, Col C,D,F,G</t>
  </si>
  <si>
    <t>Revenues 9-14, L268, Col C,D,F,G</t>
  </si>
  <si>
    <t>Revenues 9-14, L269, Col C,D,F,G</t>
  </si>
  <si>
    <t>Revenues 9-14, L270, Col C,D,F,G</t>
  </si>
  <si>
    <t xml:space="preserve">Total Allowance for PCTC Computation  </t>
  </si>
  <si>
    <t>Net Operating Expense for PCTC Computation</t>
  </si>
  <si>
    <t xml:space="preserve">Total Depreciation Allowance (from page 27, Col I) </t>
  </si>
  <si>
    <t>Total Allowance for PCTC Computation</t>
  </si>
  <si>
    <t>9 Mo ADA</t>
  </si>
  <si>
    <t>Total Estimated PCTC</t>
  </si>
  <si>
    <t>Abatement of Working Cash Fund</t>
  </si>
  <si>
    <t>Abolishment of Working Cash Fund</t>
  </si>
  <si>
    <t>Audit Quest</t>
  </si>
  <si>
    <t>Race To The Top</t>
  </si>
  <si>
    <t>ok</t>
  </si>
  <si>
    <t>0k</t>
  </si>
  <si>
    <t>Tuition Payment to Charter School</t>
  </si>
  <si>
    <t>1115</t>
  </si>
  <si>
    <t>All Differences With page 8, line 25</t>
  </si>
  <si>
    <r>
      <t xml:space="preserve">Other Receipts </t>
    </r>
    <r>
      <rPr>
        <i/>
        <sz val="8"/>
        <rFont val="Arial"/>
        <family val="2"/>
      </rPr>
      <t>(Describe &amp; Itemize on tab "Itemization 32")</t>
    </r>
  </si>
  <si>
    <r>
      <t xml:space="preserve">Debt Services Other </t>
    </r>
    <r>
      <rPr>
        <i/>
        <sz val="8"/>
        <rFont val="Arial"/>
        <family val="2"/>
      </rPr>
      <t xml:space="preserve"> (Describe &amp; Itemize on tab "Itemization 32")</t>
    </r>
  </si>
  <si>
    <r>
      <t>Other Disbursements</t>
    </r>
    <r>
      <rPr>
        <i/>
        <sz val="8"/>
        <rFont val="Arial"/>
        <family val="2"/>
      </rPr>
      <t xml:space="preserve"> (Describe &amp; Itemize on tab "Itemization 32")</t>
    </r>
  </si>
  <si>
    <r>
      <t xml:space="preserve">  Using the following categories, list all other Tort Immunity expenditures </t>
    </r>
    <r>
      <rPr>
        <b/>
        <i/>
        <u/>
        <sz val="8"/>
        <rFont val="Arial"/>
        <family val="2"/>
      </rPr>
      <t xml:space="preserve">not </t>
    </r>
  </si>
  <si>
    <t>2013-2014 Annual Financial Report.</t>
  </si>
  <si>
    <t xml:space="preserve">  *  Outstanding Ending 6/30/15 Must Agree with Acct. No. 407, Page 5</t>
  </si>
  <si>
    <t>Race To The Top - Preschool Expansion Grant</t>
  </si>
  <si>
    <t>Is all Single Audit Information completed and attached?</t>
  </si>
  <si>
    <t>Are Federal expenditures greater than $750,000?</t>
  </si>
  <si>
    <t>Were any financial Statement or federal awards findings issued?</t>
  </si>
  <si>
    <t>Single Audit Status:</t>
  </si>
  <si>
    <t xml:space="preserve">   ISBE Form SD50-35/JA50-60 (05/16)</t>
  </si>
  <si>
    <t>Long-Term Debt Payable (General Obligation, Revenue, Other)</t>
  </si>
  <si>
    <t>Fund Balances - July 1, 2015</t>
  </si>
  <si>
    <t>Fund Balances - June 30, 2016</t>
  </si>
  <si>
    <t>50 - MUNICIPAL RETIREMENT/SS FUND (MR/SS)</t>
  </si>
  <si>
    <t>ESTIMATED OPERATING EXPENSE PER PUPIL (OEPP)/PER CAPITA TUITION CHARGE (PCTC) COMPUTATIONS (2015-16)</t>
  </si>
  <si>
    <t>9 Mo ADA (See the General State Aid Claimable for 2014-2015 andPayable in 2015-2016 (ISBE 54-33, L12)</t>
  </si>
  <si>
    <t>Beginning Cost             7/01/15</t>
  </si>
  <si>
    <t>Additions:  July 1, 2015 through June 30, 2016</t>
  </si>
  <si>
    <t>Deletions 7/01/15 through 6/30/2016</t>
  </si>
  <si>
    <t>Ending Cost        6/30/16</t>
  </si>
  <si>
    <t xml:space="preserve"> Beginning  Accumulated       Depreciation               7/01/15</t>
  </si>
  <si>
    <t xml:space="preserve">Additions: Depreciation Allowable 7/01/2015 through 06/30/2016          </t>
  </si>
  <si>
    <t>Deletions:  Depreciation Deletions 7/01/2015 through 6/30/2016</t>
  </si>
  <si>
    <t>Accumulated Depreciation               6-30-16</t>
  </si>
  <si>
    <t>Ending Balance Undepreciated           6-30-16</t>
  </si>
  <si>
    <t>Cash Basis Fund Balance as of July 1, 2015</t>
  </si>
  <si>
    <t>Ending Cash Basis Fund Balance as of June 30, 2016</t>
  </si>
  <si>
    <t>Outstanding        Beginning 7/01/15</t>
  </si>
  <si>
    <t>Issued 7/01/15 Through 6/30/16</t>
  </si>
  <si>
    <t>Retired 7/01/15 Through 6/30/16</t>
  </si>
  <si>
    <t>Outstanding          Ending 6/30/16</t>
  </si>
  <si>
    <t xml:space="preserve">  *  Outstanding Ending 6/30/16 Must Agree with Acct. No. 407, Page 5</t>
  </si>
  <si>
    <t>Bonds Outstanding 7/1/15</t>
  </si>
  <si>
    <t>Bonds Issued 7/01/14 thru 6/30/16</t>
  </si>
  <si>
    <t>Bonds Retired 7/1/15 thru 6/30/16`</t>
  </si>
  <si>
    <t>Bonds Outstanding 6/30/16</t>
  </si>
  <si>
    <t>**  This total must agree with Page 24, Line 8, 6/30/16 Annual Financial Report for all Local Education Agencies according to 23 Illinois Administrative Code - Part 100</t>
  </si>
  <si>
    <t>Taxes Received               7-1-15 Thru 6-30-16 (from 2013 Levy &amp; Prior Levies)  *</t>
  </si>
  <si>
    <t>Taxes Received (from the 2015 Levy)</t>
  </si>
  <si>
    <t>Taxes Received                             (from 2014 &amp; Prior Levies)</t>
  </si>
  <si>
    <t xml:space="preserve">Total Extimated Taxes                        (from the 2015 Levy)                            </t>
  </si>
  <si>
    <t>Estimated Taxes Due                             (from the 2015 Levy)</t>
  </si>
  <si>
    <t>Beginning Balance July 1, 2015</t>
  </si>
  <si>
    <t>Ending Balance June 30, 2016</t>
  </si>
  <si>
    <t>SD/JA16</t>
  </si>
  <si>
    <t>2015-16 State Totals - SD Only</t>
  </si>
  <si>
    <t>Revenues 9-14, L260, Col C</t>
  </si>
  <si>
    <t>4901</t>
  </si>
  <si>
    <t>Race to the Top</t>
  </si>
  <si>
    <t>4902</t>
  </si>
  <si>
    <t>Race to the Top-Preschool Expansion Grant</t>
  </si>
  <si>
    <t>Revenue-L231, Col C,D,F,G</t>
  </si>
  <si>
    <t>Revenue-L232, Col C,D,E,F,G,J</t>
  </si>
  <si>
    <t>Revenue L239, Col C,D,E,F,G,J</t>
  </si>
  <si>
    <t>Revenue L240, Col C, D,F,G</t>
  </si>
  <si>
    <t>Revenue L247, Col C,D,E,F,G,J</t>
  </si>
  <si>
    <t>Revenue L258, Col C,D,E,F,G,J</t>
  </si>
  <si>
    <t>Revenues 9-14, L262, Col C,D,G</t>
  </si>
  <si>
    <t>Revenues 9-14, L264, Col C,F,G</t>
  </si>
  <si>
    <t>Revenues 9-14, L265, Col C,F,G</t>
  </si>
  <si>
    <t>Revenues 9-14, L271, Col C,D,F,G</t>
  </si>
  <si>
    <t>Revenues 9-14, L272, Col C,D,F,G</t>
  </si>
  <si>
    <t>Expenditures 15-22, L7, Col K - (G+I)</t>
  </si>
  <si>
    <t>Expenditures 15-22, L9, Col K - (G+I)</t>
  </si>
  <si>
    <t>Expenditures 15-22, L15, Col K - (G+I)</t>
  </si>
  <si>
    <t>Expenditures 15-22, L12, Col K - (G+I)</t>
  </si>
  <si>
    <t>Expenditures 15-22, L32, Col K</t>
  </si>
  <si>
    <t>Expenditures 15-22, L75, Col K - (G+I)</t>
  </si>
  <si>
    <t>Expenditures 15-22, L102, Col K</t>
  </si>
  <si>
    <t>Expenditures 15-22, L114, Col G</t>
  </si>
  <si>
    <t>Expenditures 15-22, L114, Col I</t>
  </si>
  <si>
    <t>Expenditures 15-22, L130, Col K - (G+I)</t>
  </si>
  <si>
    <t>Expenditures 15-22, L138, Col K</t>
  </si>
  <si>
    <t>Expenditures 15-22, L150, Col G</t>
  </si>
  <si>
    <t>Expenditures 15-22, L150, Col I</t>
  </si>
  <si>
    <t>Expenditures 15-22, L154, Col K</t>
  </si>
  <si>
    <t>Payments to Other Govt Units (In State)</t>
  </si>
  <si>
    <t>Expenditures 15-22, L164, Col K</t>
  </si>
  <si>
    <t>Expenditures 15-22, L179, Col K - (G+I)</t>
  </si>
  <si>
    <t>Expenditures 15-22, L190, Col K</t>
  </si>
  <si>
    <t>Expenditures 15-22, L200, Col K</t>
  </si>
  <si>
    <t>Expenditures 15-22, L204, Col G</t>
  </si>
  <si>
    <t>Expenditures 15-22, L204, Col I</t>
  </si>
  <si>
    <t>Expenditures 15-22, L210, Col K</t>
  </si>
  <si>
    <t>Expenditures 15-22, L212, Col K</t>
  </si>
  <si>
    <t>Expenditures 15-22, L215, Col K</t>
  </si>
  <si>
    <t>Expenditures 15-22, L218, Col K</t>
  </si>
  <si>
    <t>Expenditures 15-22, L274, Col K</t>
  </si>
  <si>
    <t>Expenditures 15-22, L278, Col K</t>
  </si>
  <si>
    <t>Revenues 9-14, L261, Col C,D,F,G</t>
  </si>
  <si>
    <t>Expenditures 15-22, L114</t>
  </si>
  <si>
    <t>Expenditures 15-22, L150</t>
  </si>
  <si>
    <t>Expenditures 15-22, L168</t>
  </si>
  <si>
    <t>Expenditures 15-22, L204</t>
  </si>
  <si>
    <t>Expenditures 15-22, L288</t>
  </si>
  <si>
    <t>Expenditures 15-22, L331</t>
  </si>
  <si>
    <t>FY16 School District State Totals</t>
  </si>
  <si>
    <r>
      <t xml:space="preserve">         OTHER SUPPORT SERVICES </t>
    </r>
    <r>
      <rPr>
        <sz val="8"/>
        <rFont val="Arial"/>
        <family val="2"/>
      </rPr>
      <t xml:space="preserve"> (Describe &amp; Itemize)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</si>
</sst>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"/>
    <numFmt numFmtId="165" formatCode=";;;"/>
    <numFmt numFmtId="166" formatCode="[$-409]mmmm\ d\,\ yyyy;@"/>
    <numFmt numFmtId="167" formatCode="0#\-###\-####\-##"/>
    <numFmt numFmtId="168" formatCode="mm/dd/yy;@"/>
    <numFmt numFmtId="169" formatCode="_(* #,##0_);_(* \(#,##0\);_(* &quot;-&quot;??_);_(@_)"/>
  </numFmts>
  <fonts count="5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ms Rmn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trike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u/>
      <sz val="8"/>
      <color indexed="12"/>
      <name val="Arial"/>
      <family val="2"/>
    </font>
    <font>
      <sz val="10"/>
      <name val="MS Sans Serif"/>
      <family val="2"/>
    </font>
    <font>
      <b/>
      <sz val="10"/>
      <color indexed="55"/>
      <name val="Arial"/>
      <family val="2"/>
    </font>
    <font>
      <b/>
      <sz val="10"/>
      <name val="Arial"/>
      <family val="2"/>
    </font>
    <font>
      <sz val="26"/>
      <color indexed="22"/>
      <name val="Arial"/>
      <family val="2"/>
    </font>
    <font>
      <b/>
      <u/>
      <sz val="10"/>
      <name val="Arial"/>
      <family val="2"/>
    </font>
    <font>
      <i/>
      <sz val="9"/>
      <color indexed="55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color indexed="12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b/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i/>
      <sz val="8"/>
      <name val="Arial"/>
      <family val="2"/>
    </font>
    <font>
      <b/>
      <i/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i/>
      <sz val="8"/>
      <name val="Arial"/>
      <family val="2"/>
    </font>
    <font>
      <b/>
      <vertAlign val="superscript"/>
      <sz val="10"/>
      <name val="Arial"/>
      <family val="2"/>
    </font>
    <font>
      <i/>
      <vertAlign val="superscript"/>
      <sz val="10"/>
      <name val="Arial"/>
      <family val="2"/>
    </font>
    <font>
      <i/>
      <vertAlign val="superscript"/>
      <sz val="8"/>
      <name val="Arial"/>
      <family val="2"/>
    </font>
    <font>
      <sz val="8"/>
      <color indexed="42"/>
      <name val="Arial"/>
      <family val="2"/>
    </font>
    <font>
      <vertAlign val="superscript"/>
      <sz val="10"/>
      <name val="Arial"/>
      <family val="2"/>
    </font>
    <font>
      <b/>
      <i/>
      <sz val="9"/>
      <name val="Arial"/>
      <family val="2"/>
    </font>
    <font>
      <sz val="16"/>
      <name val="Wingdings"/>
      <charset val="2"/>
    </font>
    <font>
      <b/>
      <vertAlign val="superscript"/>
      <sz val="8"/>
      <name val="Arial"/>
      <family val="2"/>
    </font>
    <font>
      <b/>
      <i/>
      <u/>
      <sz val="9"/>
      <name val="Arial"/>
      <family val="2"/>
    </font>
    <font>
      <b/>
      <u/>
      <sz val="8"/>
      <name val="Arial"/>
      <family val="2"/>
    </font>
    <font>
      <sz val="8"/>
      <color indexed="81"/>
      <name val="Tahoma"/>
      <family val="2"/>
    </font>
    <font>
      <vertAlign val="superscript"/>
      <sz val="10"/>
      <color indexed="81"/>
      <name val="Arial"/>
      <family val="2"/>
    </font>
    <font>
      <sz val="8"/>
      <color indexed="81"/>
      <name val="Arial"/>
      <family val="2"/>
    </font>
    <font>
      <b/>
      <vertAlign val="superscript"/>
      <sz val="9"/>
      <name val="Arial"/>
      <family val="2"/>
    </font>
    <font>
      <sz val="10"/>
      <name val="MS Sans Serif"/>
      <family val="2"/>
    </font>
    <font>
      <i/>
      <u/>
      <sz val="8"/>
      <name val="Arial"/>
      <family val="2"/>
    </font>
    <font>
      <b/>
      <i/>
      <u/>
      <sz val="8"/>
      <name val="Arial"/>
      <family val="2"/>
    </font>
    <font>
      <u/>
      <sz val="8"/>
      <name val="Arial"/>
      <family val="2"/>
    </font>
    <font>
      <b/>
      <sz val="8"/>
      <color indexed="10"/>
      <name val="Arial"/>
      <family val="2"/>
    </font>
    <font>
      <sz val="10"/>
      <color indexed="8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BC0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55"/>
      </right>
      <top style="thin">
        <color indexed="22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double">
        <color indexed="22"/>
      </bottom>
      <diagonal/>
    </border>
    <border>
      <left/>
      <right style="thin">
        <color indexed="22"/>
      </right>
      <top style="thin">
        <color indexed="22"/>
      </top>
      <bottom style="double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double">
        <color indexed="22"/>
      </bottom>
      <diagonal/>
    </border>
    <border>
      <left/>
      <right/>
      <top style="double">
        <color indexed="22"/>
      </top>
      <bottom style="thin">
        <color indexed="22"/>
      </bottom>
      <diagonal/>
    </border>
    <border>
      <left/>
      <right style="thin">
        <color indexed="22"/>
      </right>
      <top style="double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/>
      <top style="double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double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double">
        <color indexed="22"/>
      </bottom>
      <diagonal/>
    </border>
    <border>
      <left/>
      <right/>
      <top/>
      <bottom style="double">
        <color indexed="22"/>
      </bottom>
      <diagonal/>
    </border>
    <border>
      <left/>
      <right style="thin">
        <color indexed="22"/>
      </right>
      <top/>
      <bottom style="double">
        <color indexed="22"/>
      </bottom>
      <diagonal/>
    </border>
    <border>
      <left style="thin">
        <color indexed="22"/>
      </left>
      <right style="thin">
        <color indexed="22"/>
      </right>
      <top style="double">
        <color indexed="22"/>
      </top>
      <bottom style="double">
        <color indexed="22"/>
      </bottom>
      <diagonal/>
    </border>
    <border>
      <left style="thin">
        <color indexed="22"/>
      </left>
      <right style="thin">
        <color indexed="22"/>
      </right>
      <top style="double">
        <color indexed="22"/>
      </top>
      <bottom style="thin">
        <color indexed="22"/>
      </bottom>
      <diagonal/>
    </border>
    <border>
      <left/>
      <right/>
      <top style="double">
        <color indexed="22"/>
      </top>
      <bottom style="double">
        <color indexed="22"/>
      </bottom>
      <diagonal/>
    </border>
    <border>
      <left style="thin">
        <color indexed="22"/>
      </left>
      <right/>
      <top style="double">
        <color indexed="22"/>
      </top>
      <bottom style="double">
        <color indexed="22"/>
      </bottom>
      <diagonal/>
    </border>
    <border>
      <left style="thin">
        <color indexed="22"/>
      </left>
      <right/>
      <top/>
      <bottom style="double">
        <color indexed="22"/>
      </bottom>
      <diagonal/>
    </border>
    <border>
      <left/>
      <right style="thin">
        <color indexed="22"/>
      </right>
      <top style="double">
        <color indexed="22"/>
      </top>
      <bottom style="double">
        <color indexed="22"/>
      </bottom>
      <diagonal/>
    </border>
    <border>
      <left style="thin">
        <color indexed="22"/>
      </left>
      <right/>
      <top style="double">
        <color indexed="22"/>
      </top>
      <bottom/>
      <diagonal/>
    </border>
    <border>
      <left/>
      <right style="thin">
        <color indexed="22"/>
      </right>
      <top style="double">
        <color indexed="22"/>
      </top>
      <bottom/>
      <diagonal/>
    </border>
    <border>
      <left/>
      <right/>
      <top/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55"/>
      </right>
      <top/>
      <bottom/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double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double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/>
      <right style="thin">
        <color indexed="55"/>
      </right>
      <top style="thin">
        <color indexed="55"/>
      </top>
      <bottom style="double">
        <color indexed="55"/>
      </bottom>
      <diagonal/>
    </border>
    <border>
      <left style="thin">
        <color indexed="55"/>
      </left>
      <right style="thin">
        <color indexed="55"/>
      </right>
      <top style="double">
        <color indexed="55"/>
      </top>
      <bottom style="double">
        <color indexed="55"/>
      </bottom>
      <diagonal/>
    </border>
    <border>
      <left style="thin">
        <color indexed="55"/>
      </left>
      <right style="thin">
        <color indexed="55"/>
      </right>
      <top style="double">
        <color indexed="55"/>
      </top>
      <bottom/>
      <diagonal/>
    </border>
    <border>
      <left style="thin">
        <color indexed="55"/>
      </left>
      <right style="thin">
        <color indexed="55"/>
      </right>
      <top style="double">
        <color indexed="55"/>
      </top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double">
        <color indexed="55"/>
      </left>
      <right/>
      <top/>
      <bottom/>
      <diagonal/>
    </border>
    <border>
      <left/>
      <right/>
      <top/>
      <bottom style="double">
        <color indexed="55"/>
      </bottom>
      <diagonal/>
    </border>
    <border>
      <left/>
      <right/>
      <top style="double">
        <color indexed="55"/>
      </top>
      <bottom style="double">
        <color indexed="55"/>
      </bottom>
      <diagonal/>
    </border>
    <border>
      <left style="thin">
        <color indexed="55"/>
      </left>
      <right/>
      <top/>
      <bottom style="thin">
        <color indexed="22"/>
      </bottom>
      <diagonal/>
    </border>
    <border>
      <left/>
      <right style="thin">
        <color indexed="55"/>
      </right>
      <top/>
      <bottom style="thin">
        <color indexed="22"/>
      </bottom>
      <diagonal/>
    </border>
    <border>
      <left/>
      <right/>
      <top style="double">
        <color indexed="22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 style="double">
        <color indexed="55"/>
      </top>
      <bottom style="thin">
        <color indexed="55"/>
      </bottom>
      <diagonal/>
    </border>
    <border>
      <left/>
      <right/>
      <top style="double">
        <color indexed="55"/>
      </top>
      <bottom style="thin">
        <color indexed="55"/>
      </bottom>
      <diagonal/>
    </border>
    <border>
      <left style="double">
        <color indexed="55"/>
      </left>
      <right/>
      <top style="double">
        <color indexed="55"/>
      </top>
      <bottom/>
      <diagonal/>
    </border>
    <border>
      <left/>
      <right/>
      <top style="double">
        <color indexed="55"/>
      </top>
      <bottom/>
      <diagonal/>
    </border>
    <border>
      <left/>
      <right style="double">
        <color indexed="55"/>
      </right>
      <top style="double">
        <color indexed="55"/>
      </top>
      <bottom/>
      <diagonal/>
    </border>
    <border>
      <left style="double">
        <color indexed="55"/>
      </left>
      <right/>
      <top/>
      <bottom style="double">
        <color indexed="55"/>
      </bottom>
      <diagonal/>
    </border>
    <border>
      <left/>
      <right style="double">
        <color indexed="55"/>
      </right>
      <top/>
      <bottom style="double">
        <color indexed="55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 style="thin">
        <color indexed="23"/>
      </right>
      <top style="thin">
        <color indexed="23"/>
      </top>
      <bottom style="double">
        <color indexed="23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2" fillId="0" borderId="0"/>
    <xf numFmtId="0" fontId="48" fillId="0" borderId="0"/>
    <xf numFmtId="0" fontId="48" fillId="0" borderId="0"/>
    <xf numFmtId="0" fontId="12" fillId="0" borderId="0"/>
    <xf numFmtId="0" fontId="53" fillId="0" borderId="0"/>
  </cellStyleXfs>
  <cellXfs count="1344">
    <xf numFmtId="0" fontId="0" fillId="0" borderId="0" xfId="0"/>
    <xf numFmtId="38" fontId="7" fillId="0" borderId="0" xfId="3" applyNumberFormat="1" applyFont="1" applyBorder="1" applyAlignment="1" applyProtection="1">
      <alignment horizontal="right" vertical="top"/>
    </xf>
    <xf numFmtId="0" fontId="6" fillId="0" borderId="0" xfId="0" applyFont="1" applyBorder="1"/>
    <xf numFmtId="0" fontId="7" fillId="0" borderId="0" xfId="3" applyNumberFormat="1" applyFont="1" applyBorder="1" applyAlignment="1" applyProtection="1">
      <alignment horizontal="left"/>
    </xf>
    <xf numFmtId="0" fontId="7" fillId="0" borderId="0" xfId="3" applyFont="1" applyBorder="1" applyProtection="1"/>
    <xf numFmtId="0" fontId="6" fillId="0" borderId="0" xfId="3" applyFont="1" applyBorder="1"/>
    <xf numFmtId="0" fontId="8" fillId="0" borderId="0" xfId="3" applyNumberFormat="1" applyFont="1" applyBorder="1" applyAlignment="1" applyProtection="1">
      <alignment horizontal="left"/>
    </xf>
    <xf numFmtId="0" fontId="8" fillId="0" borderId="0" xfId="3" applyNumberFormat="1" applyFont="1" applyBorder="1" applyAlignment="1" applyProtection="1">
      <alignment horizontal="left"/>
      <protection locked="0"/>
    </xf>
    <xf numFmtId="0" fontId="7" fillId="0" borderId="0" xfId="3" applyNumberFormat="1" applyFont="1" applyFill="1" applyBorder="1" applyAlignment="1" applyProtection="1">
      <alignment horizontal="left"/>
    </xf>
    <xf numFmtId="0" fontId="7" fillId="0" borderId="0" xfId="3" applyFont="1" applyBorder="1" applyAlignment="1" applyProtection="1">
      <alignment horizontal="left"/>
    </xf>
    <xf numFmtId="0" fontId="7" fillId="0" borderId="0" xfId="3" applyNumberFormat="1" applyFont="1" applyBorder="1" applyAlignment="1">
      <alignment horizontal="left"/>
    </xf>
    <xf numFmtId="38" fontId="7" fillId="0" borderId="0" xfId="3" applyNumberFormat="1" applyFont="1" applyBorder="1" applyAlignment="1">
      <alignment horizontal="right"/>
    </xf>
    <xf numFmtId="0" fontId="7" fillId="0" borderId="0" xfId="0" applyNumberFormat="1" applyFont="1" applyBorder="1"/>
    <xf numFmtId="38" fontId="7" fillId="0" borderId="0" xfId="0" applyNumberFormat="1" applyFont="1" applyBorder="1" applyAlignment="1">
      <alignment horizontal="right"/>
    </xf>
    <xf numFmtId="38" fontId="7" fillId="0" borderId="0" xfId="3" applyNumberFormat="1" applyFont="1" applyBorder="1" applyAlignment="1" applyProtection="1">
      <alignment horizontal="left"/>
    </xf>
    <xf numFmtId="38" fontId="7" fillId="0" borderId="0" xfId="3" applyNumberFormat="1" applyFont="1" applyBorder="1" applyAlignment="1" applyProtection="1">
      <alignment horizontal="right" vertical="top"/>
      <protection locked="0"/>
    </xf>
    <xf numFmtId="38" fontId="7" fillId="0" borderId="0" xfId="0" applyNumberFormat="1" applyFont="1" applyBorder="1" applyProtection="1">
      <protection locked="0"/>
    </xf>
    <xf numFmtId="38" fontId="7" fillId="0" borderId="0" xfId="0" applyNumberFormat="1" applyFont="1" applyBorder="1" applyAlignment="1" applyProtection="1">
      <alignment horizontal="right"/>
    </xf>
    <xf numFmtId="0" fontId="10" fillId="0" borderId="0" xfId="3" applyFont="1" applyBorder="1" applyAlignment="1" applyProtection="1">
      <alignment horizontal="right"/>
    </xf>
    <xf numFmtId="37" fontId="6" fillId="0" borderId="0" xfId="3" applyNumberFormat="1" applyFont="1" applyBorder="1" applyAlignment="1">
      <alignment horizontal="left" vertical="top"/>
    </xf>
    <xf numFmtId="0" fontId="6" fillId="0" borderId="2" xfId="7" applyFont="1" applyBorder="1" applyAlignment="1" applyProtection="1">
      <alignment vertical="center"/>
    </xf>
    <xf numFmtId="0" fontId="7" fillId="0" borderId="3" xfId="7" applyFont="1" applyBorder="1" applyAlignment="1" applyProtection="1">
      <alignment vertical="center"/>
    </xf>
    <xf numFmtId="0" fontId="7" fillId="0" borderId="4" xfId="7" applyFont="1" applyBorder="1" applyAlignment="1" applyProtection="1">
      <alignment vertical="center"/>
    </xf>
    <xf numFmtId="0" fontId="7" fillId="0" borderId="0" xfId="7" applyFont="1" applyBorder="1" applyAlignment="1" applyProtection="1">
      <alignment vertical="center"/>
    </xf>
    <xf numFmtId="0" fontId="6" fillId="0" borderId="5" xfId="7" applyFont="1" applyBorder="1" applyAlignment="1" applyProtection="1">
      <alignment vertical="center"/>
    </xf>
    <xf numFmtId="0" fontId="7" fillId="0" borderId="6" xfId="7" applyFont="1" applyBorder="1" applyAlignment="1" applyProtection="1">
      <alignment vertical="center"/>
    </xf>
    <xf numFmtId="0" fontId="7" fillId="0" borderId="8" xfId="7" applyFont="1" applyBorder="1" applyAlignment="1" applyProtection="1">
      <alignment vertical="center"/>
    </xf>
    <xf numFmtId="0" fontId="7" fillId="0" borderId="9" xfId="7" applyFont="1" applyBorder="1" applyAlignment="1" applyProtection="1">
      <alignment vertical="center"/>
    </xf>
    <xf numFmtId="0" fontId="13" fillId="0" borderId="0" xfId="7" applyFont="1" applyBorder="1" applyAlignment="1" applyProtection="1">
      <alignment vertical="center"/>
    </xf>
    <xf numFmtId="0" fontId="14" fillId="0" borderId="1" xfId="7" applyFont="1" applyBorder="1" applyAlignment="1" applyProtection="1">
      <alignment horizontal="center" vertical="center"/>
      <protection locked="0"/>
    </xf>
    <xf numFmtId="0" fontId="14" fillId="0" borderId="0" xfId="7" applyFont="1" applyBorder="1" applyAlignment="1" applyProtection="1">
      <alignment vertical="center"/>
    </xf>
    <xf numFmtId="0" fontId="14" fillId="0" borderId="0" xfId="7" applyFont="1" applyBorder="1" applyAlignment="1" applyProtection="1">
      <alignment horizontal="center" vertical="center"/>
    </xf>
    <xf numFmtId="0" fontId="15" fillId="0" borderId="0" xfId="7" applyFont="1" applyBorder="1" applyAlignment="1" applyProtection="1">
      <alignment horizontal="left" vertical="center"/>
    </xf>
    <xf numFmtId="0" fontId="7" fillId="0" borderId="0" xfId="7" applyFont="1" applyBorder="1" applyAlignment="1" applyProtection="1">
      <alignment horizontal="left" vertical="center"/>
    </xf>
    <xf numFmtId="0" fontId="14" fillId="0" borderId="0" xfId="7" applyFont="1" applyBorder="1" applyAlignment="1" applyProtection="1">
      <alignment horizontal="left" vertical="center"/>
    </xf>
    <xf numFmtId="0" fontId="7" fillId="0" borderId="2" xfId="7" applyFont="1" applyBorder="1" applyAlignment="1" applyProtection="1">
      <alignment vertical="center"/>
    </xf>
    <xf numFmtId="0" fontId="6" fillId="0" borderId="0" xfId="7" applyNumberFormat="1" applyFont="1" applyBorder="1" applyAlignment="1" applyProtection="1">
      <alignment vertical="center"/>
    </xf>
    <xf numFmtId="0" fontId="7" fillId="0" borderId="0" xfId="7" applyNumberFormat="1" applyFont="1" applyBorder="1" applyAlignment="1" applyProtection="1">
      <alignment vertical="center"/>
    </xf>
    <xf numFmtId="0" fontId="9" fillId="0" borderId="0" xfId="7" applyNumberFormat="1" applyFont="1" applyBorder="1" applyAlignment="1" applyProtection="1">
      <alignment vertical="center"/>
    </xf>
    <xf numFmtId="0" fontId="9" fillId="0" borderId="0" xfId="7" applyNumberFormat="1" applyFont="1" applyBorder="1" applyAlignment="1" applyProtection="1">
      <alignment horizontal="left" vertical="center"/>
    </xf>
    <xf numFmtId="0" fontId="7" fillId="0" borderId="0" xfId="7" applyNumberFormat="1" applyFont="1" applyBorder="1" applyAlignment="1" applyProtection="1">
      <alignment horizontal="center" vertical="center"/>
    </xf>
    <xf numFmtId="0" fontId="18" fillId="0" borderId="1" xfId="7" applyNumberFormat="1" applyFont="1" applyBorder="1" applyAlignment="1" applyProtection="1">
      <alignment horizontal="center" vertical="center"/>
      <protection locked="0"/>
    </xf>
    <xf numFmtId="0" fontId="9" fillId="0" borderId="0" xfId="7" applyNumberFormat="1" applyFont="1" applyBorder="1" applyAlignment="1" applyProtection="1">
      <alignment horizontal="left" vertical="center" indent="2"/>
    </xf>
    <xf numFmtId="0" fontId="6" fillId="0" borderId="2" xfId="7" applyNumberFormat="1" applyFont="1" applyBorder="1" applyAlignment="1" applyProtection="1">
      <alignment horizontal="left" vertical="center"/>
    </xf>
    <xf numFmtId="0" fontId="7" fillId="0" borderId="3" xfId="7" applyNumberFormat="1" applyFont="1" applyBorder="1" applyAlignment="1" applyProtection="1">
      <alignment horizontal="left" vertical="center"/>
    </xf>
    <xf numFmtId="0" fontId="7" fillId="0" borderId="4" xfId="7" applyNumberFormat="1" applyFont="1" applyBorder="1" applyAlignment="1" applyProtection="1">
      <alignment horizontal="left" vertical="center"/>
    </xf>
    <xf numFmtId="0" fontId="18" fillId="0" borderId="1" xfId="7" applyFont="1" applyBorder="1" applyAlignment="1" applyProtection="1">
      <alignment horizontal="center" vertical="center"/>
      <protection locked="0"/>
    </xf>
    <xf numFmtId="0" fontId="7" fillId="0" borderId="3" xfId="7" applyNumberFormat="1" applyFont="1" applyBorder="1" applyAlignment="1" applyProtection="1">
      <alignment vertical="center"/>
    </xf>
    <xf numFmtId="0" fontId="7" fillId="0" borderId="0" xfId="7" applyNumberFormat="1" applyFont="1" applyBorder="1" applyAlignment="1" applyProtection="1">
      <alignment horizontal="left" vertical="center"/>
    </xf>
    <xf numFmtId="0" fontId="7" fillId="0" borderId="5" xfId="7" applyFont="1" applyBorder="1" applyAlignment="1" applyProtection="1">
      <alignment vertical="center"/>
    </xf>
    <xf numFmtId="0" fontId="6" fillId="0" borderId="3" xfId="7" applyNumberFormat="1" applyFont="1" applyBorder="1" applyAlignment="1" applyProtection="1">
      <alignment horizontal="left" vertical="center"/>
    </xf>
    <xf numFmtId="0" fontId="6" fillId="0" borderId="4" xfId="7" applyNumberFormat="1" applyFont="1" applyBorder="1" applyAlignment="1" applyProtection="1">
      <alignment horizontal="left" vertical="center"/>
    </xf>
    <xf numFmtId="0" fontId="6" fillId="0" borderId="3" xfId="7" applyFont="1" applyBorder="1" applyAlignment="1" applyProtection="1">
      <alignment vertical="center"/>
    </xf>
    <xf numFmtId="0" fontId="6" fillId="0" borderId="3" xfId="7" applyNumberFormat="1" applyFont="1" applyBorder="1" applyAlignment="1" applyProtection="1">
      <alignment vertical="center"/>
    </xf>
    <xf numFmtId="0" fontId="6" fillId="0" borderId="10" xfId="7" applyFont="1" applyBorder="1" applyAlignment="1" applyProtection="1">
      <alignment horizontal="left" vertical="center"/>
    </xf>
    <xf numFmtId="0" fontId="18" fillId="0" borderId="0" xfId="7" applyNumberFormat="1" applyFont="1" applyBorder="1" applyAlignment="1" applyProtection="1">
      <alignment horizontal="center" vertical="center"/>
    </xf>
    <xf numFmtId="0" fontId="9" fillId="0" borderId="0" xfId="7" applyNumberFormat="1" applyFont="1" applyBorder="1" applyAlignment="1" applyProtection="1">
      <alignment horizontal="center" vertical="center"/>
    </xf>
    <xf numFmtId="0" fontId="19" fillId="0" borderId="0" xfId="7" applyNumberFormat="1" applyFont="1" applyBorder="1" applyAlignment="1" applyProtection="1">
      <alignment horizontal="left" vertical="center" indent="1"/>
    </xf>
    <xf numFmtId="0" fontId="6" fillId="0" borderId="2" xfId="7" applyNumberFormat="1" applyFont="1" applyFill="1" applyBorder="1" applyAlignment="1" applyProtection="1">
      <alignment vertical="center"/>
    </xf>
    <xf numFmtId="0" fontId="7" fillId="0" borderId="3" xfId="7" applyNumberFormat="1" applyFont="1" applyFill="1" applyBorder="1" applyAlignment="1" applyProtection="1">
      <alignment vertical="center"/>
    </xf>
    <xf numFmtId="0" fontId="6" fillId="0" borderId="4" xfId="7" applyNumberFormat="1" applyFont="1" applyFill="1" applyBorder="1" applyAlignment="1" applyProtection="1">
      <alignment vertical="center"/>
    </xf>
    <xf numFmtId="0" fontId="7" fillId="0" borderId="0" xfId="7" applyFont="1" applyBorder="1" applyAlignment="1" applyProtection="1">
      <alignment horizontal="left" vertical="center" indent="1"/>
    </xf>
    <xf numFmtId="0" fontId="6" fillId="0" borderId="3" xfId="7" applyFont="1" applyBorder="1" applyAlignment="1" applyProtection="1">
      <alignment horizontal="left" vertical="center"/>
    </xf>
    <xf numFmtId="0" fontId="14" fillId="0" borderId="8" xfId="7" applyNumberFormat="1" applyFont="1" applyBorder="1" applyAlignment="1" applyProtection="1">
      <alignment horizontal="left" vertical="center" indent="1"/>
    </xf>
    <xf numFmtId="0" fontId="6" fillId="0" borderId="2" xfId="0" applyNumberFormat="1" applyFont="1" applyFill="1" applyBorder="1" applyAlignment="1" applyProtection="1">
      <alignment vertical="center"/>
    </xf>
    <xf numFmtId="0" fontId="9" fillId="0" borderId="3" xfId="0" applyNumberFormat="1" applyFont="1" applyFill="1" applyBorder="1" applyAlignment="1" applyProtection="1">
      <alignment vertical="center"/>
    </xf>
    <xf numFmtId="0" fontId="9" fillId="0" borderId="4" xfId="0" applyNumberFormat="1" applyFont="1" applyFill="1" applyBorder="1" applyAlignment="1" applyProtection="1">
      <alignment vertical="center"/>
    </xf>
    <xf numFmtId="0" fontId="6" fillId="0" borderId="3" xfId="0" applyNumberFormat="1" applyFont="1" applyBorder="1" applyAlignment="1" applyProtection="1">
      <alignment horizontal="left" vertical="center"/>
    </xf>
    <xf numFmtId="0" fontId="7" fillId="0" borderId="3" xfId="0" applyNumberFormat="1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5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9" fillId="0" borderId="6" xfId="0" applyNumberFormat="1" applyFont="1" applyFill="1" applyBorder="1" applyAlignment="1" applyProtection="1">
      <alignment vertical="center"/>
    </xf>
    <xf numFmtId="0" fontId="6" fillId="0" borderId="2" xfId="0" applyNumberFormat="1" applyFont="1" applyBorder="1" applyAlignment="1" applyProtection="1">
      <alignment horizontal="left" vertical="center"/>
    </xf>
    <xf numFmtId="0" fontId="14" fillId="0" borderId="3" xfId="0" applyFont="1" applyBorder="1" applyAlignment="1" applyProtection="1">
      <alignment horizontal="left" vertical="center"/>
    </xf>
    <xf numFmtId="49" fontId="14" fillId="0" borderId="3" xfId="0" applyNumberFormat="1" applyFont="1" applyBorder="1" applyAlignment="1" applyProtection="1">
      <alignment horizontal="left" vertical="center" wrapText="1"/>
    </xf>
    <xf numFmtId="49" fontId="14" fillId="0" borderId="4" xfId="0" applyNumberFormat="1" applyFont="1" applyBorder="1" applyAlignment="1" applyProtection="1">
      <alignment horizontal="left" vertical="center" wrapText="1"/>
    </xf>
    <xf numFmtId="0" fontId="7" fillId="0" borderId="7" xfId="7" applyFont="1" applyBorder="1" applyAlignment="1" applyProtection="1">
      <alignment vertical="center"/>
    </xf>
    <xf numFmtId="0" fontId="14" fillId="0" borderId="2" xfId="7" applyNumberFormat="1" applyFont="1" applyFill="1" applyBorder="1" applyAlignment="1" applyProtection="1">
      <alignment horizontal="left" vertical="center" indent="1"/>
    </xf>
    <xf numFmtId="0" fontId="14" fillId="0" borderId="3" xfId="0" applyFont="1" applyBorder="1" applyAlignment="1" applyProtection="1">
      <alignment horizontal="left" vertical="center" indent="1"/>
    </xf>
    <xf numFmtId="0" fontId="7" fillId="0" borderId="2" xfId="7" applyFont="1" applyFill="1" applyBorder="1" applyAlignment="1" applyProtection="1">
      <alignment vertical="center"/>
    </xf>
    <xf numFmtId="0" fontId="7" fillId="0" borderId="3" xfId="7" applyFont="1" applyFill="1" applyBorder="1" applyAlignment="1" applyProtection="1">
      <alignment vertical="center"/>
    </xf>
    <xf numFmtId="0" fontId="7" fillId="0" borderId="4" xfId="7" applyFont="1" applyFill="1" applyBorder="1" applyAlignment="1" applyProtection="1">
      <alignment vertical="center"/>
    </xf>
    <xf numFmtId="0" fontId="16" fillId="0" borderId="0" xfId="7" applyNumberFormat="1" applyFont="1" applyFill="1" applyBorder="1" applyAlignment="1" applyProtection="1">
      <alignment horizontal="left" vertical="center" indent="1"/>
    </xf>
    <xf numFmtId="0" fontId="16" fillId="0" borderId="0" xfId="0" applyFont="1" applyBorder="1" applyAlignment="1" applyProtection="1">
      <alignment horizontal="left" vertical="center" indent="1"/>
    </xf>
    <xf numFmtId="164" fontId="16" fillId="0" borderId="0" xfId="0" applyNumberFormat="1" applyFont="1" applyBorder="1" applyAlignment="1" applyProtection="1">
      <alignment horizontal="center" vertical="center"/>
    </xf>
    <xf numFmtId="0" fontId="20" fillId="0" borderId="0" xfId="2" applyFont="1" applyBorder="1" applyAlignment="1" applyProtection="1">
      <protection locked="0"/>
    </xf>
    <xf numFmtId="0" fontId="23" fillId="0" borderId="0" xfId="0" applyFont="1" applyBorder="1" applyProtection="1">
      <protection locked="0"/>
    </xf>
    <xf numFmtId="0" fontId="23" fillId="0" borderId="6" xfId="0" applyFont="1" applyBorder="1" applyProtection="1">
      <protection locked="0"/>
    </xf>
    <xf numFmtId="0" fontId="14" fillId="0" borderId="0" xfId="7" applyNumberFormat="1" applyFont="1" applyFill="1" applyBorder="1" applyAlignment="1" applyProtection="1">
      <alignment horizontal="left" vertical="center" indent="1"/>
    </xf>
    <xf numFmtId="0" fontId="14" fillId="0" borderId="0" xfId="0" applyFont="1" applyBorder="1" applyAlignment="1" applyProtection="1">
      <alignment horizontal="left" vertical="center" indent="1"/>
    </xf>
    <xf numFmtId="0" fontId="6" fillId="0" borderId="0" xfId="7" applyNumberFormat="1" applyFont="1" applyBorder="1" applyAlignment="1" applyProtection="1">
      <alignment horizontal="center" vertical="center"/>
    </xf>
    <xf numFmtId="0" fontId="24" fillId="0" borderId="0" xfId="0" applyFont="1" applyBorder="1" applyProtection="1">
      <protection locked="0"/>
    </xf>
    <xf numFmtId="0" fontId="14" fillId="0" borderId="11" xfId="0" applyFont="1" applyBorder="1" applyAlignment="1">
      <alignment horizontal="center"/>
    </xf>
    <xf numFmtId="0" fontId="0" fillId="0" borderId="0" xfId="0" applyBorder="1" applyAlignment="1">
      <alignment horizontal="left" indent="2"/>
    </xf>
    <xf numFmtId="0" fontId="7" fillId="0" borderId="5" xfId="7" applyNumberFormat="1" applyFont="1" applyBorder="1" applyAlignment="1" applyProtection="1">
      <alignment vertical="center"/>
    </xf>
    <xf numFmtId="0" fontId="6" fillId="0" borderId="0" xfId="7" applyNumberFormat="1" applyFont="1" applyBorder="1" applyAlignment="1" applyProtection="1">
      <alignment horizontal="left" vertical="center"/>
    </xf>
    <xf numFmtId="0" fontId="7" fillId="0" borderId="6" xfId="0" applyNumberFormat="1" applyFont="1" applyBorder="1" applyAlignment="1" applyProtection="1">
      <alignment horizontal="left" vertical="center"/>
    </xf>
    <xf numFmtId="0" fontId="0" fillId="0" borderId="0" xfId="0" applyBorder="1"/>
    <xf numFmtId="0" fontId="7" fillId="0" borderId="6" xfId="7" applyNumberFormat="1" applyFont="1" applyBorder="1" applyAlignment="1" applyProtection="1">
      <alignment vertical="center"/>
    </xf>
    <xf numFmtId="0" fontId="9" fillId="0" borderId="8" xfId="7" applyNumberFormat="1" applyFont="1" applyBorder="1" applyAlignment="1" applyProtection="1">
      <alignment vertical="center"/>
    </xf>
    <xf numFmtId="0" fontId="7" fillId="0" borderId="0" xfId="7" applyFont="1" applyFill="1" applyBorder="1" applyAlignment="1" applyProtection="1">
      <alignment vertical="center"/>
    </xf>
    <xf numFmtId="0" fontId="0" fillId="0" borderId="7" xfId="0" applyBorder="1"/>
    <xf numFmtId="0" fontId="0" fillId="0" borderId="8" xfId="0" applyBorder="1"/>
    <xf numFmtId="0" fontId="6" fillId="0" borderId="2" xfId="7" quotePrefix="1" applyNumberFormat="1" applyFont="1" applyBorder="1" applyAlignment="1" applyProtection="1">
      <alignment horizontal="left" vertical="center"/>
    </xf>
    <xf numFmtId="0" fontId="7" fillId="0" borderId="4" xfId="7" applyNumberFormat="1" applyFont="1" applyBorder="1" applyAlignment="1" applyProtection="1">
      <alignment vertical="center"/>
    </xf>
    <xf numFmtId="0" fontId="6" fillId="0" borderId="2" xfId="7" applyNumberFormat="1" applyFont="1" applyBorder="1" applyAlignment="1" applyProtection="1">
      <alignment vertical="center"/>
    </xf>
    <xf numFmtId="0" fontId="7" fillId="0" borderId="5" xfId="7" applyNumberFormat="1" applyFont="1" applyBorder="1" applyAlignment="1" applyProtection="1">
      <alignment horizontal="right" vertical="center"/>
    </xf>
    <xf numFmtId="0" fontId="14" fillId="0" borderId="0" xfId="7" applyNumberFormat="1" applyFont="1" applyBorder="1" applyAlignment="1" applyProtection="1">
      <alignment horizontal="center" vertical="center"/>
    </xf>
    <xf numFmtId="0" fontId="6" fillId="0" borderId="0" xfId="7" applyNumberFormat="1" applyFont="1" applyBorder="1" applyAlignment="1" applyProtection="1">
      <alignment horizontal="left" vertical="center" indent="1"/>
    </xf>
    <xf numFmtId="0" fontId="7" fillId="0" borderId="0" xfId="7" applyNumberFormat="1" applyFont="1" applyBorder="1" applyAlignment="1" applyProtection="1">
      <alignment horizontal="centerContinuous" vertical="center"/>
    </xf>
    <xf numFmtId="0" fontId="7" fillId="0" borderId="0" xfId="0" applyNumberFormat="1" applyFont="1" applyBorder="1" applyAlignment="1" applyProtection="1">
      <alignment vertical="center"/>
    </xf>
    <xf numFmtId="0" fontId="25" fillId="0" borderId="6" xfId="0" applyFont="1" applyBorder="1" applyAlignment="1">
      <alignment horizontal="left" vertical="center" indent="1"/>
    </xf>
    <xf numFmtId="0" fontId="7" fillId="0" borderId="0" xfId="7" quotePrefix="1" applyNumberFormat="1" applyFont="1" applyBorder="1" applyAlignment="1" applyProtection="1">
      <alignment horizontal="left" vertical="center"/>
    </xf>
    <xf numFmtId="0" fontId="7" fillId="0" borderId="7" xfId="7" applyNumberFormat="1" applyFont="1" applyBorder="1" applyAlignment="1" applyProtection="1">
      <alignment vertical="center"/>
    </xf>
    <xf numFmtId="0" fontId="6" fillId="0" borderId="8" xfId="7" applyNumberFormat="1" applyFont="1" applyBorder="1" applyAlignment="1" applyProtection="1">
      <alignment vertical="top"/>
    </xf>
    <xf numFmtId="0" fontId="6" fillId="0" borderId="8" xfId="7" quotePrefix="1" applyNumberFormat="1" applyFont="1" applyBorder="1" applyAlignment="1" applyProtection="1">
      <alignment horizontal="left" vertical="center"/>
    </xf>
    <xf numFmtId="0" fontId="7" fillId="0" borderId="8" xfId="7" applyNumberFormat="1" applyFont="1" applyBorder="1" applyAlignment="1" applyProtection="1">
      <alignment vertical="center"/>
    </xf>
    <xf numFmtId="0" fontId="7" fillId="0" borderId="9" xfId="7" applyNumberFormat="1" applyFont="1" applyBorder="1" applyAlignment="1" applyProtection="1">
      <alignment vertical="center"/>
    </xf>
    <xf numFmtId="0" fontId="26" fillId="0" borderId="3" xfId="7" applyNumberFormat="1" applyFont="1" applyBorder="1" applyAlignment="1" applyProtection="1">
      <alignment horizontal="left" vertical="center"/>
    </xf>
    <xf numFmtId="0" fontId="7" fillId="0" borderId="3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  <xf numFmtId="0" fontId="26" fillId="0" borderId="3" xfId="0" applyNumberFormat="1" applyFont="1" applyBorder="1" applyAlignment="1">
      <alignment horizontal="left" vertical="center"/>
    </xf>
    <xf numFmtId="0" fontId="0" fillId="0" borderId="3" xfId="0" applyNumberFormat="1" applyBorder="1" applyAlignment="1">
      <alignment horizontal="left" vertical="center"/>
    </xf>
    <xf numFmtId="0" fontId="6" fillId="0" borderId="3" xfId="7" quotePrefix="1" applyNumberFormat="1" applyFont="1" applyBorder="1" applyAlignment="1" applyProtection="1">
      <alignment horizontal="left" vertical="center"/>
    </xf>
    <xf numFmtId="0" fontId="7" fillId="0" borderId="3" xfId="0" applyNumberFormat="1" applyFont="1" applyBorder="1" applyAlignment="1">
      <alignment vertical="center"/>
    </xf>
    <xf numFmtId="0" fontId="26" fillId="0" borderId="3" xfId="7" applyFont="1" applyBorder="1" applyAlignment="1" applyProtection="1">
      <alignment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4" xfId="7" applyNumberFormat="1" applyFont="1" applyBorder="1" applyAlignment="1" applyProtection="1">
      <alignment vertical="center"/>
    </xf>
    <xf numFmtId="0" fontId="6" fillId="0" borderId="5" xfId="7" applyNumberFormat="1" applyFont="1" applyBorder="1" applyAlignment="1" applyProtection="1">
      <alignment horizontal="left" vertical="center"/>
    </xf>
    <xf numFmtId="0" fontId="6" fillId="0" borderId="6" xfId="7" applyNumberFormat="1" applyFont="1" applyBorder="1" applyAlignment="1" applyProtection="1">
      <alignment vertical="center"/>
    </xf>
    <xf numFmtId="0" fontId="7" fillId="0" borderId="3" xfId="7" applyFont="1" applyBorder="1" applyAlignment="1" applyProtection="1">
      <alignment horizontal="left" vertical="center"/>
    </xf>
    <xf numFmtId="0" fontId="7" fillId="0" borderId="4" xfId="7" applyFont="1" applyBorder="1" applyAlignment="1" applyProtection="1">
      <alignment horizontal="left" vertical="center"/>
    </xf>
    <xf numFmtId="0" fontId="6" fillId="0" borderId="0" xfId="7" applyFont="1" applyBorder="1" applyAlignment="1" applyProtection="1">
      <alignment vertical="center"/>
    </xf>
    <xf numFmtId="0" fontId="26" fillId="0" borderId="0" xfId="7" applyFont="1" applyBorder="1" applyAlignment="1" applyProtection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Protection="1"/>
    <xf numFmtId="0" fontId="5" fillId="0" borderId="0" xfId="0" applyFont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0" fillId="0" borderId="0" xfId="0" applyProtection="1"/>
    <xf numFmtId="0" fontId="9" fillId="0" borderId="0" xfId="0" applyFont="1" applyProtection="1"/>
    <xf numFmtId="0" fontId="0" fillId="0" borderId="0" xfId="0" applyAlignment="1">
      <alignment vertical="center"/>
    </xf>
    <xf numFmtId="0" fontId="6" fillId="0" borderId="0" xfId="0" applyFont="1" applyProtection="1"/>
    <xf numFmtId="0" fontId="6" fillId="0" borderId="4" xfId="0" applyFont="1" applyFill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</xf>
    <xf numFmtId="49" fontId="18" fillId="0" borderId="12" xfId="0" applyNumberFormat="1" applyFont="1" applyBorder="1" applyAlignment="1" applyProtection="1">
      <alignment horizontal="center" vertical="center"/>
    </xf>
    <xf numFmtId="49" fontId="0" fillId="0" borderId="12" xfId="0" applyNumberForma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Continuous" vertical="center"/>
    </xf>
    <xf numFmtId="49" fontId="0" fillId="0" borderId="4" xfId="0" applyNumberFormat="1" applyBorder="1" applyAlignment="1" applyProtection="1">
      <alignment horizontal="centerContinuous" vertical="center"/>
    </xf>
    <xf numFmtId="0" fontId="0" fillId="0" borderId="0" xfId="0" applyAlignment="1" applyProtection="1">
      <alignment vertical="center"/>
    </xf>
    <xf numFmtId="0" fontId="18" fillId="0" borderId="9" xfId="0" applyFont="1" applyFill="1" applyBorder="1" applyAlignment="1" applyProtection="1">
      <alignment horizontal="center" vertical="center"/>
    </xf>
    <xf numFmtId="1" fontId="26" fillId="0" borderId="13" xfId="0" applyNumberFormat="1" applyFont="1" applyBorder="1" applyAlignment="1" applyProtection="1">
      <alignment horizontal="center" vertical="center" wrapText="1"/>
    </xf>
    <xf numFmtId="3" fontId="26" fillId="0" borderId="13" xfId="0" applyNumberFormat="1" applyFont="1" applyBorder="1" applyAlignment="1" applyProtection="1">
      <alignment horizontal="center" vertical="center" wrapText="1"/>
    </xf>
    <xf numFmtId="0" fontId="26" fillId="0" borderId="13" xfId="0" applyFont="1" applyBorder="1" applyAlignment="1" applyProtection="1">
      <alignment horizontal="center" vertical="center" wrapText="1"/>
    </xf>
    <xf numFmtId="43" fontId="26" fillId="0" borderId="1" xfId="1" applyFont="1" applyBorder="1" applyAlignment="1" applyProtection="1">
      <alignment horizontal="center" vertical="center" wrapText="1"/>
    </xf>
    <xf numFmtId="0" fontId="26" fillId="0" borderId="1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3" fontId="26" fillId="2" borderId="14" xfId="0" applyNumberFormat="1" applyFont="1" applyFill="1" applyBorder="1" applyAlignment="1" applyProtection="1">
      <alignment horizontal="left" vertical="center"/>
    </xf>
    <xf numFmtId="1" fontId="26" fillId="2" borderId="15" xfId="0" applyNumberFormat="1" applyFont="1" applyFill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left" vertical="center" indent="1"/>
    </xf>
    <xf numFmtId="0" fontId="6" fillId="0" borderId="15" xfId="0" applyFont="1" applyBorder="1" applyAlignment="1" applyProtection="1">
      <alignment horizontal="center" vertical="center"/>
    </xf>
    <xf numFmtId="38" fontId="9" fillId="0" borderId="15" xfId="0" applyNumberFormat="1" applyFont="1" applyBorder="1" applyAlignment="1" applyProtection="1">
      <alignment horizontal="right"/>
      <protection locked="0"/>
    </xf>
    <xf numFmtId="38" fontId="9" fillId="0" borderId="1" xfId="0" applyNumberFormat="1" applyFont="1" applyBorder="1" applyAlignment="1" applyProtection="1">
      <alignment horizontal="right"/>
      <protection locked="0"/>
    </xf>
    <xf numFmtId="0" fontId="6" fillId="0" borderId="1" xfId="0" applyFont="1" applyBorder="1" applyAlignment="1" applyProtection="1">
      <alignment horizontal="center" vertical="center"/>
    </xf>
    <xf numFmtId="38" fontId="9" fillId="0" borderId="12" xfId="0" applyNumberFormat="1" applyFont="1" applyBorder="1" applyAlignment="1" applyProtection="1">
      <alignment horizontal="right"/>
      <protection locked="0"/>
    </xf>
    <xf numFmtId="38" fontId="9" fillId="0" borderId="0" xfId="0" applyNumberFormat="1" applyFont="1" applyBorder="1" applyAlignment="1" applyProtection="1">
      <alignment horizontal="right"/>
      <protection locked="0"/>
    </xf>
    <xf numFmtId="0" fontId="6" fillId="0" borderId="15" xfId="0" applyFont="1" applyBorder="1" applyAlignment="1" applyProtection="1">
      <alignment horizontal="left" vertical="center" indent="1"/>
    </xf>
    <xf numFmtId="38" fontId="9" fillId="0" borderId="13" xfId="0" applyNumberFormat="1" applyFont="1" applyBorder="1" applyAlignment="1" applyProtection="1">
      <alignment horizontal="right"/>
      <protection locked="0"/>
    </xf>
    <xf numFmtId="0" fontId="26" fillId="3" borderId="17" xfId="0" applyFont="1" applyFill="1" applyBorder="1" applyAlignment="1" applyProtection="1">
      <alignment horizontal="left" vertical="center" indent="3"/>
    </xf>
    <xf numFmtId="0" fontId="6" fillId="3" borderId="18" xfId="0" applyFont="1" applyFill="1" applyBorder="1" applyAlignment="1" applyProtection="1">
      <alignment horizontal="center" vertical="center"/>
    </xf>
    <xf numFmtId="164" fontId="26" fillId="2" borderId="7" xfId="0" applyNumberFormat="1" applyFont="1" applyFill="1" applyBorder="1" applyAlignment="1" applyProtection="1">
      <alignment horizontal="left" vertical="center"/>
    </xf>
    <xf numFmtId="0" fontId="6" fillId="2" borderId="9" xfId="0" applyFont="1" applyFill="1" applyBorder="1" applyAlignment="1" applyProtection="1">
      <alignment horizontal="center" vertical="center"/>
    </xf>
    <xf numFmtId="164" fontId="6" fillId="0" borderId="1" xfId="0" applyNumberFormat="1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vertical="center"/>
    </xf>
    <xf numFmtId="38" fontId="9" fillId="0" borderId="1" xfId="0" applyNumberFormat="1" applyFont="1" applyFill="1" applyBorder="1" applyAlignment="1" applyProtection="1">
      <alignment horizontal="right"/>
      <protection locked="0"/>
    </xf>
    <xf numFmtId="0" fontId="26" fillId="3" borderId="18" xfId="0" applyFont="1" applyFill="1" applyBorder="1" applyAlignment="1" applyProtection="1">
      <alignment horizontal="center" vertical="center"/>
    </xf>
    <xf numFmtId="38" fontId="9" fillId="4" borderId="19" xfId="0" applyNumberFormat="1" applyFont="1" applyFill="1" applyBorder="1" applyAlignment="1" applyProtection="1">
      <alignment horizontal="right"/>
    </xf>
    <xf numFmtId="0" fontId="26" fillId="2" borderId="20" xfId="0" applyFont="1" applyFill="1" applyBorder="1" applyAlignment="1" applyProtection="1">
      <alignment horizontal="left" vertical="center"/>
    </xf>
    <xf numFmtId="0" fontId="0" fillId="2" borderId="21" xfId="0" applyFill="1" applyBorder="1" applyAlignment="1">
      <alignment horizontal="center" vertical="center"/>
    </xf>
    <xf numFmtId="0" fontId="6" fillId="0" borderId="9" xfId="0" applyFont="1" applyBorder="1" applyAlignment="1" applyProtection="1">
      <alignment horizontal="left" vertical="center" indent="1"/>
    </xf>
    <xf numFmtId="0" fontId="6" fillId="0" borderId="13" xfId="0" applyFont="1" applyBorder="1" applyAlignment="1" applyProtection="1">
      <alignment horizontal="center" vertical="center"/>
    </xf>
    <xf numFmtId="38" fontId="9" fillId="0" borderId="22" xfId="0" applyNumberFormat="1" applyFont="1" applyBorder="1" applyAlignment="1" applyProtection="1">
      <alignment horizontal="right"/>
      <protection locked="0"/>
    </xf>
    <xf numFmtId="38" fontId="9" fillId="0" borderId="12" xfId="0" applyNumberFormat="1" applyFont="1" applyFill="1" applyBorder="1" applyAlignment="1" applyProtection="1">
      <alignment horizontal="right"/>
      <protection locked="0"/>
    </xf>
    <xf numFmtId="0" fontId="6" fillId="0" borderId="8" xfId="0" applyFont="1" applyBorder="1" applyAlignment="1" applyProtection="1">
      <alignment horizontal="left" vertical="center" indent="1"/>
    </xf>
    <xf numFmtId="0" fontId="26" fillId="4" borderId="8" xfId="0" applyFont="1" applyFill="1" applyBorder="1" applyAlignment="1" applyProtection="1">
      <alignment horizontal="left" vertical="center" indent="1"/>
    </xf>
    <xf numFmtId="0" fontId="26" fillId="4" borderId="15" xfId="0" applyFont="1" applyFill="1" applyBorder="1" applyAlignment="1" applyProtection="1">
      <alignment horizontal="center" vertical="center"/>
    </xf>
    <xf numFmtId="38" fontId="9" fillId="4" borderId="23" xfId="0" applyNumberFormat="1" applyFont="1" applyFill="1" applyBorder="1" applyAlignment="1" applyProtection="1">
      <alignment horizontal="right"/>
      <protection locked="0"/>
    </xf>
    <xf numFmtId="38" fontId="9" fillId="4" borderId="23" xfId="0" applyNumberFormat="1" applyFont="1" applyFill="1" applyBorder="1" applyAlignment="1" applyProtection="1">
      <alignment horizontal="right"/>
    </xf>
    <xf numFmtId="164" fontId="26" fillId="2" borderId="14" xfId="0" applyNumberFormat="1" applyFont="1" applyFill="1" applyBorder="1" applyAlignment="1" applyProtection="1">
      <alignment horizontal="left" vertical="center"/>
    </xf>
    <xf numFmtId="0" fontId="6" fillId="2" borderId="15" xfId="0" applyFont="1" applyFill="1" applyBorder="1" applyAlignment="1" applyProtection="1">
      <alignment horizontal="left" vertical="center"/>
    </xf>
    <xf numFmtId="38" fontId="9" fillId="5" borderId="13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 applyProtection="1">
      <alignment horizontal="left" vertical="center" indent="1"/>
    </xf>
    <xf numFmtId="38" fontId="23" fillId="0" borderId="1" xfId="0" applyNumberFormat="1" applyFont="1" applyBorder="1" applyAlignment="1">
      <alignment horizontal="right"/>
    </xf>
    <xf numFmtId="38" fontId="23" fillId="0" borderId="13" xfId="0" applyNumberFormat="1" applyFont="1" applyBorder="1" applyAlignment="1">
      <alignment horizontal="right"/>
    </xf>
    <xf numFmtId="38" fontId="23" fillId="0" borderId="1" xfId="0" applyNumberFormat="1" applyFont="1" applyBorder="1" applyAlignment="1" applyProtection="1">
      <alignment horizontal="right"/>
      <protection locked="0"/>
    </xf>
    <xf numFmtId="38" fontId="23" fillId="0" borderId="13" xfId="0" applyNumberFormat="1" applyFont="1" applyBorder="1" applyAlignment="1" applyProtection="1">
      <alignment horizontal="right"/>
      <protection locked="0"/>
    </xf>
    <xf numFmtId="0" fontId="6" fillId="0" borderId="3" xfId="0" applyFont="1" applyFill="1" applyBorder="1" applyAlignment="1" applyProtection="1">
      <alignment horizontal="left" vertical="center" indent="1"/>
    </xf>
    <xf numFmtId="0" fontId="6" fillId="0" borderId="4" xfId="0" applyFont="1" applyFill="1" applyBorder="1" applyAlignment="1" applyProtection="1">
      <alignment horizontal="center" vertical="center"/>
    </xf>
    <xf numFmtId="38" fontId="23" fillId="0" borderId="1" xfId="0" applyNumberFormat="1" applyFont="1" applyFill="1" applyBorder="1" applyAlignment="1" applyProtection="1">
      <alignment horizontal="right"/>
      <protection locked="0"/>
    </xf>
    <xf numFmtId="0" fontId="6" fillId="3" borderId="18" xfId="0" applyFont="1" applyFill="1" applyBorder="1" applyAlignment="1" applyProtection="1">
      <alignment horizontal="left" vertical="center"/>
    </xf>
    <xf numFmtId="38" fontId="9" fillId="3" borderId="19" xfId="0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6" fillId="0" borderId="4" xfId="0" applyFont="1" applyBorder="1" applyAlignment="1" applyProtection="1">
      <alignment vertical="center"/>
    </xf>
    <xf numFmtId="49" fontId="26" fillId="0" borderId="12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3" fontId="26" fillId="0" borderId="9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26" fillId="6" borderId="9" xfId="0" applyFont="1" applyFill="1" applyBorder="1" applyAlignment="1" applyProtection="1">
      <alignment horizontal="left" vertical="center"/>
    </xf>
    <xf numFmtId="0" fontId="26" fillId="6" borderId="13" xfId="0" applyFont="1" applyFill="1" applyBorder="1" applyAlignment="1" applyProtection="1">
      <alignment horizontal="center" vertical="center"/>
    </xf>
    <xf numFmtId="38" fontId="9" fillId="3" borderId="13" xfId="0" applyNumberFormat="1" applyFont="1" applyFill="1" applyBorder="1" applyAlignment="1" applyProtection="1">
      <alignment horizontal="right"/>
    </xf>
    <xf numFmtId="0" fontId="26" fillId="6" borderId="15" xfId="0" applyFont="1" applyFill="1" applyBorder="1" applyAlignment="1" applyProtection="1">
      <alignment horizontal="left" vertical="center" wrapText="1"/>
    </xf>
    <xf numFmtId="0" fontId="26" fillId="6" borderId="1" xfId="0" applyFont="1" applyFill="1" applyBorder="1" applyAlignment="1" applyProtection="1">
      <alignment horizontal="center" vertical="top"/>
    </xf>
    <xf numFmtId="38" fontId="9" fillId="3" borderId="1" xfId="0" applyNumberFormat="1" applyFont="1" applyFill="1" applyBorder="1" applyAlignment="1" applyProtection="1">
      <alignment horizontal="right"/>
    </xf>
    <xf numFmtId="0" fontId="26" fillId="6" borderId="15" xfId="0" applyFont="1" applyFill="1" applyBorder="1" applyAlignment="1" applyProtection="1">
      <alignment horizontal="left" vertical="center"/>
    </xf>
    <xf numFmtId="0" fontId="26" fillId="6" borderId="1" xfId="0" applyFont="1" applyFill="1" applyBorder="1" applyAlignment="1" applyProtection="1">
      <alignment horizontal="center" vertical="center"/>
    </xf>
    <xf numFmtId="0" fontId="26" fillId="3" borderId="17" xfId="0" applyFont="1" applyFill="1" applyBorder="1" applyAlignment="1" applyProtection="1">
      <alignment horizontal="left" vertical="center" indent="2"/>
    </xf>
    <xf numFmtId="0" fontId="29" fillId="0" borderId="8" xfId="0" applyFont="1" applyBorder="1" applyAlignment="1" applyProtection="1">
      <alignment horizontal="left" indent="2"/>
    </xf>
    <xf numFmtId="0" fontId="6" fillId="0" borderId="9" xfId="0" applyFont="1" applyBorder="1" applyAlignment="1" applyProtection="1">
      <alignment horizontal="center" vertical="center"/>
    </xf>
    <xf numFmtId="38" fontId="9" fillId="0" borderId="7" xfId="0" applyNumberFormat="1" applyFont="1" applyBorder="1" applyAlignment="1" applyProtection="1">
      <alignment horizontal="right"/>
      <protection locked="0"/>
    </xf>
    <xf numFmtId="38" fontId="9" fillId="0" borderId="9" xfId="0" applyNumberFormat="1" applyFont="1" applyBorder="1" applyAlignment="1" applyProtection="1">
      <alignment horizontal="right"/>
      <protection locked="0"/>
    </xf>
    <xf numFmtId="0" fontId="18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38" fontId="9" fillId="4" borderId="1" xfId="0" applyNumberFormat="1" applyFont="1" applyFill="1" applyBorder="1" applyAlignment="1" applyProtection="1">
      <alignment horizontal="right"/>
    </xf>
    <xf numFmtId="38" fontId="9" fillId="3" borderId="6" xfId="0" applyNumberFormat="1" applyFont="1" applyFill="1" applyBorder="1" applyAlignment="1" applyProtection="1">
      <alignment horizontal="right"/>
    </xf>
    <xf numFmtId="0" fontId="29" fillId="0" borderId="8" xfId="0" applyFont="1" applyBorder="1" applyAlignment="1" applyProtection="1">
      <alignment horizontal="left" vertical="center" indent="2"/>
    </xf>
    <xf numFmtId="0" fontId="6" fillId="0" borderId="13" xfId="0" applyFont="1" applyBorder="1" applyAlignment="1" applyProtection="1">
      <alignment horizontal="center"/>
    </xf>
    <xf numFmtId="0" fontId="26" fillId="3" borderId="20" xfId="0" applyFont="1" applyFill="1" applyBorder="1" applyAlignment="1" applyProtection="1">
      <alignment horizontal="left" vertical="center" wrapText="1" indent="2"/>
    </xf>
    <xf numFmtId="0" fontId="6" fillId="3" borderId="21" xfId="0" applyFont="1" applyFill="1" applyBorder="1" applyAlignment="1" applyProtection="1">
      <alignment horizontal="center" vertical="center"/>
    </xf>
    <xf numFmtId="38" fontId="9" fillId="3" borderId="25" xfId="0" applyNumberFormat="1" applyFont="1" applyFill="1" applyBorder="1" applyAlignment="1" applyProtection="1">
      <alignment horizontal="right"/>
    </xf>
    <xf numFmtId="0" fontId="9" fillId="0" borderId="0" xfId="0" applyFont="1" applyFill="1" applyAlignment="1" applyProtection="1">
      <alignment vertical="center"/>
    </xf>
    <xf numFmtId="164" fontId="26" fillId="6" borderId="14" xfId="0" applyNumberFormat="1" applyFont="1" applyFill="1" applyBorder="1" applyAlignment="1" applyProtection="1">
      <alignment horizontal="left" vertical="center" wrapText="1"/>
    </xf>
    <xf numFmtId="0" fontId="37" fillId="6" borderId="15" xfId="0" applyFont="1" applyFill="1" applyBorder="1" applyAlignment="1" applyProtection="1">
      <alignment horizontal="center" vertical="center"/>
    </xf>
    <xf numFmtId="164" fontId="6" fillId="0" borderId="7" xfId="0" applyNumberFormat="1" applyFont="1" applyFill="1" applyBorder="1" applyAlignment="1" applyProtection="1">
      <alignment horizontal="left" vertical="center" wrapText="1" indent="2"/>
    </xf>
    <xf numFmtId="0" fontId="6" fillId="0" borderId="13" xfId="0" applyFont="1" applyFill="1" applyBorder="1" applyAlignment="1" applyProtection="1">
      <alignment horizontal="center" vertical="center"/>
    </xf>
    <xf numFmtId="38" fontId="9" fillId="0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 applyProtection="1">
      <alignment horizontal="center" vertical="top"/>
    </xf>
    <xf numFmtId="38" fontId="9" fillId="0" borderId="12" xfId="0" applyNumberFormat="1" applyFont="1" applyFill="1" applyBorder="1" applyAlignment="1" applyProtection="1">
      <alignment horizontal="right"/>
    </xf>
    <xf numFmtId="38" fontId="9" fillId="0" borderId="13" xfId="0" applyNumberFormat="1" applyFont="1" applyFill="1" applyBorder="1" applyAlignment="1" applyProtection="1">
      <alignment horizontal="right"/>
    </xf>
    <xf numFmtId="164" fontId="26" fillId="4" borderId="7" xfId="0" applyNumberFormat="1" applyFont="1" applyFill="1" applyBorder="1" applyAlignment="1" applyProtection="1">
      <alignment horizontal="left" vertical="center" wrapText="1" indent="2"/>
    </xf>
    <xf numFmtId="0" fontId="6" fillId="4" borderId="9" xfId="0" applyFont="1" applyFill="1" applyBorder="1" applyAlignment="1" applyProtection="1">
      <alignment horizontal="center" vertical="center"/>
    </xf>
    <xf numFmtId="164" fontId="26" fillId="6" borderId="7" xfId="0" applyNumberFormat="1" applyFont="1" applyFill="1" applyBorder="1" applyAlignment="1" applyProtection="1">
      <alignment horizontal="left" vertical="center" wrapText="1"/>
    </xf>
    <xf numFmtId="0" fontId="9" fillId="6" borderId="9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164" fontId="6" fillId="0" borderId="1" xfId="0" applyNumberFormat="1" applyFont="1" applyFill="1" applyBorder="1" applyAlignment="1" applyProtection="1">
      <alignment horizontal="left" vertical="center" wrapText="1" indent="2"/>
    </xf>
    <xf numFmtId="164" fontId="6" fillId="0" borderId="0" xfId="0" applyNumberFormat="1" applyFont="1" applyFill="1" applyBorder="1" applyAlignment="1" applyProtection="1">
      <alignment horizontal="left" vertical="center" wrapText="1" indent="2"/>
    </xf>
    <xf numFmtId="0" fontId="6" fillId="0" borderId="6" xfId="0" applyFont="1" applyFill="1" applyBorder="1" applyAlignment="1" applyProtection="1">
      <alignment horizontal="center" vertical="center"/>
    </xf>
    <xf numFmtId="164" fontId="26" fillId="4" borderId="26" xfId="0" applyNumberFormat="1" applyFont="1" applyFill="1" applyBorder="1" applyAlignment="1" applyProtection="1">
      <alignment horizontal="left" vertical="center" wrapText="1" indent="2"/>
    </xf>
    <xf numFmtId="0" fontId="6" fillId="4" borderId="18" xfId="0" applyFont="1" applyFill="1" applyBorder="1" applyAlignment="1" applyProtection="1">
      <alignment vertical="center"/>
    </xf>
    <xf numFmtId="0" fontId="26" fillId="3" borderId="27" xfId="0" applyFont="1" applyFill="1" applyBorder="1" applyAlignment="1" applyProtection="1">
      <alignment horizontal="left" vertical="center" indent="2"/>
    </xf>
    <xf numFmtId="0" fontId="6" fillId="3" borderId="28" xfId="0" applyFont="1" applyFill="1" applyBorder="1" applyAlignment="1" applyProtection="1">
      <alignment horizontal="center" vertical="center"/>
    </xf>
    <xf numFmtId="38" fontId="9" fillId="3" borderId="23" xfId="0" applyNumberFormat="1" applyFont="1" applyFill="1" applyBorder="1" applyAlignment="1" applyProtection="1">
      <alignment horizontal="right"/>
    </xf>
    <xf numFmtId="38" fontId="9" fillId="3" borderId="29" xfId="0" applyNumberFormat="1" applyFont="1" applyFill="1" applyBorder="1" applyAlignment="1" applyProtection="1">
      <alignment horizontal="right"/>
    </xf>
    <xf numFmtId="38" fontId="9" fillId="0" borderId="0" xfId="0" applyNumberFormat="1" applyFont="1" applyAlignment="1" applyProtection="1"/>
    <xf numFmtId="0" fontId="26" fillId="0" borderId="8" xfId="0" applyFont="1" applyFill="1" applyBorder="1" applyAlignment="1" applyProtection="1">
      <alignment horizontal="left" vertical="center" indent="3"/>
    </xf>
    <xf numFmtId="0" fontId="6" fillId="0" borderId="9" xfId="0" applyFont="1" applyFill="1" applyBorder="1" applyAlignment="1" applyProtection="1">
      <alignment horizontal="center" vertical="center"/>
    </xf>
    <xf numFmtId="38" fontId="9" fillId="0" borderId="13" xfId="0" applyNumberFormat="1" applyFont="1" applyFill="1" applyBorder="1" applyAlignment="1" applyProtection="1">
      <alignment horizontal="right"/>
      <protection locked="0"/>
    </xf>
    <xf numFmtId="38" fontId="9" fillId="0" borderId="30" xfId="0" applyNumberFormat="1" applyFont="1" applyFill="1" applyBorder="1" applyAlignment="1" applyProtection="1">
      <alignment horizontal="right"/>
      <protection locked="0"/>
    </xf>
    <xf numFmtId="0" fontId="6" fillId="0" borderId="16" xfId="0" applyFont="1" applyBorder="1" applyAlignment="1" applyProtection="1">
      <alignment horizontal="left" vertical="center" wrapText="1" indent="2"/>
    </xf>
    <xf numFmtId="0" fontId="0" fillId="0" borderId="15" xfId="0" applyBorder="1" applyAlignment="1">
      <alignment horizontal="left" vertical="center" wrapText="1" indent="1"/>
    </xf>
    <xf numFmtId="0" fontId="7" fillId="0" borderId="0" xfId="0" applyFont="1" applyProtection="1"/>
    <xf numFmtId="3" fontId="18" fillId="0" borderId="9" xfId="0" applyNumberFormat="1" applyFont="1" applyBorder="1" applyAlignment="1" applyProtection="1">
      <alignment horizontal="center" vertical="center"/>
    </xf>
    <xf numFmtId="1" fontId="18" fillId="0" borderId="13" xfId="0" applyNumberFormat="1" applyFont="1" applyBorder="1" applyAlignment="1" applyProtection="1">
      <alignment horizontal="center" vertical="center" wrapText="1"/>
    </xf>
    <xf numFmtId="3" fontId="18" fillId="0" borderId="13" xfId="0" applyNumberFormat="1" applyFont="1" applyBorder="1" applyAlignment="1" applyProtection="1">
      <alignment horizontal="center" vertical="center" wrapText="1"/>
    </xf>
    <xf numFmtId="3" fontId="26" fillId="6" borderId="8" xfId="0" applyNumberFormat="1" applyFont="1" applyFill="1" applyBorder="1" applyAlignment="1" applyProtection="1">
      <alignment horizontal="left" vertical="center"/>
    </xf>
    <xf numFmtId="0" fontId="26" fillId="6" borderId="9" xfId="0" applyFont="1" applyFill="1" applyBorder="1" applyAlignment="1"/>
    <xf numFmtId="0" fontId="6" fillId="0" borderId="8" xfId="0" applyFont="1" applyBorder="1" applyAlignment="1" applyProtection="1">
      <alignment horizontal="left" vertical="center" indent="2"/>
    </xf>
    <xf numFmtId="0" fontId="6" fillId="0" borderId="15" xfId="0" applyFont="1" applyBorder="1" applyAlignment="1" applyProtection="1">
      <alignment horizontal="center"/>
    </xf>
    <xf numFmtId="38" fontId="9" fillId="0" borderId="0" xfId="0" applyNumberFormat="1" applyFont="1" applyAlignment="1" applyProtection="1">
      <alignment horizontal="right"/>
      <protection locked="0"/>
    </xf>
    <xf numFmtId="0" fontId="6" fillId="0" borderId="16" xfId="0" applyFont="1" applyBorder="1" applyAlignment="1" applyProtection="1">
      <alignment horizontal="left" vertical="center" indent="2"/>
    </xf>
    <xf numFmtId="0" fontId="6" fillId="0" borderId="1" xfId="0" applyFont="1" applyBorder="1" applyAlignment="1" applyProtection="1">
      <alignment horizontal="center"/>
    </xf>
    <xf numFmtId="0" fontId="6" fillId="0" borderId="15" xfId="0" applyFont="1" applyBorder="1" applyAlignment="1" applyProtection="1">
      <alignment horizontal="left" vertical="center" indent="2"/>
    </xf>
    <xf numFmtId="0" fontId="6" fillId="0" borderId="1" xfId="0" applyFont="1" applyBorder="1" applyAlignment="1" applyProtection="1">
      <alignment horizontal="center" vertical="center" wrapText="1"/>
    </xf>
    <xf numFmtId="38" fontId="9" fillId="0" borderId="14" xfId="0" applyNumberFormat="1" applyFont="1" applyBorder="1" applyAlignment="1" applyProtection="1">
      <alignment horizontal="right"/>
      <protection locked="0"/>
    </xf>
    <xf numFmtId="38" fontId="7" fillId="0" borderId="0" xfId="0" applyNumberFormat="1" applyFont="1" applyProtection="1"/>
    <xf numFmtId="0" fontId="26" fillId="3" borderId="17" xfId="0" applyFont="1" applyFill="1" applyBorder="1" applyAlignment="1" applyProtection="1">
      <alignment horizontal="left" vertical="center" wrapText="1" indent="2"/>
    </xf>
    <xf numFmtId="38" fontId="9" fillId="3" borderId="26" xfId="0" applyNumberFormat="1" applyFont="1" applyFill="1" applyBorder="1" applyAlignment="1" applyProtection="1">
      <alignment horizontal="right"/>
    </xf>
    <xf numFmtId="164" fontId="26" fillId="6" borderId="8" xfId="0" applyNumberFormat="1" applyFont="1" applyFill="1" applyBorder="1" applyAlignment="1" applyProtection="1">
      <alignment horizontal="left" vertical="center"/>
    </xf>
    <xf numFmtId="0" fontId="6" fillId="6" borderId="9" xfId="0" applyFont="1" applyFill="1" applyBorder="1" applyAlignment="1" applyProtection="1">
      <alignment horizontal="left" vertical="center"/>
    </xf>
    <xf numFmtId="0" fontId="6" fillId="6" borderId="9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 indent="2"/>
    </xf>
    <xf numFmtId="0" fontId="6" fillId="0" borderId="22" xfId="0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left" vertical="top" indent="2"/>
    </xf>
    <xf numFmtId="0" fontId="6" fillId="0" borderId="1" xfId="0" applyFont="1" applyBorder="1" applyAlignment="1" applyProtection="1">
      <alignment horizontal="center" vertical="top"/>
    </xf>
    <xf numFmtId="0" fontId="6" fillId="0" borderId="16" xfId="0" applyFont="1" applyBorder="1" applyAlignment="1" applyProtection="1">
      <alignment horizontal="left" vertical="top" wrapText="1" indent="2"/>
    </xf>
    <xf numFmtId="0" fontId="6" fillId="0" borderId="0" xfId="0" applyFont="1" applyFill="1" applyBorder="1" applyAlignment="1" applyProtection="1">
      <alignment horizontal="left" vertical="top" indent="2"/>
    </xf>
    <xf numFmtId="0" fontId="6" fillId="0" borderId="22" xfId="0" applyFont="1" applyFill="1" applyBorder="1" applyAlignment="1" applyProtection="1">
      <alignment horizontal="center" vertical="top"/>
    </xf>
    <xf numFmtId="38" fontId="9" fillId="0" borderId="22" xfId="0" applyNumberFormat="1" applyFont="1" applyFill="1" applyBorder="1" applyAlignment="1" applyProtection="1">
      <alignment horizontal="right"/>
      <protection locked="0"/>
    </xf>
    <xf numFmtId="38" fontId="9" fillId="0" borderId="14" xfId="0" applyNumberFormat="1" applyFont="1" applyFill="1" applyBorder="1" applyAlignment="1" applyProtection="1">
      <alignment horizontal="right"/>
      <protection locked="0"/>
    </xf>
    <xf numFmtId="38" fontId="9" fillId="0" borderId="14" xfId="0" applyNumberFormat="1" applyFont="1" applyFill="1" applyBorder="1" applyAlignment="1" applyProtection="1">
      <alignment horizontal="right"/>
    </xf>
    <xf numFmtId="0" fontId="6" fillId="3" borderId="18" xfId="0" applyFont="1" applyFill="1" applyBorder="1" applyAlignment="1" applyProtection="1">
      <alignment horizontal="left" vertical="center" indent="2"/>
    </xf>
    <xf numFmtId="0" fontId="26" fillId="3" borderId="31" xfId="0" applyFont="1" applyFill="1" applyBorder="1" applyAlignment="1" applyProtection="1">
      <alignment horizontal="left" vertical="top" wrapText="1" indent="2"/>
    </xf>
    <xf numFmtId="49" fontId="26" fillId="4" borderId="29" xfId="0" applyNumberFormat="1" applyFont="1" applyFill="1" applyBorder="1" applyAlignment="1">
      <alignment horizontal="center" vertical="center"/>
    </xf>
    <xf numFmtId="38" fontId="9" fillId="3" borderId="32" xfId="0" applyNumberFormat="1" applyFont="1" applyFill="1" applyBorder="1" applyAlignment="1" applyProtection="1">
      <alignment horizontal="right"/>
    </xf>
    <xf numFmtId="49" fontId="26" fillId="3" borderId="17" xfId="0" applyNumberFormat="1" applyFont="1" applyFill="1" applyBorder="1" applyAlignment="1" applyProtection="1">
      <alignment horizontal="left" vertical="top" wrapText="1" indent="2"/>
    </xf>
    <xf numFmtId="49" fontId="26" fillId="3" borderId="19" xfId="0" applyNumberFormat="1" applyFont="1" applyFill="1" applyBorder="1" applyAlignment="1">
      <alignment horizontal="center" vertical="top"/>
    </xf>
    <xf numFmtId="164" fontId="26" fillId="6" borderId="16" xfId="0" applyNumberFormat="1" applyFont="1" applyFill="1" applyBorder="1" applyAlignment="1" applyProtection="1">
      <alignment horizontal="left" vertical="center"/>
    </xf>
    <xf numFmtId="0" fontId="7" fillId="6" borderId="15" xfId="0" applyFont="1" applyFill="1" applyBorder="1" applyAlignment="1" applyProtection="1">
      <alignment horizontal="center" vertical="center"/>
    </xf>
    <xf numFmtId="1" fontId="6" fillId="0" borderId="1" xfId="0" applyNumberFormat="1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left" vertical="top" wrapText="1" indent="1"/>
    </xf>
    <xf numFmtId="1" fontId="6" fillId="0" borderId="1" xfId="0" applyNumberFormat="1" applyFont="1" applyBorder="1" applyAlignment="1" applyProtection="1">
      <alignment horizontal="center" vertical="top"/>
    </xf>
    <xf numFmtId="49" fontId="6" fillId="3" borderId="18" xfId="0" applyNumberFormat="1" applyFont="1" applyFill="1" applyBorder="1" applyAlignment="1" applyProtection="1">
      <alignment horizontal="center" vertical="center"/>
    </xf>
    <xf numFmtId="0" fontId="7" fillId="6" borderId="8" xfId="0" applyFont="1" applyFill="1" applyBorder="1" applyAlignment="1" applyProtection="1">
      <alignment horizontal="center" vertical="center"/>
    </xf>
    <xf numFmtId="1" fontId="6" fillId="0" borderId="13" xfId="0" applyNumberFormat="1" applyFont="1" applyBorder="1" applyAlignment="1" applyProtection="1">
      <alignment horizontal="center" vertical="center"/>
    </xf>
    <xf numFmtId="1" fontId="6" fillId="3" borderId="18" xfId="0" applyNumberFormat="1" applyFont="1" applyFill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left" vertical="center" indent="2"/>
    </xf>
    <xf numFmtId="1" fontId="6" fillId="0" borderId="29" xfId="0" applyNumberFormat="1" applyFont="1" applyBorder="1" applyAlignment="1" applyProtection="1">
      <alignment horizontal="center" vertical="center"/>
    </xf>
    <xf numFmtId="38" fontId="9" fillId="0" borderId="29" xfId="0" applyNumberFormat="1" applyFont="1" applyBorder="1" applyAlignment="1" applyProtection="1">
      <alignment horizontal="right"/>
      <protection locked="0"/>
    </xf>
    <xf numFmtId="38" fontId="9" fillId="0" borderId="19" xfId="0" applyNumberFormat="1" applyFont="1" applyFill="1" applyBorder="1" applyAlignment="1" applyProtection="1">
      <alignment horizontal="right"/>
      <protection locked="0"/>
    </xf>
    <xf numFmtId="38" fontId="9" fillId="0" borderId="23" xfId="0" applyNumberFormat="1" applyFont="1" applyBorder="1" applyAlignment="1" applyProtection="1">
      <alignment horizontal="right"/>
      <protection locked="0"/>
    </xf>
    <xf numFmtId="38" fontId="9" fillId="0" borderId="32" xfId="0" applyNumberFormat="1" applyFont="1" applyBorder="1" applyAlignment="1" applyProtection="1">
      <alignment horizontal="right"/>
      <protection locked="0"/>
    </xf>
    <xf numFmtId="38" fontId="9" fillId="0" borderId="23" xfId="0" applyNumberFormat="1" applyFont="1" applyFill="1" applyBorder="1" applyAlignment="1" applyProtection="1">
      <alignment horizontal="right"/>
      <protection locked="0"/>
    </xf>
    <xf numFmtId="38" fontId="9" fillId="0" borderId="19" xfId="0" applyNumberFormat="1" applyFont="1" applyBorder="1" applyAlignment="1" applyProtection="1">
      <alignment horizontal="right"/>
      <protection locked="0"/>
    </xf>
    <xf numFmtId="38" fontId="9" fillId="0" borderId="29" xfId="0" applyNumberFormat="1" applyFont="1" applyFill="1" applyBorder="1" applyAlignment="1" applyProtection="1">
      <alignment horizontal="right"/>
      <protection locked="0"/>
    </xf>
    <xf numFmtId="0" fontId="6" fillId="0" borderId="31" xfId="0" applyFont="1" applyBorder="1" applyAlignment="1" applyProtection="1">
      <alignment horizontal="left" vertical="center" wrapText="1" indent="2"/>
    </xf>
    <xf numFmtId="38" fontId="9" fillId="0" borderId="33" xfId="0" applyNumberFormat="1" applyFont="1" applyBorder="1" applyAlignment="1" applyProtection="1">
      <alignment horizontal="right" vertical="center"/>
      <protection locked="0"/>
    </xf>
    <xf numFmtId="38" fontId="9" fillId="0" borderId="23" xfId="0" applyNumberFormat="1" applyFont="1" applyBorder="1" applyAlignment="1" applyProtection="1">
      <alignment horizontal="right" vertical="center"/>
      <protection locked="0"/>
    </xf>
    <xf numFmtId="38" fontId="9" fillId="0" borderId="19" xfId="0" applyNumberFormat="1" applyFont="1" applyFill="1" applyBorder="1" applyAlignment="1" applyProtection="1">
      <alignment horizontal="right" vertical="center"/>
      <protection locked="0"/>
    </xf>
    <xf numFmtId="38" fontId="9" fillId="0" borderId="23" xfId="0" applyNumberFormat="1" applyFont="1" applyFill="1" applyBorder="1" applyAlignment="1" applyProtection="1">
      <alignment horizontal="right" vertical="center"/>
      <protection locked="0"/>
    </xf>
    <xf numFmtId="38" fontId="9" fillId="3" borderId="33" xfId="0" applyNumberFormat="1" applyFont="1" applyFill="1" applyBorder="1" applyAlignment="1" applyProtection="1">
      <alignment horizontal="right"/>
    </xf>
    <xf numFmtId="49" fontId="26" fillId="3" borderId="29" xfId="0" applyNumberFormat="1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top" wrapText="1"/>
    </xf>
    <xf numFmtId="0" fontId="26" fillId="3" borderId="17" xfId="0" applyFont="1" applyFill="1" applyBorder="1" applyAlignment="1" applyProtection="1">
      <alignment horizontal="left" indent="2"/>
    </xf>
    <xf numFmtId="0" fontId="6" fillId="3" borderId="18" xfId="0" applyFont="1" applyFill="1" applyBorder="1" applyAlignment="1" applyProtection="1">
      <alignment horizontal="center"/>
    </xf>
    <xf numFmtId="0" fontId="6" fillId="0" borderId="0" xfId="0" applyFont="1" applyBorder="1" applyAlignment="1" applyProtection="1">
      <alignment horizontal="left" vertical="center" indent="2"/>
    </xf>
    <xf numFmtId="0" fontId="6" fillId="0" borderId="22" xfId="0" applyFont="1" applyBorder="1" applyAlignment="1" applyProtection="1">
      <alignment horizontal="center" vertical="center"/>
    </xf>
    <xf numFmtId="0" fontId="26" fillId="4" borderId="26" xfId="0" applyFont="1" applyFill="1" applyBorder="1" applyAlignment="1" applyProtection="1">
      <alignment horizontal="left" vertical="center" indent="2"/>
    </xf>
    <xf numFmtId="0" fontId="6" fillId="4" borderId="19" xfId="0" applyFont="1" applyFill="1" applyBorder="1" applyAlignment="1" applyProtection="1">
      <alignment horizontal="center" vertical="center"/>
    </xf>
    <xf numFmtId="0" fontId="7" fillId="0" borderId="0" xfId="0" applyFont="1" applyAlignment="1" applyProtection="1"/>
    <xf numFmtId="49" fontId="26" fillId="3" borderId="29" xfId="0" applyNumberFormat="1" applyFont="1" applyFill="1" applyBorder="1" applyAlignment="1" applyProtection="1">
      <alignment horizontal="left" vertical="center" wrapText="1" indent="2"/>
    </xf>
    <xf numFmtId="49" fontId="26" fillId="3" borderId="34" xfId="0" applyNumberFormat="1" applyFont="1" applyFill="1" applyBorder="1" applyAlignment="1">
      <alignment horizontal="center" vertical="center"/>
    </xf>
    <xf numFmtId="0" fontId="26" fillId="3" borderId="31" xfId="0" applyFont="1" applyFill="1" applyBorder="1" applyAlignment="1" applyProtection="1">
      <alignment horizontal="left" wrapText="1" indent="2"/>
    </xf>
    <xf numFmtId="0" fontId="6" fillId="3" borderId="34" xfId="0" applyFont="1" applyFill="1" applyBorder="1" applyAlignment="1" applyProtection="1">
      <alignment horizontal="left" indent="2"/>
    </xf>
    <xf numFmtId="0" fontId="6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wrapText="1"/>
    </xf>
    <xf numFmtId="0" fontId="0" fillId="0" borderId="0" xfId="0" applyAlignment="1"/>
    <xf numFmtId="49" fontId="6" fillId="0" borderId="4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/>
    <xf numFmtId="3" fontId="26" fillId="0" borderId="9" xfId="0" applyNumberFormat="1" applyFont="1" applyBorder="1" applyAlignment="1">
      <alignment horizontal="center" vertical="center" wrapText="1"/>
    </xf>
    <xf numFmtId="49" fontId="26" fillId="0" borderId="13" xfId="0" applyNumberFormat="1" applyFont="1" applyBorder="1" applyAlignment="1">
      <alignment horizontal="center" vertical="center" wrapText="1"/>
    </xf>
    <xf numFmtId="3" fontId="18" fillId="0" borderId="13" xfId="0" applyNumberFormat="1" applyFont="1" applyBorder="1" applyAlignment="1">
      <alignment horizontal="center" vertical="center"/>
    </xf>
    <xf numFmtId="3" fontId="18" fillId="0" borderId="13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3" fontId="26" fillId="6" borderId="16" xfId="0" applyNumberFormat="1" applyFont="1" applyFill="1" applyBorder="1" applyAlignment="1">
      <alignment horizontal="left" vertical="center" wrapText="1"/>
    </xf>
    <xf numFmtId="49" fontId="26" fillId="6" borderId="15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0" fontId="6" fillId="0" borderId="0" xfId="0" applyFont="1"/>
    <xf numFmtId="3" fontId="6" fillId="0" borderId="15" xfId="0" applyNumberFormat="1" applyFont="1" applyBorder="1" applyAlignment="1">
      <alignment horizontal="left" vertical="center" wrapText="1" indent="2"/>
    </xf>
    <xf numFmtId="49" fontId="6" fillId="0" borderId="1" xfId="0" applyNumberFormat="1" applyFont="1" applyBorder="1" applyAlignment="1">
      <alignment horizontal="center" vertical="center"/>
    </xf>
    <xf numFmtId="38" fontId="9" fillId="3" borderId="1" xfId="0" applyNumberFormat="1" applyFont="1" applyFill="1" applyBorder="1" applyAlignment="1">
      <alignment horizontal="right"/>
    </xf>
    <xf numFmtId="3" fontId="6" fillId="0" borderId="3" xfId="0" applyNumberFormat="1" applyFont="1" applyBorder="1" applyAlignment="1">
      <alignment horizontal="left" vertical="center" wrapText="1" indent="2"/>
    </xf>
    <xf numFmtId="3" fontId="26" fillId="3" borderId="17" xfId="0" applyNumberFormat="1" applyFont="1" applyFill="1" applyBorder="1" applyAlignment="1">
      <alignment horizontal="left" vertical="center" wrapText="1" indent="2"/>
    </xf>
    <xf numFmtId="49" fontId="26" fillId="3" borderId="19" xfId="0" applyNumberFormat="1" applyFont="1" applyFill="1" applyBorder="1" applyAlignment="1">
      <alignment horizontal="center" vertical="center"/>
    </xf>
    <xf numFmtId="38" fontId="9" fillId="3" borderId="19" xfId="0" applyNumberFormat="1" applyFont="1" applyFill="1" applyBorder="1" applyAlignment="1">
      <alignment horizontal="right"/>
    </xf>
    <xf numFmtId="0" fontId="26" fillId="6" borderId="0" xfId="0" applyFont="1" applyFill="1" applyAlignment="1">
      <alignment horizontal="left" vertical="center" wrapText="1"/>
    </xf>
    <xf numFmtId="49" fontId="26" fillId="6" borderId="2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0" xfId="0" applyFont="1" applyFill="1"/>
    <xf numFmtId="38" fontId="9" fillId="3" borderId="13" xfId="0" applyNumberFormat="1" applyFont="1" applyFill="1" applyBorder="1" applyAlignment="1">
      <alignment horizontal="right"/>
    </xf>
    <xf numFmtId="49" fontId="6" fillId="0" borderId="12" xfId="0" applyNumberFormat="1" applyFont="1" applyBorder="1" applyAlignment="1">
      <alignment horizontal="center" vertical="center" wrapText="1"/>
    </xf>
    <xf numFmtId="3" fontId="6" fillId="0" borderId="15" xfId="0" applyNumberFormat="1" applyFont="1" applyBorder="1" applyAlignment="1">
      <alignment horizontal="left" vertical="top" wrapText="1" indent="2"/>
    </xf>
    <xf numFmtId="49" fontId="6" fillId="0" borderId="1" xfId="0" applyNumberFormat="1" applyFont="1" applyBorder="1" applyAlignment="1">
      <alignment horizontal="center" vertical="top"/>
    </xf>
    <xf numFmtId="49" fontId="26" fillId="3" borderId="26" xfId="0" applyNumberFormat="1" applyFont="1" applyFill="1" applyBorder="1" applyAlignment="1">
      <alignment horizontal="center" vertical="center"/>
    </xf>
    <xf numFmtId="3" fontId="6" fillId="0" borderId="9" xfId="0" applyNumberFormat="1" applyFont="1" applyBorder="1" applyAlignment="1">
      <alignment horizontal="left" vertical="center" wrapText="1" indent="2"/>
    </xf>
    <xf numFmtId="49" fontId="6" fillId="0" borderId="13" xfId="0" applyNumberFormat="1" applyFont="1" applyBorder="1" applyAlignment="1">
      <alignment horizontal="center" vertical="center"/>
    </xf>
    <xf numFmtId="49" fontId="26" fillId="3" borderId="18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left" vertical="center" wrapText="1" indent="2"/>
    </xf>
    <xf numFmtId="49" fontId="6" fillId="0" borderId="13" xfId="0" applyNumberFormat="1" applyFont="1" applyFill="1" applyBorder="1" applyAlignment="1">
      <alignment horizontal="center" vertical="center"/>
    </xf>
    <xf numFmtId="0" fontId="26" fillId="3" borderId="19" xfId="0" applyNumberFormat="1" applyFont="1" applyFill="1" applyBorder="1" applyAlignment="1">
      <alignment horizontal="center" vertical="center"/>
    </xf>
    <xf numFmtId="38" fontId="9" fillId="3" borderId="23" xfId="0" applyNumberFormat="1" applyFont="1" applyFill="1" applyBorder="1" applyAlignment="1">
      <alignment horizontal="right"/>
    </xf>
    <xf numFmtId="3" fontId="26" fillId="6" borderId="8" xfId="0" applyNumberFormat="1" applyFont="1" applyFill="1" applyBorder="1" applyAlignment="1">
      <alignment horizontal="left" vertical="center" wrapText="1"/>
    </xf>
    <xf numFmtId="49" fontId="26" fillId="6" borderId="13" xfId="0" applyNumberFormat="1" applyFont="1" applyFill="1" applyBorder="1" applyAlignment="1">
      <alignment horizontal="center" vertical="center"/>
    </xf>
    <xf numFmtId="164" fontId="26" fillId="6" borderId="16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38" fontId="9" fillId="7" borderId="13" xfId="0" applyNumberFormat="1" applyFont="1" applyFill="1" applyBorder="1" applyAlignment="1" applyProtection="1">
      <alignment horizontal="right"/>
      <protection locked="0"/>
    </xf>
    <xf numFmtId="0" fontId="26" fillId="3" borderId="19" xfId="0" applyFont="1" applyFill="1" applyBorder="1" applyAlignment="1">
      <alignment horizontal="center" vertical="center"/>
    </xf>
    <xf numFmtId="3" fontId="6" fillId="0" borderId="30" xfId="0" applyNumberFormat="1" applyFont="1" applyFill="1" applyBorder="1" applyAlignment="1">
      <alignment horizontal="left" vertical="center" wrapText="1" indent="2"/>
    </xf>
    <xf numFmtId="0" fontId="6" fillId="0" borderId="30" xfId="0" applyFont="1" applyFill="1" applyBorder="1" applyAlignment="1">
      <alignment horizontal="center" vertical="center"/>
    </xf>
    <xf numFmtId="3" fontId="6" fillId="0" borderId="13" xfId="0" applyNumberFormat="1" applyFont="1" applyFill="1" applyBorder="1" applyAlignment="1">
      <alignment horizontal="left" vertical="center" wrapText="1" indent="2"/>
    </xf>
    <xf numFmtId="0" fontId="6" fillId="0" borderId="13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wrapText="1" indent="2"/>
    </xf>
    <xf numFmtId="0" fontId="6" fillId="0" borderId="1" xfId="0" applyFont="1" applyFill="1" applyBorder="1" applyAlignment="1">
      <alignment horizontal="center" vertical="center"/>
    </xf>
    <xf numFmtId="3" fontId="26" fillId="4" borderId="1" xfId="0" applyNumberFormat="1" applyFont="1" applyFill="1" applyBorder="1" applyAlignment="1">
      <alignment horizontal="left" vertical="center" wrapText="1" indent="2"/>
    </xf>
    <xf numFmtId="0" fontId="26" fillId="4" borderId="1" xfId="0" applyFont="1" applyFill="1" applyBorder="1" applyAlignment="1">
      <alignment horizontal="center" vertical="center"/>
    </xf>
    <xf numFmtId="38" fontId="9" fillId="4" borderId="23" xfId="0" applyNumberFormat="1" applyFont="1" applyFill="1" applyBorder="1" applyAlignment="1">
      <alignment horizontal="right"/>
    </xf>
    <xf numFmtId="0" fontId="26" fillId="4" borderId="1" xfId="0" applyFont="1" applyFill="1" applyBorder="1" applyAlignment="1">
      <alignment horizontal="center" vertical="top"/>
    </xf>
    <xf numFmtId="38" fontId="9" fillId="3" borderId="29" xfId="0" applyNumberFormat="1" applyFont="1" applyFill="1" applyBorder="1" applyAlignment="1">
      <alignment horizontal="right"/>
    </xf>
    <xf numFmtId="164" fontId="26" fillId="6" borderId="8" xfId="0" applyNumberFormat="1" applyFont="1" applyFill="1" applyBorder="1" applyAlignment="1">
      <alignment horizontal="left" vertical="center" wrapText="1"/>
    </xf>
    <xf numFmtId="0" fontId="6" fillId="0" borderId="0" xfId="0" applyFont="1" applyAlignment="1"/>
    <xf numFmtId="0" fontId="3" fillId="0" borderId="0" xfId="0" applyFont="1" applyAlignment="1"/>
    <xf numFmtId="3" fontId="26" fillId="0" borderId="24" xfId="0" applyNumberFormat="1" applyFont="1" applyFill="1" applyBorder="1" applyAlignment="1">
      <alignment horizontal="left" vertical="center" wrapText="1" indent="2"/>
    </xf>
    <xf numFmtId="49" fontId="26" fillId="0" borderId="30" xfId="0" applyNumberFormat="1" applyFont="1" applyFill="1" applyBorder="1" applyAlignment="1">
      <alignment horizontal="center" vertical="center"/>
    </xf>
    <xf numFmtId="38" fontId="9" fillId="0" borderId="23" xfId="0" applyNumberFormat="1" applyFont="1" applyFill="1" applyBorder="1" applyAlignment="1">
      <alignment horizontal="right"/>
    </xf>
    <xf numFmtId="3" fontId="26" fillId="3" borderId="26" xfId="0" applyNumberFormat="1" applyFont="1" applyFill="1" applyBorder="1" applyAlignment="1">
      <alignment horizontal="left" vertical="center" wrapText="1" indent="2"/>
    </xf>
    <xf numFmtId="0" fontId="0" fillId="3" borderId="18" xfId="0" applyFill="1" applyBorder="1" applyAlignment="1">
      <alignment horizontal="left" vertical="center" indent="1"/>
    </xf>
    <xf numFmtId="3" fontId="26" fillId="0" borderId="0" xfId="0" applyNumberFormat="1" applyFont="1" applyBorder="1" applyAlignment="1">
      <alignment horizontal="left" vertical="top" wrapText="1" indent="2"/>
    </xf>
    <xf numFmtId="49" fontId="6" fillId="0" borderId="6" xfId="0" applyNumberFormat="1" applyFont="1" applyFill="1" applyBorder="1" applyAlignment="1">
      <alignment horizontal="left" vertical="top" indent="1"/>
    </xf>
    <xf numFmtId="38" fontId="9" fillId="3" borderId="25" xfId="0" applyNumberFormat="1" applyFont="1" applyFill="1" applyBorder="1" applyAlignment="1">
      <alignment horizontal="right"/>
    </xf>
    <xf numFmtId="3" fontId="26" fillId="0" borderId="16" xfId="0" applyNumberFormat="1" applyFont="1" applyBorder="1" applyAlignment="1">
      <alignment horizontal="left" vertical="top" wrapText="1" indent="2"/>
    </xf>
    <xf numFmtId="49" fontId="6" fillId="0" borderId="16" xfId="0" applyNumberFormat="1" applyFont="1" applyFill="1" applyBorder="1" applyAlignment="1">
      <alignment horizontal="left" vertical="top" indent="1"/>
    </xf>
    <xf numFmtId="38" fontId="9" fillId="0" borderId="16" xfId="0" applyNumberFormat="1" applyFont="1" applyFill="1" applyBorder="1" applyAlignment="1">
      <alignment horizontal="right"/>
    </xf>
    <xf numFmtId="0" fontId="3" fillId="0" borderId="0" xfId="0" applyFont="1" applyBorder="1"/>
    <xf numFmtId="0" fontId="9" fillId="0" borderId="0" xfId="0" applyFont="1" applyAlignment="1">
      <alignment vertical="center"/>
    </xf>
    <xf numFmtId="3" fontId="6" fillId="0" borderId="9" xfId="0" applyNumberFormat="1" applyFont="1" applyFill="1" applyBorder="1" applyAlignment="1">
      <alignment horizontal="left" vertical="center" wrapText="1" indent="2"/>
    </xf>
    <xf numFmtId="164" fontId="26" fillId="6" borderId="0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 applyProtection="1"/>
    <xf numFmtId="0" fontId="3" fillId="0" borderId="0" xfId="0" applyFont="1" applyProtection="1"/>
    <xf numFmtId="3" fontId="26" fillId="4" borderId="19" xfId="0" applyNumberFormat="1" applyFont="1" applyFill="1" applyBorder="1" applyAlignment="1">
      <alignment horizontal="left" vertical="center" wrapText="1" indent="2"/>
    </xf>
    <xf numFmtId="49" fontId="26" fillId="4" borderId="19" xfId="0" applyNumberFormat="1" applyFont="1" applyFill="1" applyBorder="1" applyAlignment="1">
      <alignment horizontal="center" vertical="center"/>
    </xf>
    <xf numFmtId="3" fontId="26" fillId="3" borderId="17" xfId="0" applyNumberFormat="1" applyFont="1" applyFill="1" applyBorder="1" applyAlignment="1">
      <alignment horizontal="left" vertical="top" wrapText="1" indent="2"/>
    </xf>
    <xf numFmtId="3" fontId="26" fillId="0" borderId="16" xfId="0" applyNumberFormat="1" applyFont="1" applyFill="1" applyBorder="1" applyAlignment="1">
      <alignment horizontal="left" vertical="top" wrapText="1" indent="2"/>
    </xf>
    <xf numFmtId="0" fontId="0" fillId="0" borderId="16" xfId="0" applyFill="1" applyBorder="1" applyAlignment="1">
      <alignment horizontal="left" vertical="top" wrapText="1" indent="2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9" fillId="0" borderId="0" xfId="0" applyFont="1" applyBorder="1" applyAlignment="1"/>
    <xf numFmtId="0" fontId="9" fillId="0" borderId="0" xfId="0" applyFont="1"/>
    <xf numFmtId="0" fontId="26" fillId="6" borderId="14" xfId="0" applyFont="1" applyFill="1" applyBorder="1" applyAlignment="1">
      <alignment horizontal="left" vertical="center" wrapText="1"/>
    </xf>
    <xf numFmtId="49" fontId="26" fillId="6" borderId="1" xfId="0" applyNumberFormat="1" applyFont="1" applyFill="1" applyBorder="1" applyAlignment="1">
      <alignment horizontal="center" vertical="center"/>
    </xf>
    <xf numFmtId="164" fontId="26" fillId="6" borderId="7" xfId="0" applyNumberFormat="1" applyFont="1" applyFill="1" applyBorder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center" vertical="top"/>
    </xf>
    <xf numFmtId="49" fontId="6" fillId="0" borderId="6" xfId="0" applyNumberFormat="1" applyFont="1" applyFill="1" applyBorder="1" applyAlignment="1">
      <alignment horizontal="center" vertical="top"/>
    </xf>
    <xf numFmtId="49" fontId="6" fillId="0" borderId="16" xfId="0" applyNumberFormat="1" applyFont="1" applyFill="1" applyBorder="1" applyAlignment="1">
      <alignment horizontal="center" vertical="top"/>
    </xf>
    <xf numFmtId="0" fontId="3" fillId="0" borderId="0" xfId="0" applyFont="1" applyFill="1"/>
    <xf numFmtId="3" fontId="26" fillId="3" borderId="18" xfId="0" applyNumberFormat="1" applyFont="1" applyFill="1" applyBorder="1" applyAlignment="1">
      <alignment horizontal="left" vertical="center" wrapText="1" indent="2"/>
    </xf>
    <xf numFmtId="3" fontId="26" fillId="6" borderId="14" xfId="0" applyNumberFormat="1" applyFont="1" applyFill="1" applyBorder="1" applyAlignment="1">
      <alignment horizontal="left" vertical="center" wrapText="1"/>
    </xf>
    <xf numFmtId="49" fontId="26" fillId="6" borderId="9" xfId="0" applyNumberFormat="1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vertical="top"/>
    </xf>
    <xf numFmtId="164" fontId="26" fillId="6" borderId="14" xfId="0" applyNumberFormat="1" applyFont="1" applyFill="1" applyBorder="1" applyAlignment="1">
      <alignment horizontal="left" vertical="center" wrapText="1"/>
    </xf>
    <xf numFmtId="3" fontId="26" fillId="3" borderId="17" xfId="0" applyNumberFormat="1" applyFont="1" applyFill="1" applyBorder="1" applyAlignment="1">
      <alignment horizontal="left" vertical="center" indent="2"/>
    </xf>
    <xf numFmtId="0" fontId="26" fillId="3" borderId="18" xfId="0" applyFont="1" applyFill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/>
    </xf>
    <xf numFmtId="0" fontId="26" fillId="3" borderId="19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26" fillId="3" borderId="19" xfId="0" applyNumberFormat="1" applyFont="1" applyFill="1" applyBorder="1" applyAlignment="1">
      <alignment horizontal="center" vertical="top" wrapText="1"/>
    </xf>
    <xf numFmtId="0" fontId="26" fillId="6" borderId="9" xfId="0" applyFont="1" applyFill="1" applyBorder="1" applyAlignment="1">
      <alignment horizontal="left" vertical="center" wrapText="1"/>
    </xf>
    <xf numFmtId="3" fontId="26" fillId="6" borderId="9" xfId="0" applyNumberFormat="1" applyFont="1" applyFill="1" applyBorder="1" applyAlignment="1">
      <alignment horizontal="left" vertical="center" wrapText="1"/>
    </xf>
    <xf numFmtId="3" fontId="26" fillId="0" borderId="35" xfId="0" applyNumberFormat="1" applyFont="1" applyBorder="1" applyAlignment="1">
      <alignment horizontal="left" vertical="top" wrapText="1" indent="2"/>
    </xf>
    <xf numFmtId="49" fontId="6" fillId="0" borderId="36" xfId="0" applyNumberFormat="1" applyFont="1" applyFill="1" applyBorder="1" applyAlignment="1">
      <alignment horizontal="center" vertical="top"/>
    </xf>
    <xf numFmtId="3" fontId="6" fillId="0" borderId="16" xfId="0" applyNumberFormat="1" applyFont="1" applyBorder="1" applyAlignment="1">
      <alignment horizontal="left" vertical="center" wrapText="1" indent="2"/>
    </xf>
    <xf numFmtId="0" fontId="6" fillId="0" borderId="1" xfId="0" applyFont="1" applyBorder="1" applyAlignment="1">
      <alignment horizontal="center" vertical="center"/>
    </xf>
    <xf numFmtId="164" fontId="6" fillId="0" borderId="16" xfId="0" applyNumberFormat="1" applyFont="1" applyFill="1" applyBorder="1" applyAlignment="1">
      <alignment horizontal="left" vertical="center" wrapText="1" indent="2"/>
    </xf>
    <xf numFmtId="49" fontId="6" fillId="0" borderId="1" xfId="0" applyNumberFormat="1" applyFont="1" applyFill="1" applyBorder="1" applyAlignment="1">
      <alignment horizontal="center" vertical="center"/>
    </xf>
    <xf numFmtId="38" fontId="9" fillId="0" borderId="1" xfId="0" applyNumberFormat="1" applyFont="1" applyFill="1" applyBorder="1" applyAlignment="1">
      <alignment horizontal="right"/>
    </xf>
    <xf numFmtId="38" fontId="9" fillId="3" borderId="30" xfId="0" applyNumberFormat="1" applyFont="1" applyFill="1" applyBorder="1" applyAlignment="1">
      <alignment horizontal="right"/>
    </xf>
    <xf numFmtId="3" fontId="26" fillId="0" borderId="8" xfId="0" applyNumberFormat="1" applyFont="1" applyFill="1" applyBorder="1" applyAlignment="1">
      <alignment horizontal="left" vertical="top" wrapText="1" indent="1"/>
    </xf>
    <xf numFmtId="0" fontId="0" fillId="0" borderId="8" xfId="0" applyFill="1" applyBorder="1" applyAlignment="1">
      <alignment horizontal="left" vertical="top" wrapText="1"/>
    </xf>
    <xf numFmtId="38" fontId="9" fillId="0" borderId="8" xfId="0" applyNumberFormat="1" applyFont="1" applyFill="1" applyBorder="1" applyAlignment="1">
      <alignment horizontal="right"/>
    </xf>
    <xf numFmtId="38" fontId="9" fillId="0" borderId="0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vertical="center" wrapText="1" indent="2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top"/>
    </xf>
    <xf numFmtId="0" fontId="26" fillId="4" borderId="3" xfId="0" applyFont="1" applyFill="1" applyBorder="1" applyAlignment="1">
      <alignment horizontal="left" vertical="center" wrapText="1" indent="2"/>
    </xf>
    <xf numFmtId="49" fontId="26" fillId="4" borderId="1" xfId="0" applyNumberFormat="1" applyFont="1" applyFill="1" applyBorder="1" applyAlignment="1">
      <alignment horizontal="center" vertical="center"/>
    </xf>
    <xf numFmtId="38" fontId="9" fillId="0" borderId="19" xfId="0" applyNumberFormat="1" applyFont="1" applyFill="1" applyBorder="1" applyAlignment="1">
      <alignment horizontal="right"/>
    </xf>
    <xf numFmtId="164" fontId="26" fillId="6" borderId="2" xfId="0" applyNumberFormat="1" applyFont="1" applyFill="1" applyBorder="1" applyAlignment="1">
      <alignment horizontal="left" vertical="center" wrapText="1"/>
    </xf>
    <xf numFmtId="38" fontId="9" fillId="0" borderId="13" xfId="0" applyNumberFormat="1" applyFont="1" applyFill="1" applyBorder="1" applyAlignment="1">
      <alignment horizontal="right"/>
    </xf>
    <xf numFmtId="3" fontId="26" fillId="4" borderId="16" xfId="0" applyNumberFormat="1" applyFont="1" applyFill="1" applyBorder="1" applyAlignment="1">
      <alignment horizontal="left" vertical="center" wrapText="1" indent="2"/>
    </xf>
    <xf numFmtId="49" fontId="6" fillId="3" borderId="18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left" vertical="top" wrapText="1" indent="2"/>
    </xf>
    <xf numFmtId="38" fontId="9" fillId="0" borderId="22" xfId="0" applyNumberFormat="1" applyFont="1" applyFill="1" applyBorder="1" applyAlignment="1" applyProtection="1">
      <alignment horizontal="right"/>
    </xf>
    <xf numFmtId="3" fontId="26" fillId="4" borderId="26" xfId="0" applyNumberFormat="1" applyFont="1" applyFill="1" applyBorder="1" applyAlignment="1">
      <alignment horizontal="left" vertical="center" wrapText="1" indent="2"/>
    </xf>
    <xf numFmtId="0" fontId="6" fillId="3" borderId="18" xfId="0" applyFont="1" applyFill="1" applyBorder="1" applyAlignment="1">
      <alignment horizontal="left" vertical="top" wrapText="1" indent="1"/>
    </xf>
    <xf numFmtId="3" fontId="26" fillId="0" borderId="8" xfId="0" applyNumberFormat="1" applyFont="1" applyBorder="1" applyAlignment="1">
      <alignment horizontal="left" vertical="top" wrapText="1" indent="2"/>
    </xf>
    <xf numFmtId="49" fontId="6" fillId="0" borderId="9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18" fillId="6" borderId="15" xfId="0" applyNumberFormat="1" applyFont="1" applyFill="1" applyBorder="1" applyAlignment="1" applyProtection="1">
      <alignment horizontal="center" vertical="center" wrapText="1"/>
    </xf>
    <xf numFmtId="49" fontId="26" fillId="6" borderId="12" xfId="0" applyNumberFormat="1" applyFont="1" applyFill="1" applyBorder="1" applyAlignment="1" applyProtection="1">
      <alignment horizontal="center"/>
    </xf>
    <xf numFmtId="49" fontId="31" fillId="2" borderId="12" xfId="0" applyNumberFormat="1" applyFont="1" applyFill="1" applyBorder="1" applyAlignment="1" applyProtection="1">
      <alignment horizontal="center" vertical="center"/>
    </xf>
    <xf numFmtId="0" fontId="0" fillId="8" borderId="12" xfId="0" applyFill="1" applyBorder="1" applyProtection="1"/>
    <xf numFmtId="38" fontId="0" fillId="8" borderId="12" xfId="0" applyNumberFormat="1" applyFill="1" applyBorder="1" applyProtection="1"/>
    <xf numFmtId="0" fontId="18" fillId="0" borderId="13" xfId="0" applyFont="1" applyBorder="1" applyAlignment="1" applyProtection="1">
      <alignment horizontal="center" vertical="center" wrapText="1"/>
    </xf>
    <xf numFmtId="0" fontId="31" fillId="0" borderId="13" xfId="0" applyFont="1" applyBorder="1" applyAlignment="1" applyProtection="1">
      <alignment horizontal="center" vertical="center" wrapText="1"/>
    </xf>
    <xf numFmtId="0" fontId="26" fillId="6" borderId="13" xfId="0" applyFont="1" applyFill="1" applyBorder="1" applyAlignment="1" applyProtection="1">
      <alignment horizontal="center" vertical="center" wrapText="1"/>
    </xf>
    <xf numFmtId="38" fontId="26" fillId="2" borderId="13" xfId="0" applyNumberFormat="1" applyFont="1" applyFill="1" applyBorder="1" applyAlignment="1" applyProtection="1">
      <alignment horizontal="center" vertical="center" wrapText="1"/>
    </xf>
    <xf numFmtId="0" fontId="26" fillId="2" borderId="13" xfId="0" applyFont="1" applyFill="1" applyBorder="1" applyAlignment="1" applyProtection="1">
      <alignment horizontal="center" vertical="center" wrapText="1"/>
    </xf>
    <xf numFmtId="0" fontId="26" fillId="8" borderId="13" xfId="0" applyFont="1" applyFill="1" applyBorder="1" applyAlignment="1" applyProtection="1">
      <alignment horizontal="center" vertical="center" wrapText="1"/>
    </xf>
    <xf numFmtId="38" fontId="26" fillId="8" borderId="1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26" fillId="0" borderId="1" xfId="0" applyFont="1" applyBorder="1" applyAlignment="1" applyProtection="1">
      <alignment horizontal="left" wrapText="1"/>
    </xf>
    <xf numFmtId="38" fontId="18" fillId="5" borderId="1" xfId="0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horizontal="left" wrapText="1" indent="1"/>
    </xf>
    <xf numFmtId="0" fontId="5" fillId="0" borderId="1" xfId="0" applyFont="1" applyFill="1" applyBorder="1" applyAlignment="1" applyProtection="1">
      <alignment horizontal="center" wrapText="1"/>
    </xf>
    <xf numFmtId="0" fontId="5" fillId="0" borderId="1" xfId="0" applyFont="1" applyBorder="1" applyAlignment="1" applyProtection="1">
      <alignment horizontal="center" wrapText="1"/>
    </xf>
    <xf numFmtId="0" fontId="5" fillId="0" borderId="1" xfId="0" applyFont="1" applyBorder="1" applyAlignment="1" applyProtection="1">
      <alignment horizontal="center" vertical="top" wrapText="1"/>
    </xf>
    <xf numFmtId="38" fontId="9" fillId="4" borderId="12" xfId="0" applyNumberFormat="1" applyFont="1" applyFill="1" applyBorder="1" applyAlignment="1" applyProtection="1">
      <alignment horizontal="right"/>
    </xf>
    <xf numFmtId="0" fontId="26" fillId="0" borderId="1" xfId="0" applyFont="1" applyBorder="1" applyAlignment="1" applyProtection="1">
      <alignment horizontal="right" wrapText="1"/>
    </xf>
    <xf numFmtId="38" fontId="9" fillId="4" borderId="29" xfId="0" applyNumberFormat="1" applyFont="1" applyFill="1" applyBorder="1" applyAlignment="1" applyProtection="1">
      <alignment horizontal="right"/>
    </xf>
    <xf numFmtId="38" fontId="9" fillId="5" borderId="30" xfId="0" applyNumberFormat="1" applyFont="1" applyFill="1" applyBorder="1" applyAlignment="1" applyProtection="1">
      <alignment horizontal="right"/>
    </xf>
    <xf numFmtId="0" fontId="5" fillId="0" borderId="0" xfId="0" applyFont="1" applyProtection="1"/>
    <xf numFmtId="0" fontId="40" fillId="0" borderId="0" xfId="0" applyFont="1" applyBorder="1" applyProtection="1"/>
    <xf numFmtId="38" fontId="6" fillId="0" borderId="0" xfId="0" applyNumberFormat="1" applyFont="1" applyBorder="1" applyProtection="1"/>
    <xf numFmtId="0" fontId="26" fillId="0" borderId="0" xfId="0" applyFont="1" applyBorder="1" applyProtection="1"/>
    <xf numFmtId="38" fontId="40" fillId="0" borderId="0" xfId="0" applyNumberFormat="1" applyFont="1" applyBorder="1" applyProtection="1"/>
    <xf numFmtId="164" fontId="14" fillId="0" borderId="0" xfId="0" applyNumberFormat="1" applyFont="1" applyProtection="1"/>
    <xf numFmtId="38" fontId="0" fillId="0" borderId="0" xfId="0" applyNumberFormat="1" applyProtection="1"/>
    <xf numFmtId="0" fontId="18" fillId="0" borderId="0" xfId="0" applyFont="1" applyFill="1" applyBorder="1" applyAlignment="1" applyProtection="1"/>
    <xf numFmtId="0" fontId="14" fillId="0" borderId="12" xfId="0" applyFont="1" applyBorder="1" applyAlignment="1" applyProtection="1">
      <alignment horizontal="center"/>
    </xf>
    <xf numFmtId="0" fontId="9" fillId="0" borderId="0" xfId="0" applyFont="1" applyAlignment="1" applyProtection="1">
      <alignment horizontal="left" indent="1"/>
    </xf>
    <xf numFmtId="0" fontId="14" fillId="0" borderId="1" xfId="0" applyFont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center"/>
      <protection locked="0"/>
    </xf>
    <xf numFmtId="164" fontId="18" fillId="0" borderId="0" xfId="0" applyNumberFormat="1" applyFont="1" applyProtection="1"/>
    <xf numFmtId="0" fontId="14" fillId="0" borderId="0" xfId="0" applyFont="1" applyFill="1" applyBorder="1" applyAlignment="1" applyProtection="1">
      <alignment horizontal="left"/>
    </xf>
    <xf numFmtId="0" fontId="14" fillId="0" borderId="0" xfId="0" applyNumberFormat="1" applyFont="1" applyBorder="1" applyAlignment="1" applyProtection="1">
      <alignment horizontal="center"/>
    </xf>
    <xf numFmtId="0" fontId="14" fillId="0" borderId="0" xfId="0" applyFont="1" applyProtection="1"/>
    <xf numFmtId="38" fontId="18" fillId="0" borderId="37" xfId="0" applyNumberFormat="1" applyFont="1" applyBorder="1" applyAlignment="1" applyProtection="1">
      <alignment horizontal="center"/>
    </xf>
    <xf numFmtId="38" fontId="14" fillId="0" borderId="0" xfId="0" applyNumberFormat="1" applyFont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/>
    </xf>
    <xf numFmtId="0" fontId="18" fillId="2" borderId="1" xfId="0" applyFont="1" applyFill="1" applyBorder="1" applyAlignment="1">
      <alignment horizontal="left" vertical="center"/>
    </xf>
    <xf numFmtId="38" fontId="0" fillId="0" borderId="0" xfId="0" applyNumberFormat="1" applyAlignment="1">
      <alignment horizontal="right" vertical="center"/>
    </xf>
    <xf numFmtId="38" fontId="0" fillId="0" borderId="0" xfId="0" applyNumberFormat="1" applyFill="1" applyAlignment="1">
      <alignment horizontal="right" vertical="center"/>
    </xf>
    <xf numFmtId="0" fontId="6" fillId="0" borderId="1" xfId="0" applyFont="1" applyBorder="1" applyAlignment="1">
      <alignment horizontal="left" vertical="center" wrapText="1" indent="1"/>
    </xf>
    <xf numFmtId="38" fontId="9" fillId="3" borderId="1" xfId="0" applyNumberFormat="1" applyFont="1" applyFill="1" applyBorder="1" applyAlignment="1" applyProtection="1">
      <alignment horizontal="right" vertical="center"/>
      <protection locked="0"/>
    </xf>
    <xf numFmtId="38" fontId="9" fillId="0" borderId="1" xfId="0" applyNumberFormat="1" applyFont="1" applyFill="1" applyBorder="1" applyAlignment="1" applyProtection="1">
      <alignment horizontal="right" vertical="center"/>
      <protection locked="0"/>
    </xf>
    <xf numFmtId="38" fontId="9" fillId="3" borderId="1" xfId="0" applyNumberFormat="1" applyFont="1" applyFill="1" applyBorder="1" applyAlignment="1" applyProtection="1">
      <alignment horizontal="right" vertical="center"/>
    </xf>
    <xf numFmtId="0" fontId="26" fillId="4" borderId="19" xfId="0" applyFont="1" applyFill="1" applyBorder="1" applyAlignment="1">
      <alignment horizontal="left" vertical="center" wrapText="1" indent="3"/>
    </xf>
    <xf numFmtId="38" fontId="9" fillId="3" borderId="19" xfId="0" applyNumberFormat="1" applyFont="1" applyFill="1" applyBorder="1" applyAlignment="1" applyProtection="1">
      <alignment horizontal="right" vertical="center"/>
      <protection locked="0"/>
    </xf>
    <xf numFmtId="38" fontId="9" fillId="3" borderId="19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29" fillId="0" borderId="0" xfId="0" applyFont="1" applyAlignment="1">
      <alignment horizontal="left" indent="2"/>
    </xf>
    <xf numFmtId="0" fontId="29" fillId="0" borderId="0" xfId="0" applyFont="1" applyAlignment="1">
      <alignment horizontal="left"/>
    </xf>
    <xf numFmtId="38" fontId="0" fillId="0" borderId="0" xfId="0" applyNumberFormat="1"/>
    <xf numFmtId="0" fontId="29" fillId="0" borderId="0" xfId="0" applyFont="1" applyAlignment="1">
      <alignment horizontal="left" vertical="top" indent="2"/>
    </xf>
    <xf numFmtId="0" fontId="29" fillId="0" borderId="0" xfId="0" applyFont="1" applyAlignment="1">
      <alignment horizontal="left" vertical="top"/>
    </xf>
    <xf numFmtId="49" fontId="5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 applyProtection="1">
      <alignment horizontal="left" vertical="center"/>
    </xf>
    <xf numFmtId="38" fontId="6" fillId="4" borderId="19" xfId="0" applyNumberFormat="1" applyFont="1" applyFill="1" applyBorder="1" applyAlignment="1" applyProtection="1">
      <alignment horizontal="right" vertical="center"/>
      <protection locked="0"/>
    </xf>
    <xf numFmtId="38" fontId="6" fillId="3" borderId="19" xfId="0" applyNumberFormat="1" applyFont="1" applyFill="1" applyBorder="1" applyAlignment="1" applyProtection="1">
      <alignment horizontal="right" vertical="center"/>
    </xf>
    <xf numFmtId="49" fontId="5" fillId="0" borderId="14" xfId="0" applyNumberFormat="1" applyFont="1" applyBorder="1" applyAlignment="1" applyProtection="1">
      <alignment horizontal="left" vertical="center" indent="1"/>
    </xf>
    <xf numFmtId="49" fontId="5" fillId="0" borderId="16" xfId="0" applyNumberFormat="1" applyFont="1" applyBorder="1" applyAlignment="1" applyProtection="1">
      <alignment horizontal="left" vertical="center"/>
    </xf>
    <xf numFmtId="38" fontId="5" fillId="0" borderId="1" xfId="0" applyNumberFormat="1" applyFont="1" applyBorder="1" applyAlignment="1" applyProtection="1">
      <alignment horizontal="right" vertical="center"/>
      <protection locked="0"/>
    </xf>
    <xf numFmtId="38" fontId="5" fillId="0" borderId="1" xfId="0" applyNumberFormat="1" applyFont="1" applyFill="1" applyBorder="1" applyAlignment="1" applyProtection="1">
      <alignment horizontal="right" vertical="center"/>
      <protection locked="0"/>
    </xf>
    <xf numFmtId="38" fontId="5" fillId="3" borderId="1" xfId="0" applyNumberFormat="1" applyFont="1" applyFill="1" applyBorder="1" applyAlignment="1" applyProtection="1">
      <alignment horizontal="right" vertical="center"/>
    </xf>
    <xf numFmtId="38" fontId="5" fillId="3" borderId="19" xfId="0" applyNumberFormat="1" applyFont="1" applyFill="1" applyBorder="1" applyAlignment="1" applyProtection="1">
      <alignment horizontal="right" vertical="center"/>
    </xf>
    <xf numFmtId="0" fontId="0" fillId="0" borderId="0" xfId="0" applyBorder="1" applyProtection="1"/>
    <xf numFmtId="38" fontId="5" fillId="4" borderId="19" xfId="0" applyNumberFormat="1" applyFont="1" applyFill="1" applyBorder="1" applyAlignment="1" applyProtection="1">
      <alignment horizontal="right" vertical="center"/>
      <protection locked="0"/>
    </xf>
    <xf numFmtId="38" fontId="5" fillId="4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/>
    <xf numFmtId="0" fontId="32" fillId="0" borderId="0" xfId="4" applyFont="1" applyFill="1"/>
    <xf numFmtId="0" fontId="26" fillId="0" borderId="1" xfId="4" applyFont="1" applyFill="1" applyBorder="1" applyAlignment="1">
      <alignment horizontal="center" vertical="center"/>
    </xf>
    <xf numFmtId="49" fontId="26" fillId="0" borderId="1" xfId="4" applyNumberFormat="1" applyFont="1" applyFill="1" applyBorder="1" applyAlignment="1">
      <alignment horizontal="center" vertical="center" wrapText="1"/>
    </xf>
    <xf numFmtId="49" fontId="26" fillId="7" borderId="1" xfId="4" applyNumberFormat="1" applyFont="1" applyFill="1" applyBorder="1" applyAlignment="1">
      <alignment horizontal="center" vertical="center" wrapText="1"/>
    </xf>
    <xf numFmtId="0" fontId="7" fillId="0" borderId="0" xfId="4" applyFont="1" applyFill="1"/>
    <xf numFmtId="49" fontId="26" fillId="0" borderId="1" xfId="4" applyNumberFormat="1" applyFont="1" applyFill="1" applyBorder="1" applyAlignment="1">
      <alignment horizontal="center" vertical="center"/>
    </xf>
    <xf numFmtId="168" fontId="6" fillId="0" borderId="1" xfId="4" applyNumberFormat="1" applyFont="1" applyFill="1" applyBorder="1" applyAlignment="1" applyProtection="1">
      <alignment horizontal="center"/>
      <protection locked="0"/>
    </xf>
    <xf numFmtId="38" fontId="6" fillId="0" borderId="1" xfId="4" applyNumberFormat="1" applyFont="1" applyFill="1" applyBorder="1" applyAlignment="1" applyProtection="1">
      <alignment horizontal="center"/>
      <protection locked="0"/>
    </xf>
    <xf numFmtId="49" fontId="32" fillId="0" borderId="1" xfId="4" applyNumberFormat="1" applyFont="1" applyFill="1" applyBorder="1" applyAlignment="1" applyProtection="1">
      <alignment horizontal="center"/>
      <protection locked="0"/>
    </xf>
    <xf numFmtId="0" fontId="7" fillId="0" borderId="0" xfId="4" applyFont="1" applyFill="1" applyAlignment="1"/>
    <xf numFmtId="164" fontId="6" fillId="0" borderId="1" xfId="4" applyNumberFormat="1" applyFont="1" applyFill="1" applyBorder="1" applyAlignment="1">
      <alignment horizontal="left" vertical="center"/>
    </xf>
    <xf numFmtId="168" fontId="6" fillId="0" borderId="1" xfId="4" applyNumberFormat="1" applyFont="1" applyFill="1" applyBorder="1" applyAlignment="1" applyProtection="1">
      <alignment horizontal="right"/>
      <protection locked="0"/>
    </xf>
    <xf numFmtId="38" fontId="6" fillId="0" borderId="1" xfId="4" applyNumberFormat="1" applyFont="1" applyFill="1" applyBorder="1" applyAlignment="1" applyProtection="1">
      <alignment horizontal="right"/>
      <protection locked="0"/>
    </xf>
    <xf numFmtId="38" fontId="32" fillId="0" borderId="1" xfId="4" applyNumberFormat="1" applyFont="1" applyFill="1" applyBorder="1" applyAlignment="1" applyProtection="1">
      <alignment horizontal="right"/>
      <protection locked="0"/>
    </xf>
    <xf numFmtId="49" fontId="6" fillId="0" borderId="1" xfId="4" applyNumberFormat="1" applyFont="1" applyFill="1" applyBorder="1" applyAlignment="1">
      <alignment horizontal="left" vertical="center"/>
    </xf>
    <xf numFmtId="0" fontId="6" fillId="0" borderId="0" xfId="4" applyFont="1" applyFill="1" applyAlignment="1"/>
    <xf numFmtId="49" fontId="26" fillId="0" borderId="1" xfId="4" applyNumberFormat="1" applyFont="1" applyFill="1" applyBorder="1" applyAlignment="1" applyProtection="1">
      <alignment horizontal="left"/>
    </xf>
    <xf numFmtId="168" fontId="6" fillId="0" borderId="1" xfId="4" applyNumberFormat="1" applyFont="1" applyFill="1" applyBorder="1" applyAlignment="1" applyProtection="1">
      <alignment vertical="center"/>
    </xf>
    <xf numFmtId="38" fontId="6" fillId="0" borderId="1" xfId="4" applyNumberFormat="1" applyFont="1" applyFill="1" applyBorder="1" applyAlignment="1" applyProtection="1">
      <alignment vertical="center"/>
    </xf>
    <xf numFmtId="3" fontId="32" fillId="0" borderId="1" xfId="4" applyNumberFormat="1" applyFont="1" applyFill="1" applyBorder="1" applyAlignment="1" applyProtection="1">
      <alignment vertical="center"/>
    </xf>
    <xf numFmtId="0" fontId="32" fillId="0" borderId="0" xfId="4" applyFont="1" applyFill="1" applyAlignment="1">
      <alignment vertical="top"/>
    </xf>
    <xf numFmtId="168" fontId="26" fillId="0" borderId="1" xfId="4" applyNumberFormat="1" applyFont="1" applyFill="1" applyBorder="1" applyAlignment="1" applyProtection="1">
      <alignment horizontal="center"/>
    </xf>
    <xf numFmtId="38" fontId="6" fillId="0" borderId="1" xfId="0" applyNumberFormat="1" applyFont="1" applyFill="1" applyBorder="1" applyAlignment="1" applyProtection="1">
      <alignment horizontal="left"/>
      <protection locked="0"/>
    </xf>
    <xf numFmtId="0" fontId="32" fillId="0" borderId="1" xfId="0" applyFont="1" applyFill="1" applyBorder="1" applyAlignment="1"/>
    <xf numFmtId="0" fontId="26" fillId="0" borderId="1" xfId="4" applyFont="1" applyFill="1" applyBorder="1" applyAlignment="1"/>
    <xf numFmtId="168" fontId="6" fillId="0" borderId="1" xfId="4" applyNumberFormat="1" applyFont="1" applyFill="1" applyBorder="1" applyAlignment="1">
      <alignment horizontal="right"/>
    </xf>
    <xf numFmtId="38" fontId="6" fillId="0" borderId="1" xfId="4" applyNumberFormat="1" applyFont="1" applyFill="1" applyBorder="1" applyAlignment="1">
      <alignment horizontal="right"/>
    </xf>
    <xf numFmtId="0" fontId="32" fillId="0" borderId="1" xfId="4" applyFont="1" applyFill="1" applyBorder="1" applyAlignment="1">
      <alignment horizontal="right" vertical="top"/>
    </xf>
    <xf numFmtId="0" fontId="6" fillId="0" borderId="0" xfId="4" applyFont="1" applyFill="1" applyBorder="1" applyAlignment="1"/>
    <xf numFmtId="38" fontId="32" fillId="0" borderId="1" xfId="4" applyNumberFormat="1" applyFont="1" applyFill="1" applyBorder="1" applyAlignment="1">
      <alignment horizontal="right"/>
    </xf>
    <xf numFmtId="37" fontId="32" fillId="0" borderId="1" xfId="4" applyNumberFormat="1" applyFont="1" applyFill="1" applyBorder="1" applyAlignment="1" applyProtection="1">
      <alignment vertical="center"/>
    </xf>
    <xf numFmtId="0" fontId="32" fillId="0" borderId="0" xfId="4" applyFont="1" applyFill="1" applyAlignment="1"/>
    <xf numFmtId="0" fontId="6" fillId="0" borderId="0" xfId="4" applyFont="1" applyFill="1" applyAlignment="1">
      <alignment vertical="top"/>
    </xf>
    <xf numFmtId="0" fontId="6" fillId="0" borderId="0" xfId="4" applyFont="1" applyFill="1" applyAlignment="1">
      <alignment horizontal="left" indent="1"/>
    </xf>
    <xf numFmtId="49" fontId="6" fillId="0" borderId="0" xfId="4" applyNumberFormat="1" applyFont="1" applyFill="1" applyAlignment="1">
      <alignment horizontal="right" vertical="center"/>
    </xf>
    <xf numFmtId="0" fontId="6" fillId="0" borderId="0" xfId="4" applyFont="1" applyFill="1" applyAlignment="1">
      <alignment horizontal="left" vertical="center" indent="1"/>
    </xf>
    <xf numFmtId="0" fontId="6" fillId="0" borderId="0" xfId="4" applyFont="1" applyFill="1" applyAlignment="1">
      <alignment vertical="center"/>
    </xf>
    <xf numFmtId="0" fontId="6" fillId="0" borderId="0" xfId="4" applyFont="1" applyFill="1" applyAlignment="1">
      <alignment horizontal="left" vertical="top" indent="1"/>
    </xf>
    <xf numFmtId="0" fontId="6" fillId="0" borderId="0" xfId="4" applyFont="1" applyFill="1" applyAlignment="1">
      <alignment horizontal="left"/>
    </xf>
    <xf numFmtId="0" fontId="32" fillId="0" borderId="0" xfId="4" applyFont="1" applyFill="1" applyBorder="1" applyAlignment="1">
      <alignment horizontal="left" vertical="center"/>
    </xf>
    <xf numFmtId="0" fontId="6" fillId="0" borderId="0" xfId="4" applyFont="1" applyFill="1" applyBorder="1" applyAlignment="1">
      <alignment horizontal="left"/>
    </xf>
    <xf numFmtId="49" fontId="6" fillId="0" borderId="0" xfId="4" applyNumberFormat="1" applyFont="1" applyFill="1" applyBorder="1" applyAlignment="1">
      <alignment horizontal="right"/>
    </xf>
    <xf numFmtId="0" fontId="7" fillId="0" borderId="38" xfId="4" applyFont="1" applyFill="1" applyBorder="1" applyAlignment="1" applyProtection="1">
      <protection locked="0"/>
    </xf>
    <xf numFmtId="49" fontId="6" fillId="0" borderId="0" xfId="4" applyNumberFormat="1" applyFont="1" applyFill="1" applyAlignment="1">
      <alignment horizontal="left" vertical="center"/>
    </xf>
    <xf numFmtId="49" fontId="29" fillId="0" borderId="0" xfId="4" applyNumberFormat="1" applyFont="1" applyFill="1" applyAlignment="1">
      <alignment horizontal="left" vertical="center"/>
    </xf>
    <xf numFmtId="49" fontId="5" fillId="0" borderId="0" xfId="0" applyNumberFormat="1" applyFont="1" applyBorder="1" applyAlignment="1" applyProtection="1">
      <alignment horizontal="left" vertical="center"/>
    </xf>
    <xf numFmtId="0" fontId="26" fillId="0" borderId="37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/>
    </xf>
    <xf numFmtId="0" fontId="0" fillId="0" borderId="39" xfId="0" applyBorder="1" applyProtection="1"/>
    <xf numFmtId="0" fontId="0" fillId="0" borderId="40" xfId="0" applyBorder="1" applyAlignment="1" applyProtection="1">
      <alignment vertical="center"/>
    </xf>
    <xf numFmtId="38" fontId="23" fillId="0" borderId="11" xfId="0" applyNumberFormat="1" applyFont="1" applyBorder="1" applyAlignment="1" applyProtection="1">
      <alignment vertical="center"/>
      <protection locked="0"/>
    </xf>
    <xf numFmtId="0" fontId="6" fillId="0" borderId="41" xfId="0" applyFont="1" applyBorder="1" applyAlignment="1" applyProtection="1">
      <alignment vertical="center"/>
    </xf>
    <xf numFmtId="38" fontId="9" fillId="0" borderId="11" xfId="0" applyNumberFormat="1" applyFont="1" applyBorder="1" applyAlignment="1" applyProtection="1">
      <alignment vertical="center"/>
      <protection locked="0"/>
    </xf>
    <xf numFmtId="0" fontId="5" fillId="0" borderId="42" xfId="0" applyFont="1" applyBorder="1" applyAlignment="1" applyProtection="1">
      <alignment horizontal="left" vertical="center" indent="1"/>
    </xf>
    <xf numFmtId="49" fontId="5" fillId="0" borderId="40" xfId="0" applyNumberFormat="1" applyFont="1" applyBorder="1" applyAlignment="1" applyProtection="1">
      <alignment horizontal="center" vertical="center"/>
    </xf>
    <xf numFmtId="0" fontId="9" fillId="0" borderId="39" xfId="0" applyFont="1" applyBorder="1" applyAlignment="1" applyProtection="1">
      <alignment vertical="center"/>
    </xf>
    <xf numFmtId="49" fontId="5" fillId="0" borderId="11" xfId="0" applyNumberFormat="1" applyFont="1" applyBorder="1" applyAlignment="1" applyProtection="1">
      <alignment horizontal="center" vertical="center"/>
    </xf>
    <xf numFmtId="0" fontId="26" fillId="4" borderId="42" xfId="0" applyFont="1" applyFill="1" applyBorder="1" applyAlignment="1" applyProtection="1">
      <alignment horizontal="left" vertical="center" indent="2"/>
    </xf>
    <xf numFmtId="49" fontId="5" fillId="4" borderId="40" xfId="0" applyNumberFormat="1" applyFont="1" applyFill="1" applyBorder="1" applyAlignment="1" applyProtection="1">
      <alignment horizontal="center" vertical="center"/>
    </xf>
    <xf numFmtId="38" fontId="23" fillId="3" borderId="43" xfId="0" applyNumberFormat="1" applyFont="1" applyFill="1" applyBorder="1" applyAlignment="1" applyProtection="1">
      <alignment vertical="center"/>
    </xf>
    <xf numFmtId="0" fontId="6" fillId="0" borderId="42" xfId="0" applyFont="1" applyBorder="1" applyAlignment="1" applyProtection="1">
      <alignment horizontal="left" vertical="center" indent="1"/>
    </xf>
    <xf numFmtId="0" fontId="6" fillId="0" borderId="44" xfId="0" applyFont="1" applyBorder="1" applyAlignment="1" applyProtection="1">
      <alignment vertical="center"/>
    </xf>
    <xf numFmtId="0" fontId="6" fillId="0" borderId="40" xfId="0" applyFont="1" applyBorder="1" applyAlignment="1" applyProtection="1">
      <alignment vertical="center"/>
    </xf>
    <xf numFmtId="38" fontId="9" fillId="0" borderId="11" xfId="0" applyNumberFormat="1" applyFont="1" applyFill="1" applyBorder="1" applyAlignment="1" applyProtection="1">
      <alignment horizontal="right" vertical="center"/>
      <protection locked="0"/>
    </xf>
    <xf numFmtId="0" fontId="6" fillId="0" borderId="44" xfId="0" applyFont="1" applyBorder="1" applyAlignment="1" applyProtection="1">
      <alignment horizontal="left" vertical="center" indent="1"/>
    </xf>
    <xf numFmtId="0" fontId="38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 indent="1"/>
    </xf>
    <xf numFmtId="0" fontId="14" fillId="2" borderId="42" xfId="0" applyFont="1" applyFill="1" applyBorder="1" applyAlignment="1" applyProtection="1">
      <alignment horizontal="left" vertical="center" indent="1"/>
    </xf>
    <xf numFmtId="0" fontId="0" fillId="2" borderId="44" xfId="0" applyFill="1" applyBorder="1" applyAlignment="1">
      <alignment horizontal="left" vertical="center" indent="1"/>
    </xf>
    <xf numFmtId="0" fontId="19" fillId="2" borderId="40" xfId="0" applyFont="1" applyFill="1" applyBorder="1" applyAlignment="1">
      <alignment horizontal="left" vertical="center" indent="1"/>
    </xf>
    <xf numFmtId="0" fontId="30" fillId="0" borderId="45" xfId="0" applyFont="1" applyFill="1" applyBorder="1" applyAlignment="1" applyProtection="1">
      <alignment horizontal="left" indent="2"/>
    </xf>
    <xf numFmtId="0" fontId="0" fillId="0" borderId="37" xfId="0" applyBorder="1" applyAlignment="1">
      <alignment horizontal="left" vertical="center"/>
    </xf>
    <xf numFmtId="0" fontId="0" fillId="0" borderId="37" xfId="0" applyFill="1" applyBorder="1" applyAlignment="1" applyProtection="1">
      <alignment vertical="center"/>
    </xf>
    <xf numFmtId="0" fontId="18" fillId="0" borderId="37" xfId="0" applyFont="1" applyFill="1" applyBorder="1" applyAlignment="1" applyProtection="1">
      <alignment horizontal="left" vertical="center"/>
    </xf>
    <xf numFmtId="0" fontId="0" fillId="0" borderId="37" xfId="0" applyFill="1" applyBorder="1" applyAlignment="1">
      <alignment horizontal="left" vertical="center"/>
    </xf>
    <xf numFmtId="0" fontId="26" fillId="0" borderId="45" xfId="0" applyFont="1" applyBorder="1" applyAlignment="1" applyProtection="1">
      <alignment horizontal="left" vertical="center" indent="2"/>
    </xf>
    <xf numFmtId="0" fontId="26" fillId="0" borderId="46" xfId="0" applyFont="1" applyBorder="1" applyAlignment="1" applyProtection="1">
      <alignment horizontal="center" vertical="center" wrapText="1"/>
    </xf>
    <xf numFmtId="0" fontId="18" fillId="0" borderId="46" xfId="0" applyFont="1" applyBorder="1" applyAlignment="1" applyProtection="1">
      <alignment horizontal="center" vertical="center" wrapText="1"/>
    </xf>
    <xf numFmtId="0" fontId="26" fillId="2" borderId="45" xfId="0" applyFont="1" applyFill="1" applyBorder="1" applyAlignment="1" applyProtection="1">
      <alignment horizontal="left" vertical="center"/>
    </xf>
    <xf numFmtId="0" fontId="26" fillId="2" borderId="11" xfId="0" applyFont="1" applyFill="1" applyBorder="1" applyAlignment="1" applyProtection="1">
      <alignment horizontal="center" vertical="center"/>
    </xf>
    <xf numFmtId="0" fontId="26" fillId="2" borderId="42" xfId="0" applyFont="1" applyFill="1" applyBorder="1" applyAlignment="1" applyProtection="1">
      <alignment horizontal="left" vertical="center"/>
    </xf>
    <xf numFmtId="0" fontId="5" fillId="0" borderId="11" xfId="0" applyFont="1" applyBorder="1" applyAlignment="1" applyProtection="1">
      <alignment horizontal="center" vertical="center"/>
    </xf>
    <xf numFmtId="38" fontId="9" fillId="0" borderId="46" xfId="0" applyNumberFormat="1" applyFont="1" applyBorder="1" applyAlignment="1" applyProtection="1">
      <alignment horizontal="right" vertical="center"/>
      <protection locked="0"/>
    </xf>
    <xf numFmtId="38" fontId="9" fillId="0" borderId="11" xfId="0" applyNumberFormat="1" applyFont="1" applyBorder="1" applyAlignment="1" applyProtection="1">
      <alignment horizontal="right" vertical="center"/>
      <protection locked="0"/>
    </xf>
    <xf numFmtId="0" fontId="5" fillId="0" borderId="42" xfId="0" applyFont="1" applyBorder="1" applyAlignment="1" applyProtection="1">
      <alignment horizontal="left" vertical="center" wrapText="1" indent="1"/>
    </xf>
    <xf numFmtId="0" fontId="26" fillId="2" borderId="42" xfId="0" applyFont="1" applyFill="1" applyBorder="1" applyAlignment="1" applyProtection="1">
      <alignment horizontal="left" vertical="center" wrapText="1"/>
    </xf>
    <xf numFmtId="0" fontId="5" fillId="0" borderId="42" xfId="0" applyFont="1" applyBorder="1" applyAlignment="1" applyProtection="1">
      <alignment horizontal="left" vertical="center" wrapText="1" indent="2"/>
    </xf>
    <xf numFmtId="0" fontId="26" fillId="3" borderId="47" xfId="0" applyFont="1" applyFill="1" applyBorder="1" applyAlignment="1" applyProtection="1">
      <alignment horizontal="left" vertical="center" indent="2"/>
    </xf>
    <xf numFmtId="0" fontId="26" fillId="3" borderId="43" xfId="0" applyFont="1" applyFill="1" applyBorder="1" applyAlignment="1" applyProtection="1">
      <alignment horizontal="center" vertical="center"/>
    </xf>
    <xf numFmtId="38" fontId="9" fillId="3" borderId="43" xfId="0" applyNumberFormat="1" applyFont="1" applyFill="1" applyBorder="1" applyAlignment="1" applyProtection="1">
      <alignment horizontal="right" vertical="center"/>
    </xf>
    <xf numFmtId="0" fontId="26" fillId="2" borderId="42" xfId="0" applyFont="1" applyFill="1" applyBorder="1" applyAlignment="1" applyProtection="1">
      <alignment horizontal="left" vertical="center" indent="1"/>
    </xf>
    <xf numFmtId="0" fontId="26" fillId="3" borderId="43" xfId="0" applyFont="1" applyFill="1" applyBorder="1" applyAlignment="1" applyProtection="1">
      <alignment horizontal="left" vertical="center" indent="1"/>
    </xf>
    <xf numFmtId="0" fontId="0" fillId="3" borderId="43" xfId="0" applyFill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indent="1"/>
    </xf>
    <xf numFmtId="38" fontId="0" fillId="0" borderId="0" xfId="0" applyNumberFormat="1" applyAlignment="1" applyProtection="1">
      <alignment vertical="center"/>
    </xf>
    <xf numFmtId="0" fontId="3" fillId="0" borderId="0" xfId="0" applyFont="1" applyAlignment="1" applyProtection="1">
      <alignment horizontal="right" vertical="center" indent="1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right" vertical="center" indent="1"/>
    </xf>
    <xf numFmtId="38" fontId="9" fillId="4" borderId="13" xfId="0" applyNumberFormat="1" applyFont="1" applyFill="1" applyBorder="1" applyAlignment="1" applyProtection="1">
      <alignment horizontal="right"/>
    </xf>
    <xf numFmtId="38" fontId="9" fillId="9" borderId="0" xfId="0" applyNumberFormat="1" applyFont="1" applyFill="1" applyBorder="1" applyAlignment="1" applyProtection="1">
      <alignment horizontal="right"/>
    </xf>
    <xf numFmtId="38" fontId="9" fillId="9" borderId="12" xfId="0" applyNumberFormat="1" applyFont="1" applyFill="1" applyBorder="1" applyAlignment="1" applyProtection="1">
      <alignment horizontal="right"/>
    </xf>
    <xf numFmtId="38" fontId="9" fillId="9" borderId="14" xfId="0" applyNumberFormat="1" applyFont="1" applyFill="1" applyBorder="1" applyAlignment="1" applyProtection="1">
      <alignment horizontal="right"/>
    </xf>
    <xf numFmtId="38" fontId="9" fillId="9" borderId="1" xfId="0" applyNumberFormat="1" applyFont="1" applyFill="1" applyBorder="1" applyAlignment="1" applyProtection="1">
      <alignment horizontal="right"/>
    </xf>
    <xf numFmtId="38" fontId="9" fillId="9" borderId="13" xfId="0" applyNumberFormat="1" applyFont="1" applyFill="1" applyBorder="1" applyAlignment="1" applyProtection="1">
      <alignment horizontal="right"/>
    </xf>
    <xf numFmtId="38" fontId="9" fillId="9" borderId="22" xfId="0" applyNumberFormat="1" applyFont="1" applyFill="1" applyBorder="1" applyAlignment="1" applyProtection="1">
      <alignment horizontal="right"/>
    </xf>
    <xf numFmtId="38" fontId="9" fillId="9" borderId="15" xfId="0" applyNumberFormat="1" applyFont="1" applyFill="1" applyBorder="1" applyAlignment="1" applyProtection="1">
      <alignment horizontal="right"/>
    </xf>
    <xf numFmtId="38" fontId="9" fillId="9" borderId="7" xfId="0" applyNumberFormat="1" applyFont="1" applyFill="1" applyBorder="1" applyAlignment="1" applyProtection="1">
      <alignment horizontal="right"/>
    </xf>
    <xf numFmtId="164" fontId="26" fillId="9" borderId="14" xfId="0" applyNumberFormat="1" applyFont="1" applyFill="1" applyBorder="1" applyAlignment="1" applyProtection="1">
      <alignment horizontal="left" vertical="center" wrapText="1" indent="1"/>
    </xf>
    <xf numFmtId="0" fontId="37" fillId="9" borderId="15" xfId="0" applyFont="1" applyFill="1" applyBorder="1" applyAlignment="1" applyProtection="1">
      <alignment horizontal="center" vertical="center"/>
    </xf>
    <xf numFmtId="164" fontId="26" fillId="9" borderId="7" xfId="0" applyNumberFormat="1" applyFont="1" applyFill="1" applyBorder="1" applyAlignment="1" applyProtection="1">
      <alignment horizontal="left" vertical="center" wrapText="1" indent="1"/>
    </xf>
    <xf numFmtId="0" fontId="6" fillId="9" borderId="15" xfId="0" applyFont="1" applyFill="1" applyBorder="1" applyAlignment="1" applyProtection="1">
      <alignment horizontal="center" vertical="center"/>
    </xf>
    <xf numFmtId="0" fontId="9" fillId="9" borderId="15" xfId="0" applyFont="1" applyFill="1" applyBorder="1" applyAlignment="1" applyProtection="1">
      <alignment vertical="center"/>
    </xf>
    <xf numFmtId="38" fontId="9" fillId="9" borderId="25" xfId="0" applyNumberFormat="1" applyFont="1" applyFill="1" applyBorder="1" applyAlignment="1" applyProtection="1">
      <alignment horizontal="right"/>
    </xf>
    <xf numFmtId="38" fontId="9" fillId="9" borderId="16" xfId="0" applyNumberFormat="1" applyFont="1" applyFill="1" applyBorder="1" applyAlignment="1" applyProtection="1">
      <alignment horizontal="right"/>
    </xf>
    <xf numFmtId="38" fontId="9" fillId="9" borderId="9" xfId="0" applyNumberFormat="1" applyFont="1" applyFill="1" applyBorder="1" applyAlignment="1" applyProtection="1">
      <alignment horizontal="right"/>
    </xf>
    <xf numFmtId="38" fontId="9" fillId="9" borderId="6" xfId="0" applyNumberFormat="1" applyFont="1" applyFill="1" applyBorder="1" applyAlignment="1" applyProtection="1">
      <alignment horizontal="right"/>
    </xf>
    <xf numFmtId="38" fontId="9" fillId="4" borderId="0" xfId="0" applyNumberFormat="1" applyFont="1" applyFill="1" applyAlignment="1" applyProtection="1">
      <alignment horizontal="right"/>
    </xf>
    <xf numFmtId="38" fontId="9" fillId="0" borderId="23" xfId="0" applyNumberFormat="1" applyFont="1" applyFill="1" applyBorder="1" applyAlignment="1" applyProtection="1">
      <alignment horizontal="right"/>
    </xf>
    <xf numFmtId="38" fontId="9" fillId="9" borderId="12" xfId="0" applyNumberFormat="1" applyFont="1" applyFill="1" applyBorder="1" applyAlignment="1" applyProtection="1">
      <alignment horizontal="right"/>
      <protection locked="0"/>
    </xf>
    <xf numFmtId="38" fontId="9" fillId="9" borderId="22" xfId="0" applyNumberFormat="1" applyFont="1" applyFill="1" applyBorder="1" applyAlignment="1" applyProtection="1">
      <alignment horizontal="right"/>
      <protection locked="0"/>
    </xf>
    <xf numFmtId="38" fontId="9" fillId="9" borderId="13" xfId="0" applyNumberFormat="1" applyFont="1" applyFill="1" applyBorder="1" applyAlignment="1" applyProtection="1">
      <alignment horizontal="right"/>
      <protection locked="0"/>
    </xf>
    <xf numFmtId="38" fontId="9" fillId="0" borderId="15" xfId="0" applyNumberFormat="1" applyFont="1" applyFill="1" applyBorder="1" applyAlignment="1" applyProtection="1">
      <alignment horizontal="right"/>
      <protection locked="0"/>
    </xf>
    <xf numFmtId="38" fontId="9" fillId="0" borderId="15" xfId="0" applyNumberFormat="1" applyFont="1" applyFill="1" applyBorder="1" applyAlignment="1" applyProtection="1">
      <alignment horizontal="right"/>
    </xf>
    <xf numFmtId="38" fontId="9" fillId="3" borderId="4" xfId="0" applyNumberFormat="1" applyFont="1" applyFill="1" applyBorder="1" applyAlignment="1" applyProtection="1">
      <alignment horizontal="right"/>
    </xf>
    <xf numFmtId="38" fontId="9" fillId="0" borderId="2" xfId="0" applyNumberFormat="1" applyFont="1" applyFill="1" applyBorder="1" applyAlignment="1" applyProtection="1">
      <alignment horizontal="right"/>
      <protection locked="0"/>
    </xf>
    <xf numFmtId="38" fontId="9" fillId="9" borderId="21" xfId="0" applyNumberFormat="1" applyFont="1" applyFill="1" applyBorder="1" applyAlignment="1" applyProtection="1">
      <alignment horizontal="right"/>
    </xf>
    <xf numFmtId="38" fontId="9" fillId="9" borderId="36" xfId="0" applyNumberFormat="1" applyFont="1" applyFill="1" applyBorder="1" applyAlignment="1" applyProtection="1">
      <alignment horizontal="right"/>
    </xf>
    <xf numFmtId="38" fontId="9" fillId="9" borderId="2" xfId="0" applyNumberFormat="1" applyFont="1" applyFill="1" applyBorder="1" applyAlignment="1" applyProtection="1">
      <alignment horizontal="right"/>
    </xf>
    <xf numFmtId="38" fontId="23" fillId="9" borderId="12" xfId="0" applyNumberFormat="1" applyFont="1" applyFill="1" applyBorder="1" applyAlignment="1">
      <alignment horizontal="right"/>
    </xf>
    <xf numFmtId="38" fontId="0" fillId="9" borderId="22" xfId="0" applyNumberFormat="1" applyFill="1" applyBorder="1" applyAlignment="1">
      <alignment horizontal="right"/>
    </xf>
    <xf numFmtId="38" fontId="23" fillId="0" borderId="1" xfId="0" applyNumberFormat="1" applyFont="1" applyFill="1" applyBorder="1" applyAlignment="1">
      <alignment horizontal="right"/>
    </xf>
    <xf numFmtId="38" fontId="18" fillId="9" borderId="9" xfId="0" applyNumberFormat="1" applyFont="1" applyFill="1" applyBorder="1" applyAlignment="1" applyProtection="1">
      <alignment horizontal="right"/>
    </xf>
    <xf numFmtId="38" fontId="18" fillId="9" borderId="13" xfId="0" applyNumberFormat="1" applyFont="1" applyFill="1" applyBorder="1" applyAlignment="1" applyProtection="1">
      <alignment horizontal="right"/>
    </xf>
    <xf numFmtId="38" fontId="18" fillId="9" borderId="22" xfId="1" applyNumberFormat="1" applyFont="1" applyFill="1" applyBorder="1" applyAlignment="1" applyProtection="1">
      <alignment horizontal="right"/>
    </xf>
    <xf numFmtId="38" fontId="18" fillId="9" borderId="6" xfId="0" applyNumberFormat="1" applyFont="1" applyFill="1" applyBorder="1" applyAlignment="1" applyProtection="1">
      <alignment horizontal="right"/>
    </xf>
    <xf numFmtId="3" fontId="9" fillId="9" borderId="13" xfId="0" applyNumberFormat="1" applyFont="1" applyFill="1" applyBorder="1" applyAlignment="1" applyProtection="1">
      <alignment horizontal="center"/>
    </xf>
    <xf numFmtId="3" fontId="7" fillId="9" borderId="9" xfId="0" applyNumberFormat="1" applyFont="1" applyFill="1" applyBorder="1" applyAlignment="1" applyProtection="1">
      <alignment horizontal="center"/>
    </xf>
    <xf numFmtId="38" fontId="7" fillId="9" borderId="13" xfId="0" applyNumberFormat="1" applyFont="1" applyFill="1" applyBorder="1" applyAlignment="1" applyProtection="1">
      <alignment horizontal="center"/>
    </xf>
    <xf numFmtId="3" fontId="7" fillId="9" borderId="13" xfId="0" applyNumberFormat="1" applyFont="1" applyFill="1" applyBorder="1" applyAlignment="1" applyProtection="1">
      <alignment horizontal="center"/>
    </xf>
    <xf numFmtId="38" fontId="9" fillId="9" borderId="5" xfId="0" applyNumberFormat="1" applyFont="1" applyFill="1" applyBorder="1" applyAlignment="1" applyProtection="1">
      <alignment horizontal="right"/>
    </xf>
    <xf numFmtId="37" fontId="9" fillId="9" borderId="5" xfId="0" applyNumberFormat="1" applyFont="1" applyFill="1" applyBorder="1" applyAlignment="1" applyProtection="1">
      <alignment horizontal="right"/>
    </xf>
    <xf numFmtId="37" fontId="9" fillId="9" borderId="22" xfId="0" applyNumberFormat="1" applyFont="1" applyFill="1" applyBorder="1" applyAlignment="1" applyProtection="1">
      <alignment horizontal="right"/>
    </xf>
    <xf numFmtId="38" fontId="9" fillId="9" borderId="1" xfId="0" applyNumberFormat="1" applyFont="1" applyFill="1" applyBorder="1" applyAlignment="1" applyProtection="1">
      <alignment horizontal="right"/>
      <protection locked="0"/>
    </xf>
    <xf numFmtId="38" fontId="9" fillId="9" borderId="0" xfId="0" applyNumberFormat="1" applyFont="1" applyFill="1" applyAlignment="1" applyProtection="1">
      <alignment horizontal="right"/>
    </xf>
    <xf numFmtId="164" fontId="26" fillId="9" borderId="16" xfId="0" applyNumberFormat="1" applyFont="1" applyFill="1" applyBorder="1" applyAlignment="1" applyProtection="1">
      <alignment horizontal="left" vertical="center" indent="1"/>
    </xf>
    <xf numFmtId="164" fontId="26" fillId="9" borderId="8" xfId="0" applyNumberFormat="1" applyFont="1" applyFill="1" applyBorder="1" applyAlignment="1" applyProtection="1">
      <alignment horizontal="left" vertical="center" indent="1"/>
    </xf>
    <xf numFmtId="1" fontId="6" fillId="9" borderId="9" xfId="0" applyNumberFormat="1" applyFont="1" applyFill="1" applyBorder="1" applyAlignment="1" applyProtection="1">
      <alignment horizontal="center" vertical="center"/>
    </xf>
    <xf numFmtId="38" fontId="9" fillId="7" borderId="1" xfId="0" applyNumberFormat="1" applyFont="1" applyFill="1" applyBorder="1" applyAlignment="1" applyProtection="1">
      <alignment horizontal="right"/>
      <protection locked="0"/>
    </xf>
    <xf numFmtId="38" fontId="9" fillId="0" borderId="26" xfId="0" applyNumberFormat="1" applyFont="1" applyFill="1" applyBorder="1" applyAlignment="1" applyProtection="1">
      <alignment horizontal="right"/>
      <protection locked="0"/>
    </xf>
    <xf numFmtId="38" fontId="9" fillId="0" borderId="29" xfId="0" applyNumberFormat="1" applyFont="1" applyFill="1" applyBorder="1" applyAlignment="1" applyProtection="1">
      <alignment horizontal="right"/>
    </xf>
    <xf numFmtId="1" fontId="6" fillId="9" borderId="13" xfId="0" applyNumberFormat="1" applyFont="1" applyFill="1" applyBorder="1" applyAlignment="1" applyProtection="1">
      <alignment horizontal="center" vertical="center"/>
    </xf>
    <xf numFmtId="0" fontId="26" fillId="9" borderId="16" xfId="0" applyFont="1" applyFill="1" applyBorder="1" applyAlignment="1">
      <alignment horizontal="left" vertical="center" indent="1"/>
    </xf>
    <xf numFmtId="0" fontId="6" fillId="9" borderId="15" xfId="0" applyFont="1" applyFill="1" applyBorder="1" applyAlignment="1">
      <alignment horizontal="left" vertical="center"/>
    </xf>
    <xf numFmtId="38" fontId="9" fillId="9" borderId="35" xfId="0" applyNumberFormat="1" applyFont="1" applyFill="1" applyBorder="1" applyAlignment="1" applyProtection="1">
      <alignment horizontal="right"/>
    </xf>
    <xf numFmtId="0" fontId="6" fillId="9" borderId="9" xfId="0" applyFont="1" applyFill="1" applyBorder="1" applyAlignment="1" applyProtection="1">
      <alignment horizontal="center" vertical="center"/>
    </xf>
    <xf numFmtId="3" fontId="9" fillId="9" borderId="13" xfId="0" applyNumberFormat="1" applyFont="1" applyFill="1" applyBorder="1" applyAlignment="1">
      <alignment horizontal="center"/>
    </xf>
    <xf numFmtId="3" fontId="9" fillId="9" borderId="22" xfId="0" applyNumberFormat="1" applyFont="1" applyFill="1" applyBorder="1" applyAlignment="1">
      <alignment horizontal="center"/>
    </xf>
    <xf numFmtId="3" fontId="9" fillId="9" borderId="13" xfId="0" applyNumberFormat="1" applyFont="1" applyFill="1" applyBorder="1" applyAlignment="1">
      <alignment horizontal="right"/>
    </xf>
    <xf numFmtId="38" fontId="9" fillId="4" borderId="1" xfId="0" applyNumberFormat="1" applyFont="1" applyFill="1" applyBorder="1" applyAlignment="1">
      <alignment horizontal="right"/>
    </xf>
    <xf numFmtId="38" fontId="9" fillId="9" borderId="22" xfId="0" applyNumberFormat="1" applyFont="1" applyFill="1" applyBorder="1" applyAlignment="1">
      <alignment horizontal="right"/>
    </xf>
    <xf numFmtId="38" fontId="9" fillId="4" borderId="19" xfId="0" applyNumberFormat="1" applyFont="1" applyFill="1" applyBorder="1" applyAlignment="1">
      <alignment horizontal="right"/>
    </xf>
    <xf numFmtId="3" fontId="26" fillId="9" borderId="16" xfId="0" applyNumberFormat="1" applyFont="1" applyFill="1" applyBorder="1" applyAlignment="1">
      <alignment horizontal="left" vertical="center" wrapText="1" indent="1"/>
    </xf>
    <xf numFmtId="49" fontId="26" fillId="9" borderId="15" xfId="0" applyNumberFormat="1" applyFont="1" applyFill="1" applyBorder="1" applyAlignment="1">
      <alignment horizontal="center" vertical="center"/>
    </xf>
    <xf numFmtId="38" fontId="9" fillId="9" borderId="25" xfId="0" applyNumberFormat="1" applyFont="1" applyFill="1" applyBorder="1" applyAlignment="1">
      <alignment horizontal="right"/>
    </xf>
    <xf numFmtId="38" fontId="9" fillId="9" borderId="13" xfId="0" applyNumberFormat="1" applyFont="1" applyFill="1" applyBorder="1" applyAlignment="1">
      <alignment horizontal="right"/>
    </xf>
    <xf numFmtId="164" fontId="26" fillId="9" borderId="8" xfId="0" applyNumberFormat="1" applyFont="1" applyFill="1" applyBorder="1" applyAlignment="1">
      <alignment horizontal="left" vertical="center" wrapText="1" indent="1"/>
    </xf>
    <xf numFmtId="49" fontId="26" fillId="9" borderId="21" xfId="0" applyNumberFormat="1" applyFont="1" applyFill="1" applyBorder="1" applyAlignment="1">
      <alignment horizontal="center" vertical="center"/>
    </xf>
    <xf numFmtId="38" fontId="9" fillId="9" borderId="30" xfId="0" applyNumberFormat="1" applyFont="1" applyFill="1" applyBorder="1" applyAlignment="1">
      <alignment horizontal="right"/>
    </xf>
    <xf numFmtId="38" fontId="9" fillId="0" borderId="12" xfId="0" applyNumberFormat="1" applyFont="1" applyFill="1" applyBorder="1" applyAlignment="1">
      <alignment horizontal="right"/>
    </xf>
    <xf numFmtId="38" fontId="9" fillId="4" borderId="19" xfId="0" applyNumberFormat="1" applyFont="1" applyFill="1" applyBorder="1" applyAlignment="1" applyProtection="1">
      <alignment horizontal="right"/>
      <protection locked="0"/>
    </xf>
    <xf numFmtId="38" fontId="9" fillId="9" borderId="21" xfId="0" applyNumberFormat="1" applyFont="1" applyFill="1" applyBorder="1" applyAlignment="1">
      <alignment horizontal="right"/>
    </xf>
    <xf numFmtId="49" fontId="26" fillId="9" borderId="9" xfId="0" applyNumberFormat="1" applyFont="1" applyFill="1" applyBorder="1" applyAlignment="1">
      <alignment horizontal="center" vertical="center"/>
    </xf>
    <xf numFmtId="38" fontId="9" fillId="0" borderId="30" xfId="0" applyNumberFormat="1" applyFont="1" applyFill="1" applyBorder="1" applyAlignment="1">
      <alignment horizontal="right"/>
    </xf>
    <xf numFmtId="38" fontId="9" fillId="0" borderId="29" xfId="0" applyNumberFormat="1" applyFont="1" applyFill="1" applyBorder="1" applyAlignment="1">
      <alignment horizontal="right"/>
    </xf>
    <xf numFmtId="164" fontId="26" fillId="9" borderId="16" xfId="0" applyNumberFormat="1" applyFont="1" applyFill="1" applyBorder="1" applyAlignment="1">
      <alignment horizontal="left" vertical="center" wrapText="1" indent="1"/>
    </xf>
    <xf numFmtId="38" fontId="9" fillId="4" borderId="22" xfId="0" applyNumberFormat="1" applyFont="1" applyFill="1" applyBorder="1" applyAlignment="1">
      <alignment horizontal="right"/>
    </xf>
    <xf numFmtId="3" fontId="26" fillId="9" borderId="3" xfId="0" applyNumberFormat="1" applyFont="1" applyFill="1" applyBorder="1" applyAlignment="1">
      <alignment horizontal="left" vertical="center" wrapText="1" indent="1"/>
    </xf>
    <xf numFmtId="164" fontId="26" fillId="9" borderId="16" xfId="0" applyNumberFormat="1" applyFont="1" applyFill="1" applyBorder="1" applyAlignment="1" applyProtection="1">
      <alignment horizontal="left" vertical="center" wrapText="1" indent="1"/>
    </xf>
    <xf numFmtId="49" fontId="26" fillId="9" borderId="15" xfId="0" applyNumberFormat="1" applyFont="1" applyFill="1" applyBorder="1" applyAlignment="1" applyProtection="1">
      <alignment horizontal="center" vertical="center"/>
    </xf>
    <xf numFmtId="3" fontId="26" fillId="9" borderId="0" xfId="0" applyNumberFormat="1" applyFont="1" applyFill="1" applyBorder="1" applyAlignment="1">
      <alignment horizontal="left" vertical="center" wrapText="1" indent="1"/>
    </xf>
    <xf numFmtId="49" fontId="26" fillId="9" borderId="22" xfId="0" applyNumberFormat="1" applyFont="1" applyFill="1" applyBorder="1" applyAlignment="1">
      <alignment horizontal="center" vertical="center"/>
    </xf>
    <xf numFmtId="38" fontId="9" fillId="9" borderId="1" xfId="0" applyNumberFormat="1" applyFont="1" applyFill="1" applyBorder="1" applyAlignment="1">
      <alignment horizontal="right"/>
    </xf>
    <xf numFmtId="3" fontId="26" fillId="9" borderId="8" xfId="0" applyNumberFormat="1" applyFont="1" applyFill="1" applyBorder="1" applyAlignment="1">
      <alignment horizontal="left" vertical="center" wrapText="1" indent="1"/>
    </xf>
    <xf numFmtId="49" fontId="26" fillId="9" borderId="30" xfId="0" applyNumberFormat="1" applyFont="1" applyFill="1" applyBorder="1" applyAlignment="1">
      <alignment horizontal="center" vertical="center"/>
    </xf>
    <xf numFmtId="49" fontId="26" fillId="9" borderId="13" xfId="0" applyNumberFormat="1" applyFont="1" applyFill="1" applyBorder="1" applyAlignment="1">
      <alignment horizontal="center" vertical="top"/>
    </xf>
    <xf numFmtId="49" fontId="26" fillId="9" borderId="1" xfId="0" applyNumberFormat="1" applyFont="1" applyFill="1" applyBorder="1" applyAlignment="1">
      <alignment horizontal="center" vertical="top"/>
    </xf>
    <xf numFmtId="0" fontId="26" fillId="9" borderId="16" xfId="0" applyFont="1" applyFill="1" applyBorder="1" applyAlignment="1">
      <alignment horizontal="left" vertical="center" wrapText="1" indent="1"/>
    </xf>
    <xf numFmtId="3" fontId="26" fillId="9" borderId="1" xfId="0" applyNumberFormat="1" applyFont="1" applyFill="1" applyBorder="1" applyAlignment="1">
      <alignment horizontal="left" vertical="center" wrapText="1" indent="1"/>
    </xf>
    <xf numFmtId="3" fontId="26" fillId="9" borderId="30" xfId="0" applyNumberFormat="1" applyFont="1" applyFill="1" applyBorder="1" applyAlignment="1">
      <alignment horizontal="left" vertical="center" wrapText="1" indent="1"/>
    </xf>
    <xf numFmtId="49" fontId="26" fillId="9" borderId="9" xfId="0" applyNumberFormat="1" applyFont="1" applyFill="1" applyBorder="1" applyAlignment="1">
      <alignment horizontal="center" vertical="center" wrapText="1"/>
    </xf>
    <xf numFmtId="49" fontId="26" fillId="9" borderId="21" xfId="0" applyNumberFormat="1" applyFont="1" applyFill="1" applyBorder="1" applyAlignment="1">
      <alignment horizontal="center" vertical="center" wrapText="1"/>
    </xf>
    <xf numFmtId="38" fontId="9" fillId="9" borderId="12" xfId="0" applyNumberFormat="1" applyFont="1" applyFill="1" applyBorder="1" applyAlignment="1">
      <alignment horizontal="right"/>
    </xf>
    <xf numFmtId="164" fontId="26" fillId="9" borderId="0" xfId="0" applyNumberFormat="1" applyFont="1" applyFill="1" applyBorder="1" applyAlignment="1">
      <alignment horizontal="left" vertical="center" wrapText="1" indent="1"/>
    </xf>
    <xf numFmtId="49" fontId="26" fillId="9" borderId="1" xfId="0" applyNumberFormat="1" applyFont="1" applyFill="1" applyBorder="1" applyAlignment="1">
      <alignment horizontal="center" vertical="center"/>
    </xf>
    <xf numFmtId="0" fontId="26" fillId="9" borderId="3" xfId="0" applyFont="1" applyFill="1" applyBorder="1" applyAlignment="1">
      <alignment horizontal="left" vertical="center" wrapText="1" indent="1"/>
    </xf>
    <xf numFmtId="49" fontId="6" fillId="9" borderId="15" xfId="0" applyNumberFormat="1" applyFont="1" applyFill="1" applyBorder="1" applyAlignment="1">
      <alignment horizontal="center" vertical="center"/>
    </xf>
    <xf numFmtId="38" fontId="9" fillId="4" borderId="25" xfId="0" applyNumberFormat="1" applyFont="1" applyFill="1" applyBorder="1" applyAlignment="1">
      <alignment horizontal="right"/>
    </xf>
    <xf numFmtId="164" fontId="26" fillId="9" borderId="16" xfId="0" applyNumberFormat="1" applyFont="1" applyFill="1" applyBorder="1" applyAlignment="1">
      <alignment horizontal="left" vertical="top" wrapText="1" indent="1"/>
    </xf>
    <xf numFmtId="49" fontId="26" fillId="9" borderId="15" xfId="0" applyNumberFormat="1" applyFont="1" applyFill="1" applyBorder="1" applyAlignment="1">
      <alignment horizontal="center" vertical="top"/>
    </xf>
    <xf numFmtId="49" fontId="26" fillId="9" borderId="13" xfId="0" applyNumberFormat="1" applyFont="1" applyFill="1" applyBorder="1" applyAlignment="1">
      <alignment horizontal="center" vertical="center"/>
    </xf>
    <xf numFmtId="0" fontId="31" fillId="9" borderId="13" xfId="0" applyFont="1" applyFill="1" applyBorder="1" applyAlignment="1" applyProtection="1">
      <alignment horizontal="center" wrapText="1"/>
    </xf>
    <xf numFmtId="38" fontId="18" fillId="9" borderId="1" xfId="0" applyNumberFormat="1" applyFont="1" applyFill="1" applyBorder="1" applyAlignment="1" applyProtection="1">
      <alignment horizontal="right"/>
    </xf>
    <xf numFmtId="38" fontId="18" fillId="9" borderId="12" xfId="0" applyNumberFormat="1" applyFont="1" applyFill="1" applyBorder="1" applyAlignment="1" applyProtection="1">
      <alignment horizontal="right"/>
    </xf>
    <xf numFmtId="0" fontId="31" fillId="4" borderId="1" xfId="0" applyFont="1" applyFill="1" applyBorder="1" applyAlignment="1" applyProtection="1">
      <alignment horizontal="center" wrapText="1"/>
    </xf>
    <xf numFmtId="0" fontId="5" fillId="4" borderId="1" xfId="0" applyFont="1" applyFill="1" applyBorder="1" applyAlignment="1" applyProtection="1">
      <alignment horizontal="center" wrapText="1"/>
    </xf>
    <xf numFmtId="0" fontId="14" fillId="9" borderId="12" xfId="0" applyFont="1" applyFill="1" applyBorder="1" applyAlignment="1">
      <alignment horizontal="center" vertical="center"/>
    </xf>
    <xf numFmtId="38" fontId="26" fillId="9" borderId="4" xfId="0" applyNumberFormat="1" applyFont="1" applyFill="1" applyBorder="1" applyAlignment="1">
      <alignment horizontal="center" vertical="top" wrapText="1"/>
    </xf>
    <xf numFmtId="38" fontId="26" fillId="9" borderId="12" xfId="0" applyNumberFormat="1" applyFont="1" applyFill="1" applyBorder="1" applyAlignment="1">
      <alignment horizontal="center" vertical="top" wrapText="1"/>
    </xf>
    <xf numFmtId="0" fontId="14" fillId="9" borderId="13" xfId="0" applyFont="1" applyFill="1" applyBorder="1" applyAlignment="1">
      <alignment horizontal="center" vertical="center"/>
    </xf>
    <xf numFmtId="38" fontId="18" fillId="9" borderId="13" xfId="0" applyNumberFormat="1" applyFont="1" applyFill="1" applyBorder="1" applyAlignment="1">
      <alignment horizontal="center" vertical="center" wrapText="1"/>
    </xf>
    <xf numFmtId="38" fontId="18" fillId="9" borderId="13" xfId="0" applyNumberFormat="1" applyFont="1" applyFill="1" applyBorder="1" applyAlignment="1">
      <alignment horizontal="center" vertical="top" wrapText="1"/>
    </xf>
    <xf numFmtId="38" fontId="26" fillId="9" borderId="13" xfId="0" applyNumberFormat="1" applyFont="1" applyFill="1" applyBorder="1" applyAlignment="1">
      <alignment horizontal="center" vertical="center" wrapText="1"/>
    </xf>
    <xf numFmtId="38" fontId="3" fillId="9" borderId="0" xfId="0" applyNumberFormat="1" applyFont="1" applyFill="1" applyBorder="1" applyAlignment="1" applyProtection="1">
      <alignment horizontal="right" vertical="center"/>
      <protection locked="0"/>
    </xf>
    <xf numFmtId="38" fontId="3" fillId="9" borderId="6" xfId="0" applyNumberFormat="1" applyFont="1" applyFill="1" applyBorder="1" applyAlignment="1" applyProtection="1">
      <alignment horizontal="right" vertical="center"/>
    </xf>
    <xf numFmtId="38" fontId="9" fillId="9" borderId="11" xfId="0" applyNumberFormat="1" applyFont="1" applyFill="1" applyBorder="1" applyAlignment="1" applyProtection="1">
      <alignment horizontal="right" vertical="center"/>
      <protection locked="0"/>
    </xf>
    <xf numFmtId="38" fontId="9" fillId="9" borderId="46" xfId="0" applyNumberFormat="1" applyFont="1" applyFill="1" applyBorder="1" applyAlignment="1" applyProtection="1">
      <alignment horizontal="right" vertical="center"/>
    </xf>
    <xf numFmtId="0" fontId="26" fillId="9" borderId="48" xfId="0" applyFont="1" applyFill="1" applyBorder="1" applyAlignment="1" applyProtection="1">
      <alignment horizontal="center" vertical="center" wrapText="1"/>
    </xf>
    <xf numFmtId="38" fontId="26" fillId="9" borderId="48" xfId="0" quotePrefix="1" applyNumberFormat="1" applyFont="1" applyFill="1" applyBorder="1" applyAlignment="1" applyProtection="1">
      <alignment horizontal="center" vertical="center"/>
    </xf>
    <xf numFmtId="38" fontId="26" fillId="9" borderId="48" xfId="0" applyNumberFormat="1" applyFont="1" applyFill="1" applyBorder="1" applyAlignment="1" applyProtection="1">
      <alignment horizontal="center" vertical="center"/>
    </xf>
    <xf numFmtId="49" fontId="26" fillId="9" borderId="48" xfId="0" applyNumberFormat="1" applyFont="1" applyFill="1" applyBorder="1" applyAlignment="1" applyProtection="1">
      <alignment horizontal="center" vertical="center"/>
    </xf>
    <xf numFmtId="0" fontId="0" fillId="9" borderId="46" xfId="0" applyFill="1" applyBorder="1" applyAlignment="1" applyProtection="1">
      <alignment vertical="center"/>
    </xf>
    <xf numFmtId="49" fontId="9" fillId="9" borderId="49" xfId="0" applyNumberFormat="1" applyFont="1" applyFill="1" applyBorder="1" applyAlignment="1" applyProtection="1">
      <alignment horizontal="right" vertical="center"/>
    </xf>
    <xf numFmtId="49" fontId="9" fillId="9" borderId="48" xfId="0" applyNumberFormat="1" applyFont="1" applyFill="1" applyBorder="1" applyAlignment="1" applyProtection="1">
      <alignment horizontal="right" vertical="center"/>
    </xf>
    <xf numFmtId="49" fontId="9" fillId="9" borderId="46" xfId="0" applyNumberFormat="1" applyFont="1" applyFill="1" applyBorder="1" applyAlignment="1" applyProtection="1">
      <alignment horizontal="right" vertical="center"/>
    </xf>
    <xf numFmtId="38" fontId="9" fillId="9" borderId="11" xfId="0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Border="1" applyAlignment="1">
      <alignment horizontal="left"/>
    </xf>
    <xf numFmtId="38" fontId="9" fillId="4" borderId="14" xfId="0" applyNumberFormat="1" applyFont="1" applyFill="1" applyBorder="1" applyAlignment="1" applyProtection="1">
      <alignment horizontal="right"/>
      <protection locked="0"/>
    </xf>
    <xf numFmtId="38" fontId="9" fillId="4" borderId="7" xfId="0" applyNumberFormat="1" applyFont="1" applyFill="1" applyBorder="1" applyAlignment="1" applyProtection="1">
      <alignment horizontal="right"/>
      <protection locked="0"/>
    </xf>
    <xf numFmtId="38" fontId="9" fillId="4" borderId="13" xfId="0" applyNumberFormat="1" applyFont="1" applyFill="1" applyBorder="1" applyAlignment="1" applyProtection="1">
      <alignment horizontal="right"/>
      <protection locked="0"/>
    </xf>
    <xf numFmtId="38" fontId="7" fillId="0" borderId="0" xfId="3" applyNumberFormat="1" applyFont="1" applyBorder="1" applyAlignment="1" applyProtection="1">
      <alignment horizontal="right"/>
    </xf>
    <xf numFmtId="38" fontId="6" fillId="0" borderId="0" xfId="3" applyNumberFormat="1" applyFont="1" applyBorder="1" applyAlignment="1" applyProtection="1">
      <alignment horizontal="left" vertical="top"/>
      <protection locked="0"/>
    </xf>
    <xf numFmtId="164" fontId="6" fillId="0" borderId="1" xfId="0" applyNumberFormat="1" applyFont="1" applyFill="1" applyBorder="1" applyAlignment="1" applyProtection="1">
      <alignment horizontal="left" vertical="center" indent="2"/>
    </xf>
    <xf numFmtId="38" fontId="9" fillId="1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3" xfId="0" applyFont="1" applyFill="1" applyBorder="1" applyAlignment="1">
      <alignment horizontal="left" vertical="center" wrapText="1" indent="2"/>
    </xf>
    <xf numFmtId="3" fontId="6" fillId="9" borderId="14" xfId="0" applyNumberFormat="1" applyFont="1" applyFill="1" applyBorder="1" applyAlignment="1">
      <alignment horizontal="left" vertical="center" wrapText="1" indent="1"/>
    </xf>
    <xf numFmtId="0" fontId="0" fillId="0" borderId="40" xfId="0" applyBorder="1" applyAlignment="1">
      <alignment horizontal="left" wrapText="1"/>
    </xf>
    <xf numFmtId="38" fontId="23" fillId="0" borderId="11" xfId="0" applyNumberFormat="1" applyFont="1" applyFill="1" applyBorder="1" applyAlignment="1" applyProtection="1">
      <alignment horizontal="right" vertical="center"/>
      <protection locked="0"/>
    </xf>
    <xf numFmtId="0" fontId="5" fillId="0" borderId="44" xfId="0" applyFont="1" applyBorder="1" applyAlignment="1" applyProtection="1">
      <alignment horizontal="left" vertical="center" wrapText="1"/>
    </xf>
    <xf numFmtId="0" fontId="0" fillId="0" borderId="40" xfId="0" applyBorder="1" applyAlignment="1">
      <alignment wrapText="1"/>
    </xf>
    <xf numFmtId="49" fontId="5" fillId="0" borderId="40" xfId="0" applyNumberFormat="1" applyFont="1" applyBorder="1" applyAlignment="1" applyProtection="1">
      <alignment horizontal="center" vertical="center" wrapText="1"/>
    </xf>
    <xf numFmtId="38" fontId="23" fillId="0" borderId="11" xfId="0" applyNumberFormat="1" applyFont="1" applyFill="1" applyBorder="1" applyAlignment="1" applyProtection="1">
      <alignment vertical="center"/>
      <protection locked="0"/>
    </xf>
    <xf numFmtId="0" fontId="5" fillId="0" borderId="42" xfId="0" applyFont="1" applyBorder="1" applyAlignment="1" applyProtection="1">
      <alignment horizontal="left"/>
    </xf>
    <xf numFmtId="0" fontId="5" fillId="0" borderId="44" xfId="0" applyFont="1" applyBorder="1" applyAlignment="1" applyProtection="1">
      <alignment horizontal="left"/>
    </xf>
    <xf numFmtId="0" fontId="0" fillId="0" borderId="40" xfId="0" applyBorder="1" applyAlignment="1">
      <alignment horizontal="left"/>
    </xf>
    <xf numFmtId="0" fontId="5" fillId="0" borderId="42" xfId="0" applyFont="1" applyBorder="1" applyAlignment="1" applyProtection="1">
      <alignment horizontal="left" vertical="center"/>
    </xf>
    <xf numFmtId="38" fontId="23" fillId="4" borderId="11" xfId="0" applyNumberFormat="1" applyFont="1" applyFill="1" applyBorder="1" applyAlignment="1" applyProtection="1">
      <alignment horizontal="right" vertical="center"/>
    </xf>
    <xf numFmtId="0" fontId="26" fillId="4" borderId="47" xfId="0" applyFont="1" applyFill="1" applyBorder="1" applyAlignment="1" applyProtection="1">
      <alignment horizontal="left" vertical="center" indent="2"/>
    </xf>
    <xf numFmtId="0" fontId="26" fillId="4" borderId="50" xfId="0" applyFont="1" applyFill="1" applyBorder="1" applyAlignment="1" applyProtection="1">
      <alignment horizontal="left" vertical="center" indent="2"/>
    </xf>
    <xf numFmtId="0" fontId="0" fillId="4" borderId="51" xfId="0" applyFill="1" applyBorder="1" applyAlignment="1">
      <alignment horizontal="left" indent="2"/>
    </xf>
    <xf numFmtId="49" fontId="5" fillId="4" borderId="43" xfId="0" applyNumberFormat="1" applyFont="1" applyFill="1" applyBorder="1" applyAlignment="1" applyProtection="1">
      <alignment horizontal="center" vertical="center"/>
    </xf>
    <xf numFmtId="0" fontId="26" fillId="4" borderId="44" xfId="0" applyFont="1" applyFill="1" applyBorder="1" applyAlignment="1" applyProtection="1">
      <alignment horizontal="left" vertical="center" indent="2"/>
    </xf>
    <xf numFmtId="0" fontId="0" fillId="4" borderId="44" xfId="0" applyFill="1" applyBorder="1" applyAlignment="1"/>
    <xf numFmtId="38" fontId="23" fillId="4" borderId="43" xfId="0" applyNumberFormat="1" applyFont="1" applyFill="1" applyBorder="1" applyAlignment="1" applyProtection="1">
      <alignment horizontal="right" vertical="center"/>
    </xf>
    <xf numFmtId="38" fontId="23" fillId="0" borderId="46" xfId="0" applyNumberFormat="1" applyFont="1" applyFill="1" applyBorder="1" applyAlignment="1" applyProtection="1">
      <alignment horizontal="right" vertical="center"/>
      <protection locked="0"/>
    </xf>
    <xf numFmtId="0" fontId="26" fillId="4" borderId="44" xfId="0" applyFont="1" applyFill="1" applyBorder="1" applyAlignment="1" applyProtection="1">
      <alignment horizontal="left" vertical="center" wrapText="1" indent="2"/>
    </xf>
    <xf numFmtId="0" fontId="0" fillId="4" borderId="44" xfId="0" applyFill="1" applyBorder="1" applyAlignment="1">
      <alignment horizontal="left" wrapText="1" indent="2"/>
    </xf>
    <xf numFmtId="49" fontId="5" fillId="4" borderId="40" xfId="0" applyNumberFormat="1" applyFont="1" applyFill="1" applyBorder="1" applyAlignment="1" applyProtection="1">
      <alignment horizontal="left" vertical="center" indent="2"/>
    </xf>
    <xf numFmtId="0" fontId="0" fillId="4" borderId="44" xfId="0" applyFill="1" applyBorder="1" applyAlignment="1">
      <alignment horizontal="left" indent="2"/>
    </xf>
    <xf numFmtId="0" fontId="0" fillId="4" borderId="40" xfId="0" applyFill="1" applyBorder="1" applyAlignment="1">
      <alignment horizontal="left" indent="2"/>
    </xf>
    <xf numFmtId="38" fontId="23" fillId="3" borderId="52" xfId="0" applyNumberFormat="1" applyFont="1" applyFill="1" applyBorder="1" applyAlignment="1" applyProtection="1"/>
    <xf numFmtId="0" fontId="26" fillId="0" borderId="42" xfId="0" applyFont="1" applyFill="1" applyBorder="1" applyAlignment="1">
      <alignment horizontal="left" indent="2"/>
    </xf>
    <xf numFmtId="0" fontId="26" fillId="0" borderId="44" xfId="0" applyFont="1" applyFill="1" applyBorder="1" applyAlignment="1" applyProtection="1">
      <alignment horizontal="left" vertical="center"/>
    </xf>
    <xf numFmtId="0" fontId="0" fillId="0" borderId="40" xfId="0" applyBorder="1" applyAlignment="1" applyProtection="1"/>
    <xf numFmtId="0" fontId="5" fillId="0" borderId="11" xfId="0" applyFont="1" applyFill="1" applyBorder="1" applyAlignment="1">
      <alignment horizontal="center" wrapText="1"/>
    </xf>
    <xf numFmtId="38" fontId="23" fillId="0" borderId="46" xfId="0" applyNumberFormat="1" applyFont="1" applyFill="1" applyBorder="1" applyAlignment="1" applyProtection="1">
      <alignment vertical="center"/>
      <protection locked="0"/>
    </xf>
    <xf numFmtId="38" fontId="23" fillId="4" borderId="43" xfId="0" applyNumberFormat="1" applyFont="1" applyFill="1" applyBorder="1" applyAlignment="1" applyProtection="1">
      <alignment vertical="center"/>
    </xf>
    <xf numFmtId="0" fontId="18" fillId="2" borderId="42" xfId="0" applyFont="1" applyFill="1" applyBorder="1" applyAlignment="1" applyProtection="1">
      <alignment horizontal="left" vertical="center"/>
    </xf>
    <xf numFmtId="0" fontId="26" fillId="2" borderId="44" xfId="0" applyFont="1" applyFill="1" applyBorder="1" applyAlignment="1" applyProtection="1">
      <alignment horizontal="left" vertical="center"/>
    </xf>
    <xf numFmtId="0" fontId="5" fillId="2" borderId="40" xfId="0" applyFont="1" applyFill="1" applyBorder="1" applyAlignment="1" applyProtection="1">
      <alignment horizontal="left" vertical="center" indent="2"/>
    </xf>
    <xf numFmtId="0" fontId="23" fillId="0" borderId="45" xfId="0" applyFont="1" applyBorder="1" applyAlignment="1" applyProtection="1">
      <alignment vertical="center"/>
    </xf>
    <xf numFmtId="0" fontId="0" fillId="0" borderId="37" xfId="0" applyBorder="1" applyProtection="1"/>
    <xf numFmtId="0" fontId="14" fillId="0" borderId="0" xfId="0" applyFont="1" applyBorder="1" applyAlignment="1" applyProtection="1">
      <alignment horizontal="center"/>
    </xf>
    <xf numFmtId="0" fontId="14" fillId="0" borderId="11" xfId="0" applyFont="1" applyBorder="1" applyAlignment="1" applyProtection="1">
      <alignment horizontal="center"/>
      <protection locked="0"/>
    </xf>
    <xf numFmtId="0" fontId="6" fillId="0" borderId="11" xfId="0" applyFont="1" applyBorder="1" applyAlignment="1" applyProtection="1">
      <alignment horizontal="left" vertical="center"/>
    </xf>
    <xf numFmtId="0" fontId="38" fillId="0" borderId="0" xfId="0" applyFont="1" applyAlignment="1" applyProtection="1">
      <alignment horizontal="left" indent="2"/>
    </xf>
    <xf numFmtId="0" fontId="38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38" fillId="0" borderId="0" xfId="0" applyFont="1" applyAlignment="1" applyProtection="1">
      <alignment horizontal="left" vertical="top" indent="1"/>
    </xf>
    <xf numFmtId="0" fontId="26" fillId="10" borderId="11" xfId="0" applyFont="1" applyFill="1" applyBorder="1" applyAlignment="1" applyProtection="1">
      <alignment horizontal="center" vertical="center"/>
    </xf>
    <xf numFmtId="0" fontId="26" fillId="10" borderId="11" xfId="0" applyFont="1" applyFill="1" applyBorder="1" applyAlignment="1" applyProtection="1">
      <alignment horizontal="center" vertical="center" wrapText="1"/>
    </xf>
    <xf numFmtId="0" fontId="0" fillId="11" borderId="40" xfId="0" applyFill="1" applyBorder="1" applyAlignment="1" applyProtection="1">
      <alignment vertical="center"/>
    </xf>
    <xf numFmtId="38" fontId="23" fillId="11" borderId="49" xfId="0" applyNumberFormat="1" applyFont="1" applyFill="1" applyBorder="1" applyAlignment="1" applyProtection="1">
      <alignment vertical="center"/>
    </xf>
    <xf numFmtId="38" fontId="23" fillId="11" borderId="11" xfId="0" applyNumberFormat="1" applyFont="1" applyFill="1" applyBorder="1" applyAlignment="1" applyProtection="1">
      <alignment vertical="center"/>
    </xf>
    <xf numFmtId="38" fontId="23" fillId="11" borderId="49" xfId="0" applyNumberFormat="1" applyFont="1" applyFill="1" applyBorder="1" applyAlignment="1" applyProtection="1">
      <alignment horizontal="right" vertical="center"/>
    </xf>
    <xf numFmtId="38" fontId="23" fillId="11" borderId="46" xfId="0" applyNumberFormat="1" applyFont="1" applyFill="1" applyBorder="1" applyAlignment="1" applyProtection="1">
      <alignment vertical="center"/>
    </xf>
    <xf numFmtId="38" fontId="23" fillId="11" borderId="46" xfId="0" applyNumberFormat="1" applyFont="1" applyFill="1" applyBorder="1" applyAlignment="1" applyProtection="1">
      <alignment horizontal="right" vertical="center"/>
    </xf>
    <xf numFmtId="38" fontId="23" fillId="11" borderId="11" xfId="0" applyNumberFormat="1" applyFont="1" applyFill="1" applyBorder="1" applyAlignment="1" applyProtection="1">
      <alignment horizontal="right" vertical="center"/>
    </xf>
    <xf numFmtId="38" fontId="23" fillId="11" borderId="48" xfId="0" applyNumberFormat="1" applyFont="1" applyFill="1" applyBorder="1" applyAlignment="1" applyProtection="1">
      <alignment vertical="center"/>
    </xf>
    <xf numFmtId="0" fontId="23" fillId="11" borderId="53" xfId="0" applyFont="1" applyFill="1" applyBorder="1" applyAlignment="1" applyProtection="1">
      <alignment horizontal="right" vertical="center"/>
    </xf>
    <xf numFmtId="0" fontId="23" fillId="11" borderId="54" xfId="0" applyFont="1" applyFill="1" applyBorder="1" applyAlignment="1" applyProtection="1">
      <alignment horizontal="right" vertical="center"/>
    </xf>
    <xf numFmtId="0" fontId="23" fillId="11" borderId="39" xfId="0" applyFont="1" applyFill="1" applyBorder="1" applyAlignment="1" applyProtection="1">
      <alignment horizontal="right" vertical="center"/>
    </xf>
    <xf numFmtId="49" fontId="5" fillId="11" borderId="55" xfId="0" applyNumberFormat="1" applyFont="1" applyFill="1" applyBorder="1" applyAlignment="1" applyProtection="1">
      <alignment horizontal="center" vertical="center"/>
    </xf>
    <xf numFmtId="38" fontId="23" fillId="11" borderId="48" xfId="0" applyNumberFormat="1" applyFont="1" applyFill="1" applyBorder="1" applyAlignment="1" applyProtection="1">
      <alignment horizontal="right" vertical="center"/>
    </xf>
    <xf numFmtId="0" fontId="26" fillId="11" borderId="44" xfId="0" applyFont="1" applyFill="1" applyBorder="1" applyAlignment="1" applyProtection="1">
      <alignment horizontal="left" vertical="center"/>
    </xf>
    <xf numFmtId="0" fontId="5" fillId="11" borderId="44" xfId="0" applyFont="1" applyFill="1" applyBorder="1" applyAlignment="1" applyProtection="1">
      <alignment horizontal="left" vertical="center" wrapText="1"/>
    </xf>
    <xf numFmtId="0" fontId="0" fillId="11" borderId="40" xfId="0" applyFill="1" applyBorder="1" applyAlignment="1">
      <alignment wrapText="1"/>
    </xf>
    <xf numFmtId="49" fontId="5" fillId="11" borderId="11" xfId="0" applyNumberFormat="1" applyFont="1" applyFill="1" applyBorder="1" applyAlignment="1" applyProtection="1">
      <alignment horizontal="center" vertical="center"/>
    </xf>
    <xf numFmtId="0" fontId="26" fillId="11" borderId="42" xfId="0" applyFont="1" applyFill="1" applyBorder="1" applyProtection="1"/>
    <xf numFmtId="0" fontId="0" fillId="11" borderId="44" xfId="0" applyFill="1" applyBorder="1" applyProtection="1"/>
    <xf numFmtId="0" fontId="9" fillId="11" borderId="11" xfId="0" applyFont="1" applyFill="1" applyBorder="1" applyAlignment="1" applyProtection="1">
      <alignment vertical="center"/>
    </xf>
    <xf numFmtId="0" fontId="6" fillId="0" borderId="56" xfId="5" applyFont="1" applyFill="1" applyBorder="1" applyAlignment="1">
      <alignment vertical="center"/>
    </xf>
    <xf numFmtId="0" fontId="6" fillId="0" borderId="0" xfId="5" applyFont="1" applyAlignment="1">
      <alignment vertical="center"/>
    </xf>
    <xf numFmtId="0" fontId="6" fillId="0" borderId="56" xfId="5" applyFont="1" applyFill="1" applyBorder="1" applyAlignment="1">
      <alignment horizontal="centerContinuous" vertical="center"/>
    </xf>
    <xf numFmtId="0" fontId="50" fillId="0" borderId="0" xfId="5" applyFont="1" applyBorder="1" applyAlignment="1">
      <alignment vertical="top"/>
    </xf>
    <xf numFmtId="0" fontId="6" fillId="0" borderId="0" xfId="5" applyFont="1" applyBorder="1" applyAlignment="1">
      <alignment vertical="center"/>
    </xf>
    <xf numFmtId="0" fontId="6" fillId="0" borderId="0" xfId="5" applyFont="1" applyBorder="1" applyAlignment="1">
      <alignment horizontal="right" vertical="center"/>
    </xf>
    <xf numFmtId="0" fontId="43" fillId="0" borderId="0" xfId="5" applyFont="1" applyFill="1" applyAlignment="1">
      <alignment horizontal="left" vertical="center" indent="1"/>
    </xf>
    <xf numFmtId="0" fontId="43" fillId="0" borderId="0" xfId="5" applyFont="1" applyAlignment="1">
      <alignment horizontal="center" vertical="center"/>
    </xf>
    <xf numFmtId="0" fontId="6" fillId="0" borderId="0" xfId="5" applyFont="1" applyAlignment="1">
      <alignment horizontal="right" vertical="center"/>
    </xf>
    <xf numFmtId="0" fontId="43" fillId="0" borderId="0" xfId="5" applyFont="1" applyAlignment="1">
      <alignment vertical="center"/>
    </xf>
    <xf numFmtId="0" fontId="6" fillId="0" borderId="0" xfId="5" applyFont="1" applyFill="1" applyAlignment="1">
      <alignment vertical="center"/>
    </xf>
    <xf numFmtId="0" fontId="26" fillId="0" borderId="0" xfId="5" applyFont="1" applyFill="1" applyBorder="1" applyAlignment="1">
      <alignment horizontal="left"/>
    </xf>
    <xf numFmtId="0" fontId="6" fillId="0" borderId="0" xfId="5" applyFont="1" applyFill="1" applyBorder="1" applyAlignment="1">
      <alignment vertical="center"/>
    </xf>
    <xf numFmtId="0" fontId="6" fillId="0" borderId="0" xfId="5" applyFont="1" applyFill="1" applyBorder="1" applyAlignment="1">
      <alignment horizontal="right" vertical="center"/>
    </xf>
    <xf numFmtId="0" fontId="6" fillId="0" borderId="0" xfId="5" applyFont="1" applyFill="1" applyAlignment="1">
      <alignment horizontal="left" vertical="center"/>
    </xf>
    <xf numFmtId="49" fontId="6" fillId="0" borderId="0" xfId="5" applyNumberFormat="1" applyFont="1" applyFill="1" applyAlignment="1">
      <alignment horizontal="left" vertical="center"/>
    </xf>
    <xf numFmtId="0" fontId="6" fillId="0" borderId="0" xfId="5" applyFont="1" applyFill="1" applyAlignment="1">
      <alignment horizontal="right" vertical="center"/>
    </xf>
    <xf numFmtId="3" fontId="6" fillId="0" borderId="37" xfId="5" applyNumberFormat="1" applyFont="1" applyFill="1" applyBorder="1" applyAlignment="1" applyProtection="1">
      <alignment vertical="center"/>
    </xf>
    <xf numFmtId="3" fontId="6" fillId="0" borderId="44" xfId="5" applyNumberFormat="1" applyFont="1" applyFill="1" applyBorder="1" applyAlignment="1" applyProtection="1">
      <alignment vertical="center"/>
    </xf>
    <xf numFmtId="3" fontId="6" fillId="0" borderId="0" xfId="5" applyNumberFormat="1" applyFont="1" applyFill="1" applyAlignment="1">
      <alignment vertical="center"/>
    </xf>
    <xf numFmtId="3" fontId="6" fillId="0" borderId="0" xfId="5" applyNumberFormat="1" applyFont="1" applyFill="1" applyBorder="1" applyAlignment="1">
      <alignment vertical="center"/>
    </xf>
    <xf numFmtId="0" fontId="6" fillId="3" borderId="0" xfId="5" applyFont="1" applyFill="1" applyAlignment="1">
      <alignment vertical="center"/>
    </xf>
    <xf numFmtId="0" fontId="6" fillId="3" borderId="0" xfId="5" applyFont="1" applyFill="1" applyAlignment="1">
      <alignment horizontal="center" vertical="center"/>
    </xf>
    <xf numFmtId="0" fontId="6" fillId="3" borderId="0" xfId="5" applyFont="1" applyFill="1" applyAlignment="1">
      <alignment horizontal="right" vertical="center"/>
    </xf>
    <xf numFmtId="0" fontId="26" fillId="3" borderId="0" xfId="5" applyFont="1" applyFill="1" applyAlignment="1">
      <alignment horizontal="right" vertical="center" indent="3"/>
    </xf>
    <xf numFmtId="0" fontId="6" fillId="3" borderId="0" xfId="5" applyFont="1" applyFill="1" applyBorder="1" applyAlignment="1">
      <alignment horizontal="right" vertical="center"/>
    </xf>
    <xf numFmtId="3" fontId="26" fillId="3" borderId="50" xfId="5" applyNumberFormat="1" applyFont="1" applyFill="1" applyBorder="1" applyAlignment="1" applyProtection="1">
      <alignment vertical="center"/>
    </xf>
    <xf numFmtId="0" fontId="26" fillId="0" borderId="0" xfId="5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5" applyFont="1" applyFill="1" applyAlignment="1">
      <alignment horizontal="center" vertical="center"/>
    </xf>
    <xf numFmtId="0" fontId="6" fillId="0" borderId="0" xfId="5" applyFont="1" applyFill="1" applyAlignment="1">
      <alignment vertical="center" wrapText="1"/>
    </xf>
    <xf numFmtId="38" fontId="6" fillId="0" borderId="37" xfId="5" applyNumberFormat="1" applyFont="1" applyFill="1" applyBorder="1" applyAlignment="1" applyProtection="1">
      <alignment horizontal="right" vertical="center"/>
    </xf>
    <xf numFmtId="0" fontId="6" fillId="0" borderId="0" xfId="5" applyFont="1" applyFill="1" applyAlignment="1">
      <alignment horizontal="center" vertical="top"/>
    </xf>
    <xf numFmtId="0" fontId="6" fillId="0" borderId="0" xfId="5" applyFont="1" applyFill="1" applyAlignment="1">
      <alignment vertical="top" wrapText="1"/>
    </xf>
    <xf numFmtId="0" fontId="6" fillId="0" borderId="0" xfId="5" applyFont="1" applyFill="1" applyBorder="1" applyAlignment="1">
      <alignment horizontal="right" vertical="top"/>
    </xf>
    <xf numFmtId="38" fontId="6" fillId="0" borderId="0" xfId="5" applyNumberFormat="1" applyFont="1" applyFill="1" applyAlignment="1">
      <alignment vertical="top"/>
    </xf>
    <xf numFmtId="38" fontId="6" fillId="0" borderId="44" xfId="5" applyNumberFormat="1" applyFont="1" applyFill="1" applyBorder="1" applyAlignment="1" applyProtection="1">
      <alignment horizontal="right" vertical="center"/>
    </xf>
    <xf numFmtId="38" fontId="6" fillId="0" borderId="44" xfId="5" applyNumberFormat="1" applyFont="1" applyFill="1" applyBorder="1" applyAlignment="1" applyProtection="1">
      <alignment horizontal="right"/>
    </xf>
    <xf numFmtId="1" fontId="6" fillId="0" borderId="0" xfId="5" applyNumberFormat="1" applyFont="1" applyFill="1" applyAlignment="1">
      <alignment horizontal="center" vertical="center"/>
    </xf>
    <xf numFmtId="1" fontId="6" fillId="0" borderId="0" xfId="5" applyNumberFormat="1" applyFont="1" applyFill="1" applyAlignment="1">
      <alignment horizontal="left" vertical="center"/>
    </xf>
    <xf numFmtId="38" fontId="6" fillId="0" borderId="0" xfId="5" applyNumberFormat="1" applyFont="1" applyFill="1" applyAlignment="1">
      <alignment horizontal="right"/>
    </xf>
    <xf numFmtId="0" fontId="6" fillId="0" borderId="0" xfId="5" quotePrefix="1" applyFont="1" applyFill="1" applyAlignment="1">
      <alignment horizontal="left" vertical="center" wrapText="1"/>
    </xf>
    <xf numFmtId="165" fontId="6" fillId="0" borderId="0" xfId="5" applyNumberFormat="1" applyFont="1" applyFill="1" applyBorder="1" applyAlignment="1" applyProtection="1">
      <alignment horizontal="right" vertical="center"/>
    </xf>
    <xf numFmtId="0" fontId="6" fillId="0" borderId="0" xfId="5" applyFont="1" applyFill="1" applyAlignment="1">
      <alignment horizontal="left" vertical="center" wrapText="1"/>
    </xf>
    <xf numFmtId="49" fontId="6" fillId="0" borderId="0" xfId="5" applyNumberFormat="1" applyFont="1" applyFill="1" applyAlignment="1">
      <alignment horizontal="center" vertical="center"/>
    </xf>
    <xf numFmtId="3" fontId="6" fillId="0" borderId="0" xfId="5" quotePrefix="1" applyNumberFormat="1" applyFont="1" applyFill="1" applyAlignment="1">
      <alignment horizontal="left" vertical="center" wrapText="1"/>
    </xf>
    <xf numFmtId="3" fontId="6" fillId="0" borderId="0" xfId="5" applyNumberFormat="1" applyFont="1" applyFill="1" applyAlignment="1">
      <alignment vertical="center" wrapText="1"/>
    </xf>
    <xf numFmtId="0" fontId="6" fillId="0" borderId="0" xfId="5" applyNumberFormat="1" applyFont="1" applyFill="1" applyAlignment="1">
      <alignment horizontal="center" vertical="center"/>
    </xf>
    <xf numFmtId="3" fontId="6" fillId="0" borderId="0" xfId="5" applyNumberFormat="1" applyFont="1" applyFill="1" applyAlignment="1">
      <alignment horizontal="center" vertical="center" wrapText="1"/>
    </xf>
    <xf numFmtId="3" fontId="6" fillId="0" borderId="0" xfId="5" applyNumberFormat="1" applyFont="1" applyAlignment="1">
      <alignment vertical="center"/>
    </xf>
    <xf numFmtId="3" fontId="6" fillId="0" borderId="0" xfId="5" applyNumberFormat="1" applyFont="1" applyFill="1" applyAlignment="1">
      <alignment horizontal="left" vertical="center" wrapText="1"/>
    </xf>
    <xf numFmtId="38" fontId="6" fillId="0" borderId="37" xfId="5" applyNumberFormat="1" applyFont="1" applyFill="1" applyBorder="1" applyAlignment="1" applyProtection="1">
      <alignment horizontal="right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38" fontId="6" fillId="0" borderId="44" xfId="5" applyNumberFormat="1" applyFont="1" applyBorder="1" applyAlignment="1">
      <alignment horizontal="right"/>
    </xf>
    <xf numFmtId="38" fontId="6" fillId="0" borderId="0" xfId="5" applyNumberFormat="1" applyFont="1" applyAlignment="1">
      <alignment horizontal="right"/>
    </xf>
    <xf numFmtId="0" fontId="6" fillId="0" borderId="0" xfId="5" applyFont="1" applyFill="1" applyAlignment="1">
      <alignment horizontal="left" vertical="top"/>
    </xf>
    <xf numFmtId="49" fontId="6" fillId="0" borderId="0" xfId="5" applyNumberFormat="1" applyFont="1" applyFill="1" applyAlignment="1">
      <alignment horizontal="center" vertical="top"/>
    </xf>
    <xf numFmtId="3" fontId="6" fillId="0" borderId="0" xfId="5" applyNumberFormat="1" applyFont="1" applyFill="1" applyAlignment="1">
      <alignment horizontal="left" vertical="top" wrapText="1"/>
    </xf>
    <xf numFmtId="0" fontId="6" fillId="4" borderId="0" xfId="5" applyFont="1" applyFill="1" applyAlignment="1">
      <alignment vertical="center"/>
    </xf>
    <xf numFmtId="0" fontId="6" fillId="4" borderId="0" xfId="5" applyFont="1" applyFill="1" applyAlignment="1">
      <alignment horizontal="left" vertical="center"/>
    </xf>
    <xf numFmtId="0" fontId="6" fillId="4" borderId="0" xfId="5" applyFont="1" applyFill="1" applyAlignment="1">
      <alignment horizontal="right" vertical="center"/>
    </xf>
    <xf numFmtId="0" fontId="26" fillId="4" borderId="0" xfId="5" applyFont="1" applyFill="1" applyAlignment="1">
      <alignment horizontal="right" vertical="center"/>
    </xf>
    <xf numFmtId="0" fontId="6" fillId="4" borderId="0" xfId="5" applyFont="1" applyFill="1" applyBorder="1" applyAlignment="1">
      <alignment horizontal="right" vertical="center"/>
    </xf>
    <xf numFmtId="38" fontId="26" fillId="4" borderId="57" xfId="5" applyNumberFormat="1" applyFont="1" applyFill="1" applyBorder="1" applyAlignment="1">
      <alignment horizontal="right"/>
    </xf>
    <xf numFmtId="0" fontId="6" fillId="4" borderId="0" xfId="5" quotePrefix="1" applyFont="1" applyFill="1" applyAlignment="1">
      <alignment horizontal="left" vertical="center"/>
    </xf>
    <xf numFmtId="38" fontId="6" fillId="4" borderId="58" xfId="5" applyNumberFormat="1" applyFont="1" applyFill="1" applyBorder="1" applyAlignment="1" applyProtection="1">
      <alignment horizontal="right"/>
    </xf>
    <xf numFmtId="0" fontId="6" fillId="4" borderId="0" xfId="6" quotePrefix="1" applyFont="1" applyFill="1" applyAlignment="1">
      <alignment horizontal="left" vertical="center"/>
    </xf>
    <xf numFmtId="40" fontId="6" fillId="4" borderId="37" xfId="5" applyNumberFormat="1" applyFont="1" applyFill="1" applyBorder="1" applyAlignment="1" applyProtection="1">
      <alignment horizontal="right"/>
      <protection locked="0"/>
    </xf>
    <xf numFmtId="0" fontId="6" fillId="0" borderId="0" xfId="5" applyFont="1" applyFill="1" applyBorder="1" applyAlignment="1">
      <alignment horizontal="left" vertical="center"/>
    </xf>
    <xf numFmtId="0" fontId="26" fillId="4" borderId="0" xfId="5" quotePrefix="1" applyFont="1" applyFill="1" applyAlignment="1">
      <alignment horizontal="left" vertical="center"/>
    </xf>
    <xf numFmtId="40" fontId="26" fillId="4" borderId="57" xfId="5" applyNumberFormat="1" applyFont="1" applyFill="1" applyBorder="1" applyAlignment="1" applyProtection="1">
      <alignment horizontal="right"/>
    </xf>
    <xf numFmtId="0" fontId="26" fillId="0" borderId="0" xfId="5" quotePrefix="1" applyFont="1" applyFill="1" applyAlignment="1">
      <alignment horizontal="left" vertical="center"/>
    </xf>
    <xf numFmtId="0" fontId="26" fillId="0" borderId="0" xfId="5" applyFont="1" applyFill="1" applyAlignment="1">
      <alignment horizontal="right" vertical="center"/>
    </xf>
    <xf numFmtId="4" fontId="26" fillId="0" borderId="0" xfId="5" applyNumberFormat="1" applyFont="1" applyFill="1" applyBorder="1" applyAlignment="1" applyProtection="1">
      <alignment vertical="center"/>
    </xf>
    <xf numFmtId="0" fontId="6" fillId="0" borderId="0" xfId="5" applyFont="1" applyFill="1" applyAlignment="1" applyProtection="1">
      <alignment horizontal="left" vertical="center"/>
    </xf>
    <xf numFmtId="0" fontId="26" fillId="0" borderId="0" xfId="6" applyFont="1" applyFill="1" applyBorder="1" applyAlignment="1">
      <alignment vertical="center"/>
    </xf>
    <xf numFmtId="0" fontId="6" fillId="0" borderId="0" xfId="6" applyFont="1" applyFill="1" applyBorder="1" applyAlignment="1">
      <alignment vertical="center"/>
    </xf>
    <xf numFmtId="0" fontId="6" fillId="0" borderId="0" xfId="6" applyFont="1" applyFill="1" applyBorder="1" applyAlignment="1">
      <alignment horizontal="right" vertical="center"/>
    </xf>
    <xf numFmtId="0" fontId="52" fillId="0" borderId="0" xfId="0" quotePrefix="1" applyFont="1" applyFill="1" applyBorder="1" applyAlignment="1">
      <alignment horizontal="left" vertical="center"/>
    </xf>
    <xf numFmtId="0" fontId="6" fillId="0" borderId="0" xfId="6" applyFont="1" applyFill="1" applyAlignment="1">
      <alignment horizontal="left" vertical="center"/>
    </xf>
    <xf numFmtId="49" fontId="6" fillId="0" borderId="0" xfId="6" applyNumberFormat="1" applyFont="1" applyFill="1" applyAlignment="1">
      <alignment horizontal="left" vertical="center"/>
    </xf>
    <xf numFmtId="0" fontId="6" fillId="0" borderId="0" xfId="6" applyFont="1" applyFill="1" applyAlignment="1">
      <alignment horizontal="center" vertical="center"/>
    </xf>
    <xf numFmtId="0" fontId="6" fillId="0" borderId="0" xfId="6" applyFont="1" applyFill="1" applyAlignment="1">
      <alignment vertical="center" wrapText="1"/>
    </xf>
    <xf numFmtId="38" fontId="6" fillId="0" borderId="37" xfId="6" applyNumberFormat="1" applyFont="1" applyFill="1" applyBorder="1" applyAlignment="1" applyProtection="1">
      <alignment horizontal="right"/>
    </xf>
    <xf numFmtId="0" fontId="6" fillId="0" borderId="0" xfId="6" applyFont="1" applyFill="1" applyAlignment="1">
      <alignment vertical="center"/>
    </xf>
    <xf numFmtId="0" fontId="6" fillId="0" borderId="0" xfId="6" applyNumberFormat="1" applyFont="1" applyFill="1" applyAlignment="1">
      <alignment horizontal="center" vertical="center"/>
    </xf>
    <xf numFmtId="38" fontId="6" fillId="0" borderId="44" xfId="6" applyNumberFormat="1" applyFont="1" applyFill="1" applyBorder="1" applyAlignment="1" applyProtection="1">
      <alignment horizontal="right"/>
    </xf>
    <xf numFmtId="3" fontId="6" fillId="0" borderId="0" xfId="6" applyNumberFormat="1" applyFont="1" applyFill="1" applyAlignment="1">
      <alignment vertical="center"/>
    </xf>
    <xf numFmtId="0" fontId="6" fillId="0" borderId="0" xfId="6" applyFont="1" applyFill="1" applyAlignment="1">
      <alignment horizontal="center" vertical="top"/>
    </xf>
    <xf numFmtId="3" fontId="6" fillId="0" borderId="0" xfId="6" applyNumberFormat="1" applyFont="1" applyFill="1" applyBorder="1" applyAlignment="1">
      <alignment vertical="center"/>
    </xf>
    <xf numFmtId="38" fontId="6" fillId="0" borderId="0" xfId="6" applyNumberFormat="1" applyFont="1" applyFill="1" applyAlignment="1">
      <alignment horizontal="left" vertical="center" wrapText="1"/>
    </xf>
    <xf numFmtId="0" fontId="6" fillId="0" borderId="0" xfId="6" applyFont="1" applyFill="1" applyAlignment="1">
      <alignment horizontal="left" vertical="center" wrapText="1"/>
    </xf>
    <xf numFmtId="0" fontId="6" fillId="0" borderId="0" xfId="6" quotePrefix="1" applyFont="1" applyFill="1" applyAlignment="1">
      <alignment horizontal="left" vertical="center" wrapText="1"/>
    </xf>
    <xf numFmtId="1" fontId="6" fillId="0" borderId="0" xfId="6" applyNumberFormat="1" applyFont="1" applyFill="1" applyAlignment="1">
      <alignment horizontal="center" vertical="center"/>
    </xf>
    <xf numFmtId="0" fontId="6" fillId="0" borderId="0" xfId="6" quotePrefix="1" applyFont="1" applyFill="1" applyAlignment="1">
      <alignment horizontal="left" vertical="center"/>
    </xf>
    <xf numFmtId="1" fontId="6" fillId="0" borderId="0" xfId="6" quotePrefix="1" applyNumberFormat="1" applyFont="1" applyFill="1" applyAlignment="1">
      <alignment horizontal="center" vertical="center"/>
    </xf>
    <xf numFmtId="0" fontId="6" fillId="0" borderId="0" xfId="6" applyFont="1" applyFill="1" applyAlignment="1">
      <alignment horizontal="left" vertical="top"/>
    </xf>
    <xf numFmtId="1" fontId="6" fillId="0" borderId="0" xfId="6" applyNumberFormat="1" applyFont="1" applyFill="1" applyAlignment="1">
      <alignment horizontal="center" vertical="top"/>
    </xf>
    <xf numFmtId="0" fontId="6" fillId="0" borderId="0" xfId="6" applyFont="1" applyFill="1" applyAlignment="1">
      <alignment vertical="top" wrapText="1"/>
    </xf>
    <xf numFmtId="0" fontId="6" fillId="0" borderId="0" xfId="6" applyFont="1" applyFill="1" applyBorder="1" applyAlignment="1">
      <alignment horizontal="right" vertical="top"/>
    </xf>
    <xf numFmtId="38" fontId="6" fillId="0" borderId="0" xfId="6" applyNumberFormat="1" applyFont="1" applyFill="1" applyBorder="1" applyAlignment="1" applyProtection="1">
      <alignment horizontal="right"/>
    </xf>
    <xf numFmtId="0" fontId="6" fillId="0" borderId="0" xfId="6" applyFont="1" applyAlignment="1">
      <alignment horizontal="left" vertical="center"/>
    </xf>
    <xf numFmtId="1" fontId="6" fillId="0" borderId="0" xfId="6" applyNumberFormat="1" applyFont="1" applyAlignment="1">
      <alignment horizontal="center" vertical="center"/>
    </xf>
    <xf numFmtId="0" fontId="6" fillId="0" borderId="0" xfId="6" applyFont="1" applyAlignment="1">
      <alignment vertical="center" wrapText="1"/>
    </xf>
    <xf numFmtId="0" fontId="6" fillId="0" borderId="0" xfId="6" applyFont="1" applyAlignment="1">
      <alignment vertical="center"/>
    </xf>
    <xf numFmtId="165" fontId="6" fillId="0" borderId="0" xfId="6" applyNumberFormat="1" applyFont="1" applyFill="1" applyBorder="1" applyAlignment="1" applyProtection="1">
      <alignment horizontal="right" vertical="center"/>
    </xf>
    <xf numFmtId="0" fontId="6" fillId="0" borderId="0" xfId="6" applyFont="1" applyAlignment="1">
      <alignment horizontal="center" vertical="center"/>
    </xf>
    <xf numFmtId="0" fontId="6" fillId="0" borderId="0" xfId="6" applyFont="1" applyAlignment="1">
      <alignment horizontal="left" vertical="center" wrapText="1"/>
    </xf>
    <xf numFmtId="49" fontId="6" fillId="6" borderId="0" xfId="6" applyNumberFormat="1" applyFont="1" applyFill="1" applyBorder="1" applyAlignment="1">
      <alignment horizontal="left" vertical="center"/>
    </xf>
    <xf numFmtId="49" fontId="6" fillId="6" borderId="0" xfId="6" applyNumberFormat="1" applyFont="1" applyFill="1" applyBorder="1" applyAlignment="1">
      <alignment horizontal="center" vertical="center"/>
    </xf>
    <xf numFmtId="0" fontId="6" fillId="6" borderId="0" xfId="6" applyNumberFormat="1" applyFont="1" applyFill="1" applyBorder="1" applyAlignment="1">
      <alignment vertical="center" wrapText="1"/>
    </xf>
    <xf numFmtId="49" fontId="6" fillId="6" borderId="0" xfId="6" applyNumberFormat="1" applyFont="1" applyFill="1" applyBorder="1" applyAlignment="1">
      <alignment horizontal="right" vertical="center"/>
    </xf>
    <xf numFmtId="38" fontId="6" fillId="6" borderId="37" xfId="6" applyNumberFormat="1" applyFont="1" applyFill="1" applyBorder="1" applyAlignment="1" applyProtection="1">
      <alignment horizontal="right"/>
    </xf>
    <xf numFmtId="38" fontId="6" fillId="6" borderId="44" xfId="6" applyNumberFormat="1" applyFont="1" applyFill="1" applyBorder="1" applyAlignment="1" applyProtection="1">
      <alignment horizontal="right"/>
    </xf>
    <xf numFmtId="49" fontId="6" fillId="0" borderId="0" xfId="6" applyNumberFormat="1" applyFont="1" applyFill="1" applyBorder="1" applyAlignment="1">
      <alignment horizontal="left" vertical="center" wrapText="1"/>
    </xf>
    <xf numFmtId="49" fontId="6" fillId="0" borderId="0" xfId="6" applyNumberFormat="1" applyFont="1" applyFill="1" applyBorder="1" applyAlignment="1">
      <alignment horizontal="center" vertical="center"/>
    </xf>
    <xf numFmtId="0" fontId="6" fillId="0" borderId="0" xfId="6" applyNumberFormat="1" applyFont="1" applyFill="1" applyBorder="1" applyAlignment="1">
      <alignment vertical="center" wrapText="1"/>
    </xf>
    <xf numFmtId="49" fontId="6" fillId="0" borderId="0" xfId="6" applyNumberFormat="1" applyFont="1" applyFill="1" applyBorder="1" applyAlignment="1">
      <alignment horizontal="right" vertical="center"/>
    </xf>
    <xf numFmtId="0" fontId="6" fillId="0" borderId="0" xfId="6" applyFont="1" applyBorder="1" applyAlignment="1">
      <alignment vertical="center"/>
    </xf>
    <xf numFmtId="0" fontId="6" fillId="0" borderId="0" xfId="6" applyFont="1" applyAlignment="1">
      <alignment horizontal="left" vertical="top"/>
    </xf>
    <xf numFmtId="0" fontId="6" fillId="0" borderId="0" xfId="6" applyFont="1" applyAlignment="1">
      <alignment horizontal="center" vertical="top"/>
    </xf>
    <xf numFmtId="0" fontId="6" fillId="0" borderId="0" xfId="6" applyFont="1" applyAlignment="1">
      <alignment horizontal="left" vertical="top" wrapText="1"/>
    </xf>
    <xf numFmtId="0" fontId="6" fillId="0" borderId="0" xfId="6" applyFont="1" applyBorder="1" applyAlignment="1">
      <alignment horizontal="left" vertical="center"/>
    </xf>
    <xf numFmtId="0" fontId="6" fillId="0" borderId="0" xfId="6" quotePrefix="1" applyFont="1" applyAlignment="1">
      <alignment horizontal="left" vertical="top"/>
    </xf>
    <xf numFmtId="0" fontId="6" fillId="0" borderId="0" xfId="6" applyFont="1" applyAlignment="1">
      <alignment horizontal="right" vertical="center"/>
    </xf>
    <xf numFmtId="38" fontId="6" fillId="0" borderId="0" xfId="6" applyNumberFormat="1" applyFont="1" applyFill="1" applyAlignment="1">
      <alignment horizontal="right"/>
    </xf>
    <xf numFmtId="0" fontId="6" fillId="4" borderId="0" xfId="6" applyFont="1" applyFill="1" applyAlignment="1">
      <alignment horizontal="left" vertical="center"/>
    </xf>
    <xf numFmtId="0" fontId="6" fillId="4" borderId="0" xfId="6" applyFont="1" applyFill="1" applyAlignment="1">
      <alignment horizontal="right" vertical="center"/>
    </xf>
    <xf numFmtId="0" fontId="26" fillId="4" borderId="0" xfId="6" applyFont="1" applyFill="1" applyAlignment="1">
      <alignment horizontal="right" vertical="center"/>
    </xf>
    <xf numFmtId="0" fontId="6" fillId="4" borderId="0" xfId="6" applyFont="1" applyFill="1" applyBorder="1" applyAlignment="1">
      <alignment horizontal="right" vertical="center"/>
    </xf>
    <xf numFmtId="38" fontId="26" fillId="4" borderId="37" xfId="6" applyNumberFormat="1" applyFont="1" applyFill="1" applyBorder="1" applyAlignment="1" applyProtection="1">
      <alignment horizontal="right"/>
    </xf>
    <xf numFmtId="38" fontId="6" fillId="4" borderId="44" xfId="6" applyNumberFormat="1" applyFont="1" applyFill="1" applyBorder="1" applyAlignment="1" applyProtection="1">
      <alignment horizontal="right"/>
    </xf>
    <xf numFmtId="0" fontId="6" fillId="4" borderId="0" xfId="6" applyFont="1" applyFill="1" applyAlignment="1">
      <alignment vertical="center"/>
    </xf>
    <xf numFmtId="40" fontId="6" fillId="4" borderId="37" xfId="6" applyNumberFormat="1" applyFont="1" applyFill="1" applyBorder="1" applyAlignment="1" applyProtection="1">
      <alignment horizontal="right"/>
    </xf>
    <xf numFmtId="40" fontId="26" fillId="4" borderId="50" xfId="6" applyNumberFormat="1" applyFont="1" applyFill="1" applyBorder="1" applyAlignment="1" applyProtection="1">
      <alignment horizontal="right"/>
    </xf>
    <xf numFmtId="0" fontId="6" fillId="0" borderId="0" xfId="6" applyFont="1" applyAlignment="1" applyProtection="1">
      <alignment vertical="center"/>
    </xf>
    <xf numFmtId="167" fontId="6" fillId="0" borderId="0" xfId="0" applyNumberFormat="1" applyFont="1" applyBorder="1" applyAlignment="1" applyProtection="1">
      <alignment horizontal="left" vertical="center" indent="2"/>
    </xf>
    <xf numFmtId="3" fontId="6" fillId="0" borderId="44" xfId="5" quotePrefix="1" applyNumberFormat="1" applyFont="1" applyFill="1" applyBorder="1" applyAlignment="1" applyProtection="1">
      <alignment vertical="center"/>
    </xf>
    <xf numFmtId="38" fontId="7" fillId="0" borderId="0" xfId="0" quotePrefix="1" applyNumberFormat="1" applyFont="1" applyBorder="1" applyAlignment="1">
      <alignment horizontal="right"/>
    </xf>
    <xf numFmtId="38" fontId="9" fillId="12" borderId="13" xfId="0" applyNumberFormat="1" applyFont="1" applyFill="1" applyBorder="1" applyAlignment="1" applyProtection="1">
      <alignment horizontal="right"/>
    </xf>
    <xf numFmtId="38" fontId="9" fillId="12" borderId="7" xfId="0" applyNumberFormat="1" applyFont="1" applyFill="1" applyBorder="1" applyAlignment="1" applyProtection="1">
      <alignment horizontal="right"/>
      <protection locked="0"/>
    </xf>
    <xf numFmtId="38" fontId="9" fillId="12" borderId="14" xfId="0" applyNumberFormat="1" applyFont="1" applyFill="1" applyBorder="1" applyAlignment="1" applyProtection="1">
      <alignment horizontal="right"/>
      <protection locked="0"/>
    </xf>
    <xf numFmtId="38" fontId="9" fillId="11" borderId="14" xfId="0" applyNumberFormat="1" applyFont="1" applyFill="1" applyBorder="1" applyAlignment="1" applyProtection="1">
      <alignment horizontal="right"/>
      <protection locked="0"/>
    </xf>
    <xf numFmtId="38" fontId="9" fillId="11" borderId="22" xfId="0" applyNumberFormat="1" applyFont="1" applyFill="1" applyBorder="1" applyAlignment="1" applyProtection="1">
      <alignment horizontal="right"/>
      <protection locked="0"/>
    </xf>
    <xf numFmtId="38" fontId="9" fillId="11" borderId="2" xfId="0" applyNumberFormat="1" applyFont="1" applyFill="1" applyBorder="1" applyAlignment="1" applyProtection="1">
      <alignment horizontal="right"/>
      <protection locked="0"/>
    </xf>
    <xf numFmtId="38" fontId="9" fillId="11" borderId="12" xfId="0" applyNumberFormat="1" applyFont="1" applyFill="1" applyBorder="1" applyAlignment="1" applyProtection="1">
      <alignment horizontal="right"/>
      <protection locked="0"/>
    </xf>
    <xf numFmtId="38" fontId="9" fillId="12" borderId="1" xfId="0" applyNumberFormat="1" applyFont="1" applyFill="1" applyBorder="1" applyAlignment="1" applyProtection="1">
      <alignment horizontal="right"/>
    </xf>
    <xf numFmtId="38" fontId="9" fillId="12" borderId="12" xfId="0" applyNumberFormat="1" applyFont="1" applyFill="1" applyBorder="1" applyAlignment="1" applyProtection="1">
      <alignment horizontal="right"/>
    </xf>
    <xf numFmtId="49" fontId="26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4" applyFont="1" applyFill="1" applyAlignment="1">
      <alignment horizontal="left"/>
    </xf>
    <xf numFmtId="0" fontId="3" fillId="0" borderId="0" xfId="3" applyFont="1" applyBorder="1" applyProtection="1"/>
    <xf numFmtId="14" fontId="0" fillId="0" borderId="0" xfId="0" applyNumberFormat="1"/>
    <xf numFmtId="14" fontId="6" fillId="0" borderId="0" xfId="5" applyNumberFormat="1" applyFont="1" applyFill="1" applyAlignment="1">
      <alignment vertical="center"/>
    </xf>
    <xf numFmtId="14" fontId="6" fillId="0" borderId="0" xfId="0" applyNumberFormat="1" applyFont="1" applyBorder="1"/>
    <xf numFmtId="14" fontId="0" fillId="0" borderId="0" xfId="0" applyNumberFormat="1" applyProtection="1"/>
    <xf numFmtId="38" fontId="9" fillId="13" borderId="23" xfId="0" applyNumberFormat="1" applyFont="1" applyFill="1" applyBorder="1" applyAlignment="1" applyProtection="1">
      <alignment horizontal="right"/>
    </xf>
    <xf numFmtId="38" fontId="9" fillId="13" borderId="13" xfId="0" applyNumberFormat="1" applyFont="1" applyFill="1" applyBorder="1" applyAlignment="1" applyProtection="1">
      <alignment horizontal="right"/>
    </xf>
    <xf numFmtId="38" fontId="9" fillId="13" borderId="22" xfId="0" applyNumberFormat="1" applyFont="1" applyFill="1" applyBorder="1" applyAlignment="1" applyProtection="1">
      <alignment horizontal="right"/>
    </xf>
    <xf numFmtId="38" fontId="9" fillId="14" borderId="1" xfId="0" applyNumberFormat="1" applyFont="1" applyFill="1" applyBorder="1" applyAlignment="1" applyProtection="1">
      <alignment horizontal="right"/>
    </xf>
    <xf numFmtId="38" fontId="9" fillId="14" borderId="1" xfId="0" applyNumberFormat="1" applyFont="1" applyFill="1" applyBorder="1" applyAlignment="1" applyProtection="1">
      <alignment horizontal="right"/>
      <protection locked="0"/>
    </xf>
    <xf numFmtId="38" fontId="9" fillId="14" borderId="26" xfId="0" applyNumberFormat="1" applyFont="1" applyFill="1" applyBorder="1" applyAlignment="1" applyProtection="1">
      <alignment horizontal="right"/>
      <protection locked="0"/>
    </xf>
    <xf numFmtId="38" fontId="9" fillId="14" borderId="19" xfId="0" applyNumberFormat="1" applyFont="1" applyFill="1" applyBorder="1" applyAlignment="1" applyProtection="1">
      <alignment horizontal="right"/>
      <protection locked="0"/>
    </xf>
    <xf numFmtId="38" fontId="9" fillId="14" borderId="1" xfId="0" applyNumberFormat="1" applyFont="1" applyFill="1" applyBorder="1" applyAlignment="1">
      <alignment horizontal="right"/>
    </xf>
    <xf numFmtId="38" fontId="32" fillId="11" borderId="1" xfId="4" applyNumberFormat="1" applyFont="1" applyFill="1" applyBorder="1" applyAlignment="1" applyProtection="1">
      <alignment horizontal="right"/>
      <protection locked="0"/>
    </xf>
    <xf numFmtId="38" fontId="5" fillId="14" borderId="1" xfId="4" applyNumberFormat="1" applyFont="1" applyFill="1" applyBorder="1" applyAlignment="1" applyProtection="1">
      <alignment horizontal="center"/>
      <protection locked="0"/>
    </xf>
    <xf numFmtId="38" fontId="5" fillId="0" borderId="1" xfId="4" applyNumberFormat="1" applyFont="1" applyFill="1" applyBorder="1" applyAlignment="1" applyProtection="1">
      <alignment horizontal="center"/>
      <protection locked="0"/>
    </xf>
    <xf numFmtId="38" fontId="6" fillId="0" borderId="1" xfId="0" applyNumberFormat="1" applyFont="1" applyFill="1" applyBorder="1" applyAlignment="1"/>
    <xf numFmtId="38" fontId="6" fillId="0" borderId="1" xfId="4" applyNumberFormat="1" applyFont="1" applyFill="1" applyBorder="1" applyAlignment="1">
      <alignment horizontal="right" vertical="top"/>
    </xf>
    <xf numFmtId="38" fontId="6" fillId="0" borderId="1" xfId="4" quotePrefix="1" applyNumberFormat="1" applyFont="1" applyFill="1" applyBorder="1" applyAlignment="1" applyProtection="1">
      <alignment horizontal="right"/>
    </xf>
    <xf numFmtId="38" fontId="9" fillId="14" borderId="29" xfId="0" applyNumberFormat="1" applyFont="1" applyFill="1" applyBorder="1" applyAlignment="1">
      <alignment horizontal="right"/>
    </xf>
    <xf numFmtId="38" fontId="9" fillId="14" borderId="19" xfId="0" applyNumberFormat="1" applyFont="1" applyFill="1" applyBorder="1" applyAlignment="1">
      <alignment horizontal="right"/>
    </xf>
    <xf numFmtId="38" fontId="3" fillId="0" borderId="0" xfId="0" applyNumberFormat="1" applyFont="1" applyBorder="1" applyAlignment="1"/>
    <xf numFmtId="38" fontId="9" fillId="0" borderId="33" xfId="0" applyNumberFormat="1" applyFont="1" applyFill="1" applyBorder="1" applyAlignment="1" applyProtection="1">
      <alignment horizontal="right"/>
      <protection locked="0"/>
    </xf>
    <xf numFmtId="0" fontId="6" fillId="0" borderId="30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left" vertical="center" indent="2"/>
    </xf>
    <xf numFmtId="38" fontId="9" fillId="15" borderId="35" xfId="0" applyNumberFormat="1" applyFont="1" applyFill="1" applyBorder="1" applyAlignment="1" applyProtection="1">
      <alignment horizontal="right"/>
      <protection locked="0"/>
    </xf>
    <xf numFmtId="38" fontId="9" fillId="15" borderId="25" xfId="0" applyNumberFormat="1" applyFont="1" applyFill="1" applyBorder="1" applyAlignment="1" applyProtection="1">
      <alignment horizontal="right"/>
      <protection locked="0"/>
    </xf>
    <xf numFmtId="38" fontId="9" fillId="15" borderId="5" xfId="0" applyNumberFormat="1" applyFont="1" applyFill="1" applyBorder="1" applyAlignment="1" applyProtection="1">
      <alignment horizontal="right"/>
    </xf>
    <xf numFmtId="38" fontId="5" fillId="0" borderId="0" xfId="3" applyNumberFormat="1" applyFont="1" applyBorder="1" applyAlignment="1" applyProtection="1">
      <alignment horizontal="left" vertical="top"/>
      <protection locked="0"/>
    </xf>
    <xf numFmtId="38" fontId="7" fillId="0" borderId="0" xfId="0" applyNumberFormat="1" applyFont="1" applyAlignment="1" applyProtection="1">
      <alignment wrapText="1"/>
    </xf>
    <xf numFmtId="0" fontId="3" fillId="0" borderId="0" xfId="3" applyNumberFormat="1" applyFont="1" applyBorder="1" applyAlignment="1" applyProtection="1">
      <alignment horizontal="left"/>
    </xf>
    <xf numFmtId="169" fontId="9" fillId="0" borderId="0" xfId="1" applyNumberFormat="1" applyFont="1" applyBorder="1"/>
    <xf numFmtId="38" fontId="9" fillId="0" borderId="13" xfId="1" applyNumberFormat="1" applyFont="1" applyBorder="1" applyAlignment="1" applyProtection="1">
      <alignment horizontal="right"/>
      <protection locked="0"/>
    </xf>
    <xf numFmtId="38" fontId="9" fillId="4" borderId="26" xfId="0" applyNumberFormat="1" applyFont="1" applyFill="1" applyBorder="1" applyAlignment="1" applyProtection="1">
      <alignment horizontal="right"/>
      <protection locked="0"/>
    </xf>
    <xf numFmtId="169" fontId="9" fillId="0" borderId="0" xfId="1" applyNumberFormat="1" applyFont="1" applyBorder="1" applyProtection="1">
      <protection locked="0"/>
    </xf>
    <xf numFmtId="38" fontId="9" fillId="0" borderId="11" xfId="0" applyNumberFormat="1" applyFont="1" applyFill="1" applyBorder="1" applyAlignment="1" applyProtection="1">
      <alignment horizontal="right" vertical="center"/>
    </xf>
    <xf numFmtId="38" fontId="9" fillId="14" borderId="11" xfId="0" applyNumberFormat="1" applyFont="1" applyFill="1" applyBorder="1" applyAlignment="1" applyProtection="1">
      <alignment vertical="center"/>
    </xf>
    <xf numFmtId="38" fontId="9" fillId="14" borderId="11" xfId="0" applyNumberFormat="1" applyFont="1" applyFill="1" applyBorder="1" applyAlignment="1" applyProtection="1">
      <alignment horizontal="right" vertical="center"/>
    </xf>
    <xf numFmtId="38" fontId="23" fillId="14" borderId="43" xfId="0" applyNumberFormat="1" applyFont="1" applyFill="1" applyBorder="1" applyAlignment="1" applyProtection="1">
      <alignment vertical="center"/>
    </xf>
    <xf numFmtId="38" fontId="9" fillId="0" borderId="48" xfId="0" applyNumberFormat="1" applyFont="1" applyFill="1" applyBorder="1" applyAlignment="1" applyProtection="1">
      <alignment vertical="center" wrapText="1"/>
    </xf>
    <xf numFmtId="38" fontId="9" fillId="0" borderId="48" xfId="0" applyNumberFormat="1" applyFont="1" applyFill="1" applyBorder="1" applyAlignment="1" applyProtection="1">
      <alignment horizontal="right" vertical="center" wrapText="1"/>
    </xf>
    <xf numFmtId="3" fontId="5" fillId="0" borderId="15" xfId="0" applyNumberFormat="1" applyFont="1" applyBorder="1" applyAlignment="1">
      <alignment horizontal="left" vertical="center" wrapText="1" indent="2"/>
    </xf>
    <xf numFmtId="49" fontId="5" fillId="0" borderId="1" xfId="0" applyNumberFormat="1" applyFont="1" applyBorder="1" applyAlignment="1">
      <alignment horizontal="center" vertical="center"/>
    </xf>
    <xf numFmtId="38" fontId="9" fillId="11" borderId="1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Border="1" applyAlignment="1"/>
    <xf numFmtId="0" fontId="5" fillId="0" borderId="0" xfId="0" applyFont="1"/>
    <xf numFmtId="3" fontId="26" fillId="0" borderId="75" xfId="0" applyNumberFormat="1" applyFont="1" applyFill="1" applyBorder="1" applyAlignment="1">
      <alignment horizontal="left" vertical="top" wrapText="1" indent="2"/>
    </xf>
    <xf numFmtId="49" fontId="6" fillId="0" borderId="75" xfId="0" applyNumberFormat="1" applyFont="1" applyFill="1" applyBorder="1" applyAlignment="1">
      <alignment horizontal="center" vertical="top"/>
    </xf>
    <xf numFmtId="38" fontId="9" fillId="0" borderId="75" xfId="0" applyNumberFormat="1" applyFont="1" applyFill="1" applyBorder="1" applyAlignment="1">
      <alignment horizontal="right"/>
    </xf>
    <xf numFmtId="0" fontId="9" fillId="9" borderId="0" xfId="0" applyFont="1" applyFill="1" applyAlignment="1">
      <alignment vertical="center"/>
    </xf>
    <xf numFmtId="0" fontId="5" fillId="0" borderId="41" xfId="0" applyFont="1" applyBorder="1" applyAlignment="1">
      <alignment vertical="top"/>
    </xf>
    <xf numFmtId="0" fontId="29" fillId="0" borderId="41" xfId="0" applyFont="1" applyBorder="1" applyAlignment="1" applyProtection="1"/>
    <xf numFmtId="0" fontId="29" fillId="0" borderId="41" xfId="0" applyFont="1" applyBorder="1" applyAlignment="1" applyProtection="1">
      <alignment vertical="top"/>
    </xf>
    <xf numFmtId="0" fontId="5" fillId="0" borderId="8" xfId="0" applyFont="1" applyFill="1" applyBorder="1" applyAlignment="1" applyProtection="1">
      <alignment horizontal="left" vertical="center" indent="2"/>
    </xf>
    <xf numFmtId="3" fontId="5" fillId="0" borderId="3" xfId="0" applyNumberFormat="1" applyFont="1" applyBorder="1" applyAlignment="1">
      <alignment horizontal="left" vertical="center" wrapText="1" indent="2"/>
    </xf>
    <xf numFmtId="38" fontId="0" fillId="0" borderId="0" xfId="0" applyNumberFormat="1" applyFill="1" applyBorder="1" applyAlignment="1">
      <alignment horizontal="right" vertical="center"/>
    </xf>
    <xf numFmtId="0" fontId="5" fillId="0" borderId="0" xfId="7" applyNumberFormat="1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 wrapText="1" indent="1"/>
    </xf>
    <xf numFmtId="49" fontId="26" fillId="16" borderId="14" xfId="0" applyNumberFormat="1" applyFont="1" applyFill="1" applyBorder="1" applyAlignment="1" applyProtection="1">
      <alignment horizontal="left" vertical="center"/>
    </xf>
    <xf numFmtId="1" fontId="14" fillId="16" borderId="15" xfId="0" applyNumberFormat="1" applyFont="1" applyFill="1" applyBorder="1" applyAlignment="1" applyProtection="1">
      <alignment horizontal="center" vertical="center"/>
    </xf>
    <xf numFmtId="3" fontId="18" fillId="16" borderId="14" xfId="0" applyNumberFormat="1" applyFont="1" applyFill="1" applyBorder="1" applyAlignment="1" applyProtection="1">
      <alignment horizontal="right" vertical="center"/>
    </xf>
    <xf numFmtId="3" fontId="18" fillId="16" borderId="16" xfId="0" applyNumberFormat="1" applyFont="1" applyFill="1" applyBorder="1" applyAlignment="1" applyProtection="1">
      <alignment horizontal="right" vertical="center"/>
    </xf>
    <xf numFmtId="3" fontId="18" fillId="16" borderId="15" xfId="0" applyNumberFormat="1" applyFont="1" applyFill="1" applyBorder="1" applyAlignment="1" applyProtection="1">
      <alignment horizontal="right" vertical="center"/>
    </xf>
    <xf numFmtId="164" fontId="26" fillId="16" borderId="5" xfId="0" applyNumberFormat="1" applyFont="1" applyFill="1" applyBorder="1" applyAlignment="1" applyProtection="1">
      <alignment horizontal="left" vertical="center"/>
    </xf>
    <xf numFmtId="0" fontId="9" fillId="16" borderId="6" xfId="0" applyFont="1" applyFill="1" applyBorder="1" applyAlignment="1" applyProtection="1">
      <alignment horizontal="center" vertical="center"/>
    </xf>
    <xf numFmtId="38" fontId="9" fillId="16" borderId="24" xfId="0" applyNumberFormat="1" applyFont="1" applyFill="1" applyBorder="1" applyAlignment="1" applyProtection="1">
      <alignment horizontal="right"/>
    </xf>
    <xf numFmtId="38" fontId="9" fillId="16" borderId="20" xfId="0" applyNumberFormat="1" applyFont="1" applyFill="1" applyBorder="1" applyAlignment="1" applyProtection="1">
      <alignment horizontal="right"/>
    </xf>
    <xf numFmtId="38" fontId="9" fillId="16" borderId="21" xfId="0" applyNumberFormat="1" applyFont="1" applyFill="1" applyBorder="1" applyAlignment="1" applyProtection="1">
      <alignment horizontal="right"/>
    </xf>
    <xf numFmtId="0" fontId="26" fillId="16" borderId="7" xfId="0" applyFont="1" applyFill="1" applyBorder="1" applyAlignment="1" applyProtection="1">
      <alignment vertical="center"/>
    </xf>
    <xf numFmtId="0" fontId="6" fillId="16" borderId="9" xfId="0" applyFont="1" applyFill="1" applyBorder="1" applyAlignment="1" applyProtection="1">
      <alignment horizontal="center" vertical="center"/>
    </xf>
    <xf numFmtId="3" fontId="18" fillId="16" borderId="14" xfId="0" applyNumberFormat="1" applyFont="1" applyFill="1" applyBorder="1" applyAlignment="1" applyProtection="1">
      <alignment horizontal="center" vertical="center"/>
    </xf>
    <xf numFmtId="49" fontId="26" fillId="16" borderId="16" xfId="0" applyNumberFormat="1" applyFont="1" applyFill="1" applyBorder="1" applyAlignment="1" applyProtection="1">
      <alignment horizontal="center" vertical="center"/>
    </xf>
    <xf numFmtId="3" fontId="9" fillId="16" borderId="16" xfId="0" applyNumberFormat="1" applyFont="1" applyFill="1" applyBorder="1" applyAlignment="1" applyProtection="1">
      <alignment horizontal="center"/>
    </xf>
    <xf numFmtId="3" fontId="7" fillId="16" borderId="16" xfId="0" applyNumberFormat="1" applyFont="1" applyFill="1" applyBorder="1" applyAlignment="1" applyProtection="1">
      <alignment horizontal="center"/>
    </xf>
    <xf numFmtId="38" fontId="7" fillId="16" borderId="16" xfId="0" applyNumberFormat="1" applyFont="1" applyFill="1" applyBorder="1" applyAlignment="1" applyProtection="1">
      <alignment horizontal="center"/>
    </xf>
    <xf numFmtId="3" fontId="7" fillId="16" borderId="15" xfId="0" applyNumberFormat="1" applyFont="1" applyFill="1" applyBorder="1" applyAlignment="1" applyProtection="1">
      <alignment horizontal="center"/>
    </xf>
    <xf numFmtId="38" fontId="9" fillId="11" borderId="22" xfId="0" applyNumberFormat="1" applyFont="1" applyFill="1" applyBorder="1" applyAlignment="1" applyProtection="1">
      <alignment horizontal="right"/>
    </xf>
    <xf numFmtId="38" fontId="9" fillId="11" borderId="5" xfId="0" applyNumberFormat="1" applyFont="1" applyFill="1" applyBorder="1" applyAlignment="1" applyProtection="1">
      <alignment horizontal="right"/>
      <protection locked="0"/>
    </xf>
    <xf numFmtId="3" fontId="9" fillId="17" borderId="14" xfId="0" applyNumberFormat="1" applyFont="1" applyFill="1" applyBorder="1" applyAlignment="1">
      <alignment horizontal="center"/>
    </xf>
    <xf numFmtId="3" fontId="9" fillId="17" borderId="16" xfId="0" applyNumberFormat="1" applyFont="1" applyFill="1" applyBorder="1" applyAlignment="1">
      <alignment horizontal="center"/>
    </xf>
    <xf numFmtId="3" fontId="9" fillId="17" borderId="16" xfId="0" applyNumberFormat="1" applyFont="1" applyFill="1" applyBorder="1" applyAlignment="1">
      <alignment horizontal="right"/>
    </xf>
    <xf numFmtId="3" fontId="9" fillId="17" borderId="15" xfId="0" applyNumberFormat="1" applyFont="1" applyFill="1" applyBorder="1" applyAlignment="1">
      <alignment horizontal="center"/>
    </xf>
    <xf numFmtId="38" fontId="9" fillId="17" borderId="7" xfId="0" applyNumberFormat="1" applyFont="1" applyFill="1" applyBorder="1" applyAlignment="1">
      <alignment horizontal="right"/>
    </xf>
    <xf numFmtId="38" fontId="9" fillId="17" borderId="8" xfId="0" applyNumberFormat="1" applyFont="1" applyFill="1" applyBorder="1" applyAlignment="1">
      <alignment horizontal="right"/>
    </xf>
    <xf numFmtId="38" fontId="9" fillId="17" borderId="9" xfId="0" applyNumberFormat="1" applyFont="1" applyFill="1" applyBorder="1" applyAlignment="1">
      <alignment horizontal="right"/>
    </xf>
    <xf numFmtId="49" fontId="6" fillId="17" borderId="9" xfId="0" applyNumberFormat="1" applyFont="1" applyFill="1" applyBorder="1" applyAlignment="1">
      <alignment horizontal="center" vertical="center"/>
    </xf>
    <xf numFmtId="38" fontId="9" fillId="17" borderId="14" xfId="0" applyNumberFormat="1" applyFont="1" applyFill="1" applyBorder="1" applyAlignment="1">
      <alignment horizontal="right"/>
    </xf>
    <xf numFmtId="38" fontId="9" fillId="17" borderId="16" xfId="0" applyNumberFormat="1" applyFont="1" applyFill="1" applyBorder="1" applyAlignment="1">
      <alignment horizontal="right"/>
    </xf>
    <xf numFmtId="38" fontId="9" fillId="17" borderId="15" xfId="0" applyNumberFormat="1" applyFont="1" applyFill="1" applyBorder="1" applyAlignment="1">
      <alignment horizontal="right"/>
    </xf>
    <xf numFmtId="3" fontId="14" fillId="17" borderId="7" xfId="0" applyNumberFormat="1" applyFont="1" applyFill="1" applyBorder="1" applyAlignment="1">
      <alignment horizontal="left" vertical="center" wrapText="1"/>
    </xf>
    <xf numFmtId="0" fontId="5" fillId="0" borderId="7" xfId="7" applyFont="1" applyBorder="1" applyAlignment="1" applyProtection="1">
      <alignment vertical="center"/>
    </xf>
    <xf numFmtId="38" fontId="1" fillId="0" borderId="0" xfId="1" applyNumberFormat="1" applyFont="1" applyFill="1" applyBorder="1" applyAlignment="1">
      <alignment horizontal="right" vertical="center"/>
    </xf>
    <xf numFmtId="38" fontId="1" fillId="0" borderId="0" xfId="1" applyNumberFormat="1" applyFont="1" applyFill="1" applyBorder="1" applyAlignment="1">
      <alignment horizontal="right"/>
    </xf>
    <xf numFmtId="38" fontId="2" fillId="0" borderId="0" xfId="8" applyNumberFormat="1" applyFont="1" applyFill="1" applyBorder="1" applyAlignment="1">
      <alignment horizontal="right"/>
    </xf>
    <xf numFmtId="49" fontId="5" fillId="0" borderId="0" xfId="6" applyNumberFormat="1" applyFont="1" applyFill="1" applyBorder="1" applyAlignment="1">
      <alignment horizontal="left" vertical="center"/>
    </xf>
    <xf numFmtId="49" fontId="5" fillId="0" borderId="0" xfId="6" applyNumberFormat="1" applyFont="1" applyFill="1" applyBorder="1" applyAlignment="1">
      <alignment horizontal="left" vertical="center" wrapText="1"/>
    </xf>
    <xf numFmtId="49" fontId="5" fillId="0" borderId="0" xfId="6" applyNumberFormat="1" applyFont="1" applyFill="1" applyBorder="1" applyAlignment="1">
      <alignment horizontal="center" vertical="center"/>
    </xf>
    <xf numFmtId="0" fontId="5" fillId="0" borderId="0" xfId="6" applyNumberFormat="1" applyFont="1" applyFill="1" applyBorder="1" applyAlignment="1">
      <alignment vertical="center" wrapText="1"/>
    </xf>
    <xf numFmtId="38" fontId="6" fillId="18" borderId="44" xfId="6" applyNumberFormat="1" applyFont="1" applyFill="1" applyBorder="1" applyAlignment="1" applyProtection="1">
      <alignment horizontal="right"/>
    </xf>
    <xf numFmtId="49" fontId="5" fillId="6" borderId="0" xfId="6" applyNumberFormat="1" applyFont="1" applyFill="1" applyBorder="1" applyAlignment="1">
      <alignment horizontal="left" vertical="center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horizontal="left" vertical="top"/>
    </xf>
    <xf numFmtId="40" fontId="6" fillId="0" borderId="44" xfId="5" applyNumberFormat="1" applyFont="1" applyFill="1" applyBorder="1" applyAlignment="1" applyProtection="1">
      <alignment horizontal="right"/>
    </xf>
    <xf numFmtId="0" fontId="5" fillId="0" borderId="0" xfId="5" applyFont="1" applyFill="1" applyAlignment="1">
      <alignment horizontal="left" vertical="center"/>
    </xf>
    <xf numFmtId="0" fontId="5" fillId="0" borderId="0" xfId="5" applyFont="1" applyAlignment="1">
      <alignment vertical="center"/>
    </xf>
    <xf numFmtId="49" fontId="6" fillId="0" borderId="0" xfId="5" applyNumberFormat="1" applyFont="1" applyAlignment="1">
      <alignment horizontal="center" vertical="center"/>
    </xf>
    <xf numFmtId="3" fontId="5" fillId="0" borderId="0" xfId="5" quotePrefix="1" applyNumberFormat="1" applyFont="1" applyFill="1" applyAlignment="1">
      <alignment horizontal="left" vertical="center" wrapText="1"/>
    </xf>
    <xf numFmtId="0" fontId="5" fillId="0" borderId="0" xfId="5" applyFont="1" applyFill="1" applyAlignment="1">
      <alignment horizontal="left" vertical="top"/>
    </xf>
    <xf numFmtId="49" fontId="5" fillId="0" borderId="0" xfId="5" applyNumberFormat="1" applyFont="1" applyFill="1" applyAlignment="1">
      <alignment horizontal="left" vertical="center"/>
    </xf>
    <xf numFmtId="38" fontId="6" fillId="0" borderId="0" xfId="5" applyNumberFormat="1" applyFont="1" applyAlignment="1">
      <alignment vertical="center"/>
    </xf>
    <xf numFmtId="40" fontId="6" fillId="0" borderId="0" xfId="5" applyNumberFormat="1" applyFont="1" applyAlignment="1">
      <alignment vertical="center"/>
    </xf>
    <xf numFmtId="38" fontId="6" fillId="0" borderId="0" xfId="5" applyNumberFormat="1" applyFont="1" applyBorder="1" applyAlignment="1">
      <alignment vertical="center"/>
    </xf>
    <xf numFmtId="3" fontId="26" fillId="0" borderId="8" xfId="0" applyNumberFormat="1" applyFont="1" applyFill="1" applyBorder="1" applyAlignment="1">
      <alignment horizontal="left" vertical="center" wrapText="1"/>
    </xf>
    <xf numFmtId="49" fontId="20" fillId="0" borderId="7" xfId="2" applyNumberFormat="1" applyFont="1" applyFill="1" applyBorder="1" applyAlignment="1" applyProtection="1">
      <alignment horizontal="left" vertical="center" indent="1"/>
      <protection locked="0"/>
    </xf>
    <xf numFmtId="49" fontId="22" fillId="0" borderId="8" xfId="0" applyNumberFormat="1" applyFont="1" applyBorder="1" applyAlignment="1" applyProtection="1">
      <alignment horizontal="left" vertical="center" indent="1"/>
      <protection locked="0"/>
    </xf>
    <xf numFmtId="49" fontId="22" fillId="0" borderId="9" xfId="0" applyNumberFormat="1" applyFont="1" applyBorder="1" applyAlignment="1" applyProtection="1">
      <alignment horizontal="left" vertical="center" indent="1"/>
      <protection locked="0"/>
    </xf>
    <xf numFmtId="0" fontId="18" fillId="0" borderId="5" xfId="7" applyNumberFormat="1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1" fillId="0" borderId="5" xfId="2" applyNumberFormat="1" applyFont="1" applyBorder="1" applyAlignment="1" applyProtection="1">
      <alignment horizontal="center" vertical="center"/>
    </xf>
    <xf numFmtId="0" fontId="14" fillId="0" borderId="7" xfId="0" applyFont="1" applyBorder="1" applyAlignment="1" applyProtection="1">
      <alignment horizontal="left" vertical="center" indent="1"/>
      <protection locked="0"/>
    </xf>
    <xf numFmtId="0" fontId="14" fillId="0" borderId="8" xfId="0" applyFont="1" applyBorder="1" applyAlignment="1" applyProtection="1">
      <alignment horizontal="left" vertical="center" indent="1"/>
      <protection locked="0"/>
    </xf>
    <xf numFmtId="0" fontId="14" fillId="0" borderId="9" xfId="0" applyFont="1" applyBorder="1" applyAlignment="1" applyProtection="1">
      <alignment horizontal="left" vertical="center" indent="1"/>
      <protection locked="0"/>
    </xf>
    <xf numFmtId="0" fontId="14" fillId="0" borderId="7" xfId="7" applyNumberFormat="1" applyFont="1" applyFill="1" applyBorder="1" applyAlignment="1" applyProtection="1">
      <alignment horizontal="left" vertical="center" indent="1"/>
      <protection locked="0"/>
    </xf>
    <xf numFmtId="0" fontId="14" fillId="0" borderId="7" xfId="7" applyNumberFormat="1" applyFont="1" applyBorder="1" applyAlignment="1" applyProtection="1">
      <alignment horizontal="left" vertical="center" indent="1"/>
      <protection locked="0"/>
    </xf>
    <xf numFmtId="0" fontId="6" fillId="0" borderId="2" xfId="7" applyNumberFormat="1" applyFont="1" applyBorder="1" applyAlignment="1" applyProtection="1">
      <alignment horizontal="left" vertical="center"/>
    </xf>
    <xf numFmtId="0" fontId="7" fillId="0" borderId="3" xfId="0" applyNumberFormat="1" applyFont="1" applyBorder="1" applyAlignment="1">
      <alignment horizontal="left" vertical="center"/>
    </xf>
    <xf numFmtId="0" fontId="7" fillId="0" borderId="7" xfId="7" applyFont="1" applyBorder="1" applyAlignment="1" applyProtection="1">
      <alignment vertical="center"/>
    </xf>
    <xf numFmtId="0" fontId="7" fillId="0" borderId="8" xfId="7" applyFont="1" applyBorder="1" applyAlignment="1" applyProtection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16" fillId="0" borderId="5" xfId="7" applyNumberFormat="1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20" fillId="0" borderId="7" xfId="2" applyFont="1" applyBorder="1" applyAlignment="1" applyProtection="1">
      <protection locked="0"/>
    </xf>
    <xf numFmtId="0" fontId="23" fillId="0" borderId="8" xfId="0" applyFont="1" applyBorder="1" applyProtection="1">
      <protection locked="0"/>
    </xf>
    <xf numFmtId="0" fontId="23" fillId="0" borderId="9" xfId="0" applyFont="1" applyBorder="1" applyProtection="1">
      <protection locked="0"/>
    </xf>
    <xf numFmtId="0" fontId="14" fillId="0" borderId="7" xfId="0" applyFont="1" applyBorder="1" applyAlignment="1" applyProtection="1">
      <alignment horizontal="left" vertical="center"/>
      <protection locked="0"/>
    </xf>
    <xf numFmtId="0" fontId="14" fillId="0" borderId="8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horizontal="left" vertical="center"/>
      <protection locked="0"/>
    </xf>
    <xf numFmtId="0" fontId="14" fillId="0" borderId="5" xfId="7" applyNumberFormat="1" applyFont="1" applyBorder="1" applyAlignment="1" applyProtection="1">
      <alignment horizontal="left" vertical="center" indent="1"/>
      <protection locked="0"/>
    </xf>
    <xf numFmtId="0" fontId="14" fillId="0" borderId="0" xfId="0" applyFont="1" applyBorder="1" applyAlignment="1" applyProtection="1">
      <alignment horizontal="left" vertical="center" indent="1"/>
      <protection locked="0"/>
    </xf>
    <xf numFmtId="0" fontId="0" fillId="0" borderId="8" xfId="0" applyBorder="1" applyAlignment="1" applyProtection="1">
      <alignment horizontal="left" vertical="center" indent="1"/>
      <protection locked="0"/>
    </xf>
    <xf numFmtId="0" fontId="0" fillId="0" borderId="9" xfId="0" applyBorder="1" applyAlignment="1" applyProtection="1">
      <alignment horizontal="left" vertical="center" indent="1"/>
      <protection locked="0"/>
    </xf>
    <xf numFmtId="0" fontId="14" fillId="0" borderId="7" xfId="0" applyNumberFormat="1" applyFont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4" fillId="0" borderId="8" xfId="0" applyNumberFormat="1" applyFont="1" applyBorder="1" applyAlignment="1" applyProtection="1">
      <alignment horizontal="left" vertical="center" indent="1"/>
      <protection locked="0"/>
    </xf>
    <xf numFmtId="0" fontId="14" fillId="0" borderId="7" xfId="7" applyNumberFormat="1" applyFont="1" applyBorder="1" applyAlignment="1" applyProtection="1">
      <alignment horizontal="left" vertical="center"/>
      <protection locked="0"/>
    </xf>
    <xf numFmtId="0" fontId="28" fillId="0" borderId="7" xfId="2" applyNumberFormat="1" applyFont="1" applyBorder="1" applyAlignment="1" applyProtection="1">
      <alignment horizontal="left" vertical="center"/>
      <protection locked="0"/>
    </xf>
    <xf numFmtId="0" fontId="28" fillId="0" borderId="8" xfId="2" applyFont="1" applyBorder="1" applyAlignment="1" applyProtection="1">
      <alignment horizontal="left" vertical="center"/>
      <protection locked="0"/>
    </xf>
    <xf numFmtId="0" fontId="28" fillId="0" borderId="9" xfId="2" applyFont="1" applyBorder="1" applyAlignment="1" applyProtection="1">
      <alignment horizontal="left" vertical="center"/>
      <protection locked="0"/>
    </xf>
    <xf numFmtId="49" fontId="9" fillId="0" borderId="0" xfId="7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7" applyFont="1" applyBorder="1" applyAlignment="1" applyProtection="1">
      <alignment horizontal="center" vertical="center"/>
    </xf>
    <xf numFmtId="166" fontId="14" fillId="0" borderId="0" xfId="7" applyNumberFormat="1" applyFont="1" applyBorder="1" applyAlignment="1" applyProtection="1">
      <alignment horizontal="center" vertical="top"/>
    </xf>
    <xf numFmtId="0" fontId="0" fillId="0" borderId="0" xfId="0" applyBorder="1" applyAlignment="1">
      <alignment horizontal="center" vertical="top"/>
    </xf>
    <xf numFmtId="0" fontId="16" fillId="0" borderId="2" xfId="7" applyFont="1" applyBorder="1" applyAlignment="1" applyProtection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4" fillId="0" borderId="0" xfId="7" applyFont="1" applyBorder="1" applyAlignment="1" applyProtection="1">
      <alignment horizontal="center" vertical="center"/>
    </xf>
    <xf numFmtId="49" fontId="14" fillId="0" borderId="0" xfId="7" applyNumberFormat="1" applyFont="1" applyBorder="1" applyAlignment="1" applyProtection="1">
      <alignment horizontal="center" vertical="center"/>
    </xf>
    <xf numFmtId="0" fontId="17" fillId="0" borderId="7" xfId="0" applyFont="1" applyBorder="1" applyAlignment="1">
      <alignment horizontal="center" vertical="top"/>
    </xf>
    <xf numFmtId="0" fontId="17" fillId="0" borderId="8" xfId="0" applyFont="1" applyBorder="1" applyAlignment="1">
      <alignment horizontal="center" vertical="top"/>
    </xf>
    <xf numFmtId="0" fontId="17" fillId="0" borderId="9" xfId="0" applyFont="1" applyBorder="1" applyAlignment="1">
      <alignment horizontal="center" vertical="top"/>
    </xf>
    <xf numFmtId="167" fontId="14" fillId="0" borderId="5" xfId="7" applyNumberFormat="1" applyFont="1" applyBorder="1" applyAlignment="1" applyProtection="1">
      <alignment horizontal="left" vertical="center" indent="1"/>
      <protection locked="0"/>
    </xf>
    <xf numFmtId="167" fontId="14" fillId="0" borderId="0" xfId="0" applyNumberFormat="1" applyFont="1" applyBorder="1" applyAlignment="1" applyProtection="1">
      <alignment horizontal="left" vertical="center" indent="1"/>
      <protection locked="0"/>
    </xf>
    <xf numFmtId="167" fontId="14" fillId="0" borderId="6" xfId="0" applyNumberFormat="1" applyFont="1" applyBorder="1" applyAlignment="1" applyProtection="1">
      <alignment horizontal="left" vertical="center" indent="1"/>
      <protection locked="0"/>
    </xf>
    <xf numFmtId="0" fontId="14" fillId="0" borderId="0" xfId="0" applyNumberFormat="1" applyFont="1" applyBorder="1" applyAlignment="1" applyProtection="1">
      <alignment horizontal="left" vertical="center" indent="1"/>
      <protection locked="0"/>
    </xf>
    <xf numFmtId="0" fontId="14" fillId="0" borderId="6" xfId="0" applyNumberFormat="1" applyFont="1" applyBorder="1" applyAlignment="1" applyProtection="1">
      <alignment horizontal="left" vertical="center" indent="1"/>
      <protection locked="0"/>
    </xf>
    <xf numFmtId="38" fontId="14" fillId="0" borderId="5" xfId="7" applyNumberFormat="1" applyFont="1" applyBorder="1" applyAlignment="1" applyProtection="1">
      <alignment horizontal="left" vertical="center" indent="1"/>
      <protection locked="0"/>
    </xf>
    <xf numFmtId="0" fontId="14" fillId="0" borderId="6" xfId="0" applyFont="1" applyBorder="1" applyAlignment="1" applyProtection="1">
      <alignment horizontal="left" vertical="center" indent="1"/>
      <protection locked="0"/>
    </xf>
    <xf numFmtId="0" fontId="7" fillId="0" borderId="7" xfId="7" applyFont="1" applyBorder="1" applyAlignment="1" applyProtection="1">
      <alignment horizontal="left" vertical="center"/>
    </xf>
    <xf numFmtId="0" fontId="16" fillId="0" borderId="2" xfId="7" applyNumberFormat="1" applyFont="1" applyBorder="1" applyAlignment="1" applyProtection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0" borderId="5" xfId="7" applyFont="1" applyBorder="1" applyAlignment="1" applyProtection="1">
      <alignment horizontal="center"/>
    </xf>
    <xf numFmtId="0" fontId="14" fillId="0" borderId="8" xfId="0" applyNumberFormat="1" applyFont="1" applyBorder="1" applyAlignment="1" applyProtection="1">
      <alignment horizontal="left" vertical="center"/>
      <protection locked="0"/>
    </xf>
    <xf numFmtId="0" fontId="27" fillId="0" borderId="7" xfId="2" applyNumberFormat="1" applyFont="1" applyBorder="1" applyAlignment="1" applyProtection="1">
      <alignment horizontal="left" vertical="center"/>
      <protection locked="0"/>
    </xf>
    <xf numFmtId="0" fontId="27" fillId="0" borderId="8" xfId="2" applyNumberFormat="1" applyFont="1" applyBorder="1" applyAlignment="1" applyProtection="1">
      <alignment horizontal="left" vertical="center"/>
      <protection locked="0"/>
    </xf>
    <xf numFmtId="0" fontId="27" fillId="0" borderId="8" xfId="2" applyFont="1" applyBorder="1" applyAlignment="1" applyProtection="1">
      <alignment horizontal="left" vertical="center"/>
      <protection locked="0"/>
    </xf>
    <xf numFmtId="0" fontId="27" fillId="0" borderId="9" xfId="2" applyFont="1" applyBorder="1" applyAlignment="1" applyProtection="1">
      <alignment horizontal="left" vertical="center"/>
      <protection locked="0"/>
    </xf>
    <xf numFmtId="0" fontId="14" fillId="0" borderId="0" xfId="7" applyFont="1" applyBorder="1" applyAlignment="1" applyProtection="1">
      <alignment vertical="center"/>
      <protection locked="0"/>
    </xf>
    <xf numFmtId="0" fontId="14" fillId="0" borderId="7" xfId="7" applyNumberFormat="1" applyFont="1" applyBorder="1" applyAlignment="1" applyProtection="1">
      <alignment horizontal="left" vertical="center" readingOrder="1"/>
      <protection locked="0"/>
    </xf>
    <xf numFmtId="0" fontId="14" fillId="0" borderId="8" xfId="0" applyNumberFormat="1" applyFont="1" applyBorder="1" applyAlignment="1" applyProtection="1">
      <alignment horizontal="left" vertical="center" readingOrder="1"/>
      <protection locked="0"/>
    </xf>
    <xf numFmtId="0" fontId="7" fillId="0" borderId="8" xfId="0" applyFont="1" applyBorder="1" applyAlignment="1" applyProtection="1">
      <alignment vertical="center" readingOrder="1"/>
      <protection locked="0"/>
    </xf>
    <xf numFmtId="0" fontId="7" fillId="0" borderId="9" xfId="0" applyFont="1" applyBorder="1" applyAlignment="1" applyProtection="1">
      <alignment vertical="center" readingOrder="1"/>
      <protection locked="0"/>
    </xf>
    <xf numFmtId="0" fontId="7" fillId="0" borderId="8" xfId="0" applyFont="1" applyBorder="1" applyAlignment="1" applyProtection="1">
      <alignment vertical="center"/>
      <protection locked="0"/>
    </xf>
    <xf numFmtId="0" fontId="7" fillId="0" borderId="9" xfId="0" applyFont="1" applyBorder="1" applyAlignment="1" applyProtection="1">
      <alignment vertical="center"/>
      <protection locked="0"/>
    </xf>
    <xf numFmtId="0" fontId="14" fillId="0" borderId="59" xfId="7" applyFont="1" applyBorder="1" applyAlignment="1" applyProtection="1">
      <alignment horizontal="left" vertical="center" indent="1"/>
      <protection locked="0"/>
    </xf>
    <xf numFmtId="0" fontId="14" fillId="0" borderId="60" xfId="0" applyFont="1" applyBorder="1" applyAlignment="1" applyProtection="1">
      <alignment horizontal="left" vertical="center" indent="1"/>
      <protection locked="0"/>
    </xf>
    <xf numFmtId="0" fontId="18" fillId="0" borderId="7" xfId="7" applyNumberFormat="1" applyFont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16" fillId="0" borderId="5" xfId="7" applyNumberFormat="1" applyFont="1" applyBorder="1" applyAlignment="1" applyProtection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27" fillId="0" borderId="7" xfId="2" applyNumberFormat="1" applyFont="1" applyBorder="1" applyAlignment="1" applyProtection="1">
      <alignment horizontal="left" vertical="center" indent="1"/>
      <protection locked="0"/>
    </xf>
    <xf numFmtId="0" fontId="27" fillId="0" borderId="8" xfId="2" applyNumberFormat="1" applyFont="1" applyBorder="1" applyAlignment="1" applyProtection="1">
      <alignment horizontal="left" vertical="center" indent="1"/>
      <protection locked="0"/>
    </xf>
    <xf numFmtId="0" fontId="27" fillId="0" borderId="8" xfId="2" applyFont="1" applyBorder="1" applyAlignment="1" applyProtection="1">
      <alignment horizontal="left" vertical="center" indent="1"/>
      <protection locked="0"/>
    </xf>
    <xf numFmtId="0" fontId="6" fillId="3" borderId="31" xfId="0" applyFont="1" applyFill="1" applyBorder="1" applyAlignment="1" applyProtection="1">
      <alignment horizontal="left" vertical="center" wrapText="1" indent="2"/>
    </xf>
    <xf numFmtId="0" fontId="0" fillId="0" borderId="34" xfId="0" applyBorder="1" applyAlignment="1">
      <alignment horizontal="left" wrapText="1" indent="2"/>
    </xf>
    <xf numFmtId="0" fontId="26" fillId="3" borderId="27" xfId="0" applyFont="1" applyFill="1" applyBorder="1" applyAlignment="1" applyProtection="1">
      <alignment horizontal="left" vertical="center" wrapText="1" indent="2"/>
    </xf>
    <xf numFmtId="0" fontId="0" fillId="0" borderId="28" xfId="0" applyBorder="1" applyAlignment="1">
      <alignment horizontal="left" vertical="center" wrapText="1" indent="2"/>
    </xf>
    <xf numFmtId="0" fontId="26" fillId="6" borderId="16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18" fillId="16" borderId="24" xfId="0" applyFont="1" applyFill="1" applyBorder="1" applyAlignment="1" applyProtection="1">
      <alignment horizontal="center" vertical="center" wrapText="1"/>
    </xf>
    <xf numFmtId="0" fontId="9" fillId="16" borderId="20" xfId="0" applyFont="1" applyFill="1" applyBorder="1" applyAlignment="1">
      <alignment horizontal="center" vertical="center" wrapText="1"/>
    </xf>
    <xf numFmtId="0" fontId="26" fillId="3" borderId="17" xfId="0" applyFont="1" applyFill="1" applyBorder="1" applyAlignment="1" applyProtection="1">
      <alignment horizontal="left" wrapText="1" indent="2"/>
    </xf>
    <xf numFmtId="0" fontId="26" fillId="0" borderId="18" xfId="0" applyFont="1" applyBorder="1" applyAlignment="1">
      <alignment horizontal="left" wrapText="1" indent="2"/>
    </xf>
    <xf numFmtId="0" fontId="26" fillId="6" borderId="20" xfId="0" applyFont="1" applyFill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26" fillId="3" borderId="17" xfId="0" applyFont="1" applyFill="1" applyBorder="1" applyAlignment="1" applyProtection="1">
      <alignment horizontal="left" vertical="top" wrapText="1" indent="2"/>
    </xf>
    <xf numFmtId="0" fontId="0" fillId="0" borderId="18" xfId="0" applyBorder="1" applyAlignment="1">
      <alignment horizontal="left" vertical="top" wrapText="1" indent="2"/>
    </xf>
    <xf numFmtId="164" fontId="18" fillId="16" borderId="24" xfId="0" applyNumberFormat="1" applyFont="1" applyFill="1" applyBorder="1" applyAlignment="1" applyProtection="1">
      <alignment horizontal="center" vertical="center"/>
    </xf>
    <xf numFmtId="0" fontId="0" fillId="16" borderId="21" xfId="0" applyFill="1" applyBorder="1" applyAlignment="1">
      <alignment horizontal="center" vertical="center"/>
    </xf>
    <xf numFmtId="0" fontId="14" fillId="17" borderId="14" xfId="0" applyFont="1" applyFill="1" applyBorder="1" applyAlignment="1">
      <alignment horizontal="left" vertical="center"/>
    </xf>
    <xf numFmtId="0" fontId="0" fillId="17" borderId="15" xfId="0" applyFill="1" applyBorder="1" applyAlignment="1">
      <alignment horizontal="left" vertical="center"/>
    </xf>
    <xf numFmtId="3" fontId="26" fillId="0" borderId="61" xfId="0" applyNumberFormat="1" applyFont="1" applyBorder="1" applyAlignment="1">
      <alignment horizontal="left" vertical="top" wrapText="1" indent="2"/>
    </xf>
    <xf numFmtId="0" fontId="0" fillId="0" borderId="36" xfId="0" applyBorder="1" applyAlignment="1">
      <alignment horizontal="left" vertical="top" wrapText="1" indent="2"/>
    </xf>
    <xf numFmtId="3" fontId="26" fillId="3" borderId="17" xfId="0" applyNumberFormat="1" applyFont="1" applyFill="1" applyBorder="1" applyAlignment="1">
      <alignment horizontal="left" vertical="top" wrapText="1" indent="2"/>
    </xf>
    <xf numFmtId="0" fontId="6" fillId="3" borderId="18" xfId="0" applyFont="1" applyFill="1" applyBorder="1" applyAlignment="1">
      <alignment horizontal="left" vertical="top" wrapText="1" indent="2"/>
    </xf>
    <xf numFmtId="0" fontId="0" fillId="3" borderId="18" xfId="0" applyFill="1" applyBorder="1" applyAlignment="1">
      <alignment horizontal="left" vertical="top" indent="2"/>
    </xf>
    <xf numFmtId="0" fontId="14" fillId="17" borderId="16" xfId="0" applyFont="1" applyFill="1" applyBorder="1" applyAlignment="1">
      <alignment horizontal="left" vertical="center" wrapText="1"/>
    </xf>
    <xf numFmtId="0" fontId="7" fillId="17" borderId="15" xfId="0" applyFont="1" applyFill="1" applyBorder="1" applyAlignment="1">
      <alignment horizontal="left" vertical="center" wrapText="1"/>
    </xf>
    <xf numFmtId="3" fontId="14" fillId="17" borderId="14" xfId="0" applyNumberFormat="1" applyFont="1" applyFill="1" applyBorder="1" applyAlignment="1">
      <alignment horizontal="left" vertical="center"/>
    </xf>
    <xf numFmtId="0" fontId="7" fillId="17" borderId="15" xfId="0" applyFont="1" applyFill="1" applyBorder="1" applyAlignment="1">
      <alignment horizontal="left" vertical="center"/>
    </xf>
    <xf numFmtId="0" fontId="14" fillId="17" borderId="16" xfId="0" applyFont="1" applyFill="1" applyBorder="1" applyAlignment="1">
      <alignment horizontal="left" vertical="center"/>
    </xf>
    <xf numFmtId="0" fontId="14" fillId="17" borderId="8" xfId="0" applyFont="1" applyFill="1" applyBorder="1" applyAlignment="1">
      <alignment horizontal="center" vertical="center"/>
    </xf>
    <xf numFmtId="0" fontId="14" fillId="17" borderId="9" xfId="0" applyFont="1" applyFill="1" applyBorder="1" applyAlignment="1">
      <alignment horizontal="center" vertical="center"/>
    </xf>
    <xf numFmtId="0" fontId="14" fillId="17" borderId="16" xfId="0" applyFont="1" applyFill="1" applyBorder="1" applyAlignment="1">
      <alignment horizontal="center" vertical="center"/>
    </xf>
    <xf numFmtId="0" fontId="7" fillId="17" borderId="15" xfId="0" applyFont="1" applyFill="1" applyBorder="1" applyAlignment="1">
      <alignment horizontal="center" vertical="center"/>
    </xf>
    <xf numFmtId="0" fontId="7" fillId="17" borderId="9" xfId="0" applyFont="1" applyFill="1" applyBorder="1" applyAlignment="1">
      <alignment horizontal="center" vertical="center"/>
    </xf>
    <xf numFmtId="3" fontId="26" fillId="0" borderId="20" xfId="0" applyNumberFormat="1" applyFont="1" applyBorder="1" applyAlignment="1">
      <alignment horizontal="left" vertical="top" wrapText="1" indent="2"/>
    </xf>
    <xf numFmtId="0" fontId="0" fillId="0" borderId="21" xfId="0" applyBorder="1" applyAlignment="1">
      <alignment horizontal="left" vertical="top" wrapText="1" indent="1"/>
    </xf>
    <xf numFmtId="49" fontId="18" fillId="2" borderId="14" xfId="0" applyNumberFormat="1" applyFont="1" applyFill="1" applyBorder="1" applyAlignment="1" applyProtection="1">
      <alignment horizontal="center" vertical="center"/>
    </xf>
    <xf numFmtId="49" fontId="18" fillId="2" borderId="16" xfId="0" applyNumberFormat="1" applyFont="1" applyFill="1" applyBorder="1" applyAlignment="1">
      <alignment horizontal="center" vertical="center"/>
    </xf>
    <xf numFmtId="49" fontId="18" fillId="2" borderId="15" xfId="0" applyNumberFormat="1" applyFont="1" applyFill="1" applyBorder="1" applyAlignment="1">
      <alignment horizontal="center" vertical="center"/>
    </xf>
    <xf numFmtId="49" fontId="18" fillId="8" borderId="14" xfId="0" applyNumberFormat="1" applyFont="1" applyFill="1" applyBorder="1" applyAlignment="1" applyProtection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0" fontId="39" fillId="0" borderId="2" xfId="0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62" xfId="0" applyFont="1" applyBorder="1" applyAlignment="1" applyProtection="1">
      <alignment horizontal="left" vertical="top" wrapText="1"/>
    </xf>
    <xf numFmtId="0" fontId="5" fillId="0" borderId="38" xfId="0" applyFont="1" applyBorder="1" applyAlignment="1" applyProtection="1">
      <alignment horizontal="left" vertical="top" wrapText="1"/>
    </xf>
    <xf numFmtId="0" fontId="5" fillId="0" borderId="63" xfId="0" applyFont="1" applyBorder="1" applyAlignment="1" applyProtection="1">
      <alignment horizontal="left" vertical="top" wrapText="1"/>
    </xf>
    <xf numFmtId="0" fontId="5" fillId="0" borderId="41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39" xfId="0" applyFont="1" applyBorder="1" applyAlignment="1" applyProtection="1">
      <alignment horizontal="left" vertical="top" wrapText="1"/>
    </xf>
    <xf numFmtId="0" fontId="5" fillId="0" borderId="45" xfId="0" applyFont="1" applyBorder="1" applyAlignment="1" applyProtection="1">
      <alignment horizontal="left" vertical="top" wrapText="1"/>
    </xf>
    <xf numFmtId="0" fontId="5" fillId="0" borderId="37" xfId="0" applyFont="1" applyBorder="1" applyAlignment="1" applyProtection="1">
      <alignment horizontal="left" vertical="top" wrapText="1"/>
    </xf>
    <xf numFmtId="0" fontId="5" fillId="0" borderId="55" xfId="0" applyFont="1" applyBorder="1" applyAlignment="1" applyProtection="1">
      <alignment horizontal="left" vertical="top" wrapText="1"/>
    </xf>
    <xf numFmtId="49" fontId="26" fillId="4" borderId="14" xfId="0" applyNumberFormat="1" applyFont="1" applyFill="1" applyBorder="1" applyAlignment="1" applyProtection="1">
      <alignment horizontal="left" vertical="center" wrapText="1" indent="2"/>
    </xf>
    <xf numFmtId="0" fontId="0" fillId="0" borderId="15" xfId="0" applyBorder="1" applyAlignment="1">
      <alignment horizontal="left" vertical="center" wrapText="1"/>
    </xf>
    <xf numFmtId="0" fontId="6" fillId="0" borderId="0" xfId="4" applyFont="1" applyFill="1" applyAlignment="1">
      <alignment wrapText="1"/>
    </xf>
    <xf numFmtId="0" fontId="0" fillId="0" borderId="0" xfId="0" applyAlignment="1">
      <alignment wrapText="1"/>
    </xf>
    <xf numFmtId="49" fontId="14" fillId="2" borderId="14" xfId="0" applyNumberFormat="1" applyFont="1" applyFill="1" applyBorder="1" applyAlignment="1" applyProtection="1">
      <alignment horizontal="center" vertical="center"/>
    </xf>
    <xf numFmtId="0" fontId="0" fillId="2" borderId="15" xfId="0" applyFill="1" applyBorder="1" applyAlignment="1">
      <alignment horizontal="center" vertical="center"/>
    </xf>
    <xf numFmtId="49" fontId="29" fillId="9" borderId="7" xfId="0" applyNumberFormat="1" applyFont="1" applyFill="1" applyBorder="1" applyAlignment="1" applyProtection="1">
      <alignment horizontal="left" vertical="center" wrapText="1"/>
    </xf>
    <xf numFmtId="0" fontId="0" fillId="9" borderId="8" xfId="0" applyFill="1" applyBorder="1" applyAlignment="1">
      <alignment horizontal="left" vertical="center" wrapText="1"/>
    </xf>
    <xf numFmtId="0" fontId="0" fillId="9" borderId="9" xfId="0" applyFill="1" applyBorder="1" applyAlignment="1">
      <alignment horizontal="left" vertical="center" wrapText="1"/>
    </xf>
    <xf numFmtId="164" fontId="26" fillId="9" borderId="14" xfId="0" applyNumberFormat="1" applyFont="1" applyFill="1" applyBorder="1" applyAlignment="1" applyProtection="1">
      <alignment horizontal="left" vertical="center" wrapText="1"/>
    </xf>
    <xf numFmtId="0" fontId="0" fillId="9" borderId="15" xfId="0" applyFill="1" applyBorder="1" applyAlignment="1">
      <alignment horizontal="left" vertical="center" wrapText="1"/>
    </xf>
    <xf numFmtId="49" fontId="31" fillId="0" borderId="14" xfId="0" applyNumberFormat="1" applyFont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4" borderId="15" xfId="0" applyFill="1" applyBorder="1" applyAlignment="1">
      <alignment horizontal="left" vertical="center" wrapText="1" indent="2"/>
    </xf>
    <xf numFmtId="0" fontId="31" fillId="9" borderId="14" xfId="0" applyFont="1" applyFill="1" applyBorder="1" applyAlignment="1" applyProtection="1">
      <alignment horizontal="left" vertical="center" wrapText="1"/>
    </xf>
    <xf numFmtId="49" fontId="31" fillId="4" borderId="14" xfId="0" applyNumberFormat="1" applyFont="1" applyFill="1" applyBorder="1" applyAlignment="1" applyProtection="1">
      <alignment horizontal="left" vertical="center" wrapText="1" indent="2"/>
    </xf>
    <xf numFmtId="0" fontId="0" fillId="0" borderId="15" xfId="0" applyBorder="1" applyAlignment="1">
      <alignment horizontal="left" vertical="center" wrapText="1" indent="2"/>
    </xf>
    <xf numFmtId="49" fontId="31" fillId="9" borderId="14" xfId="0" applyNumberFormat="1" applyFont="1" applyFill="1" applyBorder="1" applyAlignment="1" applyProtection="1">
      <alignment horizontal="left" vertical="center" wrapText="1"/>
    </xf>
    <xf numFmtId="0" fontId="9" fillId="0" borderId="37" xfId="4" applyFont="1" applyFill="1" applyBorder="1" applyAlignment="1" applyProtection="1">
      <protection locked="0"/>
    </xf>
    <xf numFmtId="0" fontId="9" fillId="0" borderId="37" xfId="0" applyFont="1" applyBorder="1" applyAlignment="1"/>
    <xf numFmtId="0" fontId="9" fillId="0" borderId="44" xfId="4" applyFont="1" applyFill="1" applyBorder="1" applyAlignment="1" applyProtection="1">
      <protection locked="0"/>
    </xf>
    <xf numFmtId="0" fontId="9" fillId="0" borderId="44" xfId="0" applyFont="1" applyBorder="1" applyAlignment="1"/>
    <xf numFmtId="49" fontId="5" fillId="0" borderId="14" xfId="0" applyNumberFormat="1" applyFont="1" applyBorder="1" applyAlignment="1" applyProtection="1">
      <alignment horizontal="left" vertical="center" wrapText="1" indent="1"/>
    </xf>
    <xf numFmtId="0" fontId="0" fillId="0" borderId="15" xfId="0" applyBorder="1" applyAlignment="1">
      <alignment horizontal="left" vertical="center" wrapText="1" indent="1"/>
    </xf>
    <xf numFmtId="49" fontId="26" fillId="9" borderId="14" xfId="0" applyNumberFormat="1" applyFont="1" applyFill="1" applyBorder="1" applyAlignment="1" applyProtection="1">
      <alignment horizontal="left" vertical="center" wrapText="1"/>
    </xf>
    <xf numFmtId="0" fontId="26" fillId="2" borderId="14" xfId="4" applyFont="1" applyFill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26" fillId="9" borderId="14" xfId="0" applyFont="1" applyFill="1" applyBorder="1" applyAlignment="1" applyProtection="1">
      <alignment horizontal="left" vertical="center" wrapText="1"/>
    </xf>
    <xf numFmtId="0" fontId="6" fillId="0" borderId="44" xfId="0" applyFont="1" applyBorder="1" applyAlignment="1" applyProtection="1">
      <alignment horizontal="left" vertical="center" wrapText="1" indent="1"/>
    </xf>
    <xf numFmtId="0" fontId="0" fillId="0" borderId="44" xfId="0" applyBorder="1" applyAlignment="1" applyProtection="1">
      <alignment horizontal="left" vertical="center" wrapText="1" indent="1"/>
    </xf>
    <xf numFmtId="0" fontId="0" fillId="0" borderId="40" xfId="0" applyBorder="1" applyAlignment="1" applyProtection="1">
      <alignment horizontal="left" vertical="center" wrapText="1" indent="1"/>
    </xf>
    <xf numFmtId="0" fontId="5" fillId="0" borderId="44" xfId="0" applyFont="1" applyBorder="1" applyAlignment="1" applyProtection="1">
      <alignment horizontal="left" vertical="center"/>
    </xf>
    <xf numFmtId="0" fontId="0" fillId="0" borderId="44" xfId="0" applyBorder="1" applyAlignment="1"/>
    <xf numFmtId="0" fontId="0" fillId="0" borderId="40" xfId="0" applyBorder="1" applyAlignment="1"/>
    <xf numFmtId="0" fontId="5" fillId="0" borderId="44" xfId="0" applyFont="1" applyBorder="1" applyAlignment="1" applyProtection="1">
      <alignment horizontal="left" vertical="center" wrapText="1"/>
    </xf>
    <xf numFmtId="0" fontId="0" fillId="0" borderId="40" xfId="0" applyBorder="1" applyAlignment="1">
      <alignment wrapText="1"/>
    </xf>
    <xf numFmtId="0" fontId="5" fillId="0" borderId="37" xfId="0" applyFont="1" applyBorder="1" applyAlignment="1" applyProtection="1">
      <alignment horizontal="left" vertical="center" wrapText="1"/>
    </xf>
    <xf numFmtId="0" fontId="0" fillId="0" borderId="55" xfId="0" applyBorder="1" applyAlignment="1">
      <alignment wrapText="1"/>
    </xf>
    <xf numFmtId="0" fontId="0" fillId="0" borderId="44" xfId="0" applyBorder="1" applyAlignment="1">
      <alignment wrapText="1"/>
    </xf>
    <xf numFmtId="0" fontId="5" fillId="0" borderId="44" xfId="0" applyFont="1" applyBorder="1" applyAlignment="1"/>
    <xf numFmtId="0" fontId="5" fillId="0" borderId="40" xfId="0" applyFont="1" applyBorder="1" applyAlignment="1"/>
    <xf numFmtId="0" fontId="5" fillId="0" borderId="40" xfId="0" applyFont="1" applyBorder="1" applyAlignment="1">
      <alignment wrapText="1"/>
    </xf>
    <xf numFmtId="0" fontId="38" fillId="0" borderId="41" xfId="0" applyFont="1" applyBorder="1" applyAlignment="1" applyProtection="1">
      <alignment horizontal="left" wrapText="1" indent="2"/>
    </xf>
    <xf numFmtId="0" fontId="5" fillId="0" borderId="0" xfId="0" applyFont="1" applyAlignment="1">
      <alignment horizontal="left" wrapText="1"/>
    </xf>
    <xf numFmtId="0" fontId="5" fillId="0" borderId="41" xfId="0" applyFont="1" applyBorder="1" applyAlignment="1">
      <alignment horizontal="left" wrapText="1"/>
    </xf>
    <xf numFmtId="0" fontId="5" fillId="0" borderId="42" xfId="0" applyFont="1" applyBorder="1" applyAlignment="1" applyProtection="1">
      <alignment horizontal="left" vertical="center" wrapText="1"/>
    </xf>
    <xf numFmtId="0" fontId="26" fillId="11" borderId="64" xfId="0" applyFont="1" applyFill="1" applyBorder="1" applyAlignment="1" applyProtection="1">
      <alignment horizontal="left" vertical="center" wrapText="1"/>
    </xf>
    <xf numFmtId="0" fontId="26" fillId="11" borderId="65" xfId="0" applyFont="1" applyFill="1" applyBorder="1" applyAlignment="1" applyProtection="1">
      <alignment horizontal="left" vertical="center" wrapText="1"/>
    </xf>
    <xf numFmtId="0" fontId="0" fillId="11" borderId="65" xfId="0" applyFill="1" applyBorder="1" applyAlignment="1">
      <alignment wrapText="1"/>
    </xf>
    <xf numFmtId="0" fontId="18" fillId="2" borderId="42" xfId="0" applyFont="1" applyFill="1" applyBorder="1" applyAlignment="1" applyProtection="1">
      <alignment horizontal="left" vertical="center" wrapText="1"/>
    </xf>
    <xf numFmtId="0" fontId="0" fillId="0" borderId="44" xfId="0" applyBorder="1" applyAlignment="1">
      <alignment horizontal="left" wrapText="1"/>
    </xf>
    <xf numFmtId="0" fontId="0" fillId="0" borderId="40" xfId="0" applyBorder="1" applyAlignment="1">
      <alignment horizontal="left" wrapText="1"/>
    </xf>
    <xf numFmtId="49" fontId="26" fillId="10" borderId="62" xfId="0" applyNumberFormat="1" applyFont="1" applyFill="1" applyBorder="1" applyAlignment="1" applyProtection="1">
      <alignment horizontal="center" vertical="center" wrapText="1"/>
    </xf>
    <xf numFmtId="49" fontId="26" fillId="10" borderId="38" xfId="0" applyNumberFormat="1" applyFont="1" applyFill="1" applyBorder="1" applyAlignment="1" applyProtection="1">
      <alignment horizontal="center" vertical="center" wrapText="1"/>
    </xf>
    <xf numFmtId="0" fontId="0" fillId="10" borderId="63" xfId="0" applyFill="1" applyBorder="1" applyAlignment="1">
      <alignment wrapText="1"/>
    </xf>
    <xf numFmtId="0" fontId="26" fillId="0" borderId="42" xfId="0" applyFont="1" applyBorder="1" applyAlignment="1" applyProtection="1">
      <alignment horizontal="left" vertical="center" wrapText="1"/>
    </xf>
    <xf numFmtId="0" fontId="26" fillId="0" borderId="44" xfId="0" applyFont="1" applyBorder="1" applyAlignment="1" applyProtection="1">
      <alignment horizontal="left" vertical="center" wrapText="1"/>
    </xf>
    <xf numFmtId="0" fontId="26" fillId="11" borderId="41" xfId="0" applyFont="1" applyFill="1" applyBorder="1" applyAlignment="1" applyProtection="1">
      <alignment horizontal="left" vertical="center" wrapText="1"/>
    </xf>
    <xf numFmtId="0" fontId="26" fillId="11" borderId="0" xfId="0" applyFont="1" applyFill="1" applyBorder="1" applyAlignment="1" applyProtection="1">
      <alignment horizontal="left" vertical="center" wrapText="1"/>
    </xf>
    <xf numFmtId="0" fontId="0" fillId="11" borderId="0" xfId="0" applyFill="1" applyAlignment="1">
      <alignment wrapText="1"/>
    </xf>
    <xf numFmtId="0" fontId="42" fillId="0" borderId="37" xfId="0" applyFont="1" applyBorder="1" applyAlignment="1">
      <alignment horizontal="left" vertical="center" wrapText="1" indent="1"/>
    </xf>
    <xf numFmtId="0" fontId="0" fillId="0" borderId="37" xfId="0" applyBorder="1" applyAlignment="1">
      <alignment horizontal="left" vertical="center" wrapText="1" inden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26" fillId="2" borderId="66" xfId="5" applyFont="1" applyFill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49" fillId="2" borderId="69" xfId="5" applyFont="1" applyFill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10" fillId="0" borderId="71" xfId="5" applyFont="1" applyBorder="1" applyAlignment="1">
      <alignment horizontal="center"/>
    </xf>
    <xf numFmtId="0" fontId="0" fillId="0" borderId="71" xfId="0" applyBorder="1" applyAlignment="1">
      <alignment horizontal="center"/>
    </xf>
    <xf numFmtId="0" fontId="43" fillId="11" borderId="72" xfId="5" applyFont="1" applyFill="1" applyBorder="1" applyAlignment="1">
      <alignment horizontal="center" vertical="center"/>
    </xf>
    <xf numFmtId="0" fontId="51" fillId="11" borderId="73" xfId="0" applyFont="1" applyFill="1" applyBorder="1" applyAlignment="1">
      <alignment horizontal="center" vertical="center"/>
    </xf>
    <xf numFmtId="0" fontId="51" fillId="11" borderId="74" xfId="0" applyFont="1" applyFill="1" applyBorder="1" applyAlignment="1">
      <alignment horizontal="center" vertical="center"/>
    </xf>
  </cellXfs>
  <cellStyles count="9">
    <cellStyle name="Comma" xfId="1" builtinId="3"/>
    <cellStyle name="Hyperlink_AFR09DWNForm" xfId="2"/>
    <cellStyle name="Normal" xfId="0" builtinId="0"/>
    <cellStyle name="Normal_AFR95" xfId="3"/>
    <cellStyle name="Normal_AFRPG59" xfId="4"/>
    <cellStyle name="Normal_AFRPG63" xfId="5"/>
    <cellStyle name="Normal_AFRPG64" xfId="6"/>
    <cellStyle name="Normal_COVER" xfId="7"/>
    <cellStyle name="Normal_Sheet1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DDDDDD"/>
      <rgbColor rgb="00333399"/>
      <rgbColor rgb="00333333"/>
    </indexedColors>
    <mruColors>
      <color rgb="FFFCDBC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sbe.net/sfms/afr/afr.ht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47"/>
  <sheetViews>
    <sheetView showGridLines="0" tabSelected="1" defaultGridColor="0" colorId="7" zoomScaleNormal="75" workbookViewId="0">
      <selection activeCell="B6" sqref="B6"/>
    </sheetView>
  </sheetViews>
  <sheetFormatPr defaultColWidth="8.7109375" defaultRowHeight="12.75" x14ac:dyDescent="0.2"/>
  <cols>
    <col min="1" max="1" width="13.7109375" style="23" customWidth="1"/>
    <col min="2" max="2" width="3" style="23" customWidth="1"/>
    <col min="3" max="3" width="7.85546875" style="23" customWidth="1"/>
    <col min="4" max="5" width="7.5703125" style="23" customWidth="1"/>
    <col min="6" max="6" width="8.28515625" style="23" customWidth="1"/>
    <col min="7" max="7" width="8.85546875" style="23" customWidth="1"/>
    <col min="8" max="8" width="1.5703125" style="23" customWidth="1"/>
    <col min="9" max="9" width="3.28515625" style="23" customWidth="1"/>
    <col min="10" max="10" width="5.85546875" style="23" customWidth="1"/>
    <col min="11" max="12" width="3.28515625" style="23" customWidth="1"/>
    <col min="13" max="13" width="6.42578125" style="23" customWidth="1"/>
    <col min="14" max="14" width="3.28515625" style="23" customWidth="1"/>
    <col min="15" max="15" width="12.7109375" style="23" customWidth="1"/>
    <col min="16" max="17" width="8.7109375" style="23" customWidth="1"/>
    <col min="18" max="18" width="7.28515625" style="23" customWidth="1"/>
    <col min="19" max="19" width="11" style="23" customWidth="1"/>
    <col min="20" max="20" width="3.140625" style="23" customWidth="1"/>
    <col min="21" max="21" width="4.140625" style="23" customWidth="1"/>
    <col min="22" max="22" width="5.85546875" style="23" customWidth="1"/>
    <col min="23" max="23" width="4.28515625" style="23" customWidth="1"/>
    <col min="24" max="24" width="8.85546875" style="23" customWidth="1"/>
    <col min="25" max="25" width="7.28515625" style="23" customWidth="1"/>
    <col min="26" max="26" width="9.7109375" style="23" customWidth="1"/>
    <col min="27" max="27" width="3.85546875" style="23" customWidth="1"/>
    <col min="28" max="16384" width="8.7109375" style="23"/>
  </cols>
  <sheetData>
    <row r="1" spans="1:27" ht="12" customHeight="1" x14ac:dyDescent="0.2">
      <c r="A1" s="20" t="s">
        <v>306</v>
      </c>
      <c r="B1" s="21"/>
      <c r="C1" s="22"/>
      <c r="H1" s="1162" t="s">
        <v>307</v>
      </c>
      <c r="I1" s="1163"/>
      <c r="J1" s="1163"/>
      <c r="K1" s="1163"/>
      <c r="L1" s="1163"/>
      <c r="M1" s="1163"/>
      <c r="N1" s="1163"/>
      <c r="O1" s="1163"/>
      <c r="P1" s="1163"/>
      <c r="Q1" s="1163"/>
      <c r="R1" s="1163"/>
    </row>
    <row r="2" spans="1:27" ht="12" customHeight="1" x14ac:dyDescent="0.2">
      <c r="A2" s="24" t="s">
        <v>308</v>
      </c>
      <c r="C2" s="25"/>
      <c r="H2" s="1164" t="s">
        <v>309</v>
      </c>
      <c r="I2" s="1163"/>
      <c r="J2" s="1163"/>
      <c r="K2" s="1163"/>
      <c r="L2" s="1163"/>
      <c r="M2" s="1163"/>
      <c r="N2" s="1163"/>
      <c r="O2" s="1163"/>
      <c r="P2" s="1163"/>
      <c r="Q2" s="1163"/>
      <c r="R2" s="1163"/>
    </row>
    <row r="3" spans="1:27" ht="12" customHeight="1" x14ac:dyDescent="0.2">
      <c r="A3" s="1100" t="s">
        <v>1138</v>
      </c>
      <c r="B3" s="26"/>
      <c r="C3" s="27"/>
      <c r="H3" s="1164" t="s">
        <v>310</v>
      </c>
      <c r="I3" s="1163"/>
      <c r="J3" s="1163"/>
      <c r="K3" s="1163"/>
      <c r="L3" s="1163"/>
      <c r="M3" s="1163"/>
      <c r="N3" s="1163"/>
      <c r="O3" s="1163"/>
      <c r="P3" s="1163"/>
      <c r="Q3" s="1163"/>
      <c r="R3" s="1163"/>
    </row>
    <row r="4" spans="1:27" ht="12" customHeight="1" x14ac:dyDescent="0.2">
      <c r="A4" s="28"/>
      <c r="H4" s="1164" t="s">
        <v>311</v>
      </c>
      <c r="I4" s="1163"/>
      <c r="J4" s="1163"/>
      <c r="K4" s="1163"/>
      <c r="L4" s="1163"/>
      <c r="M4" s="1163"/>
      <c r="N4" s="1163"/>
      <c r="O4" s="1163"/>
      <c r="P4" s="1163"/>
      <c r="Q4" s="1163"/>
      <c r="R4" s="1163"/>
    </row>
    <row r="5" spans="1:27" ht="14.1" customHeight="1" x14ac:dyDescent="0.2">
      <c r="B5" s="29" t="s">
        <v>312</v>
      </c>
      <c r="C5" s="23" t="s">
        <v>313</v>
      </c>
      <c r="D5" s="30"/>
      <c r="G5" s="31"/>
      <c r="H5" s="1171" t="s">
        <v>314</v>
      </c>
      <c r="I5" s="1127"/>
      <c r="J5" s="1127"/>
      <c r="K5" s="1127"/>
      <c r="L5" s="1127"/>
      <c r="M5" s="1127"/>
      <c r="N5" s="1127"/>
      <c r="O5" s="1127"/>
      <c r="P5" s="1127"/>
      <c r="Q5" s="1127"/>
      <c r="R5" s="1127"/>
    </row>
    <row r="6" spans="1:27" ht="14.1" customHeight="1" x14ac:dyDescent="0.2">
      <c r="B6" s="29"/>
      <c r="C6" s="23" t="s">
        <v>315</v>
      </c>
      <c r="D6" s="30"/>
      <c r="H6" s="1170" t="s">
        <v>316</v>
      </c>
      <c r="I6" s="1127"/>
      <c r="J6" s="1127"/>
      <c r="K6" s="1127"/>
      <c r="L6" s="1127"/>
      <c r="M6" s="1127"/>
      <c r="N6" s="1127"/>
      <c r="O6" s="1127"/>
      <c r="P6" s="1127"/>
      <c r="Q6" s="1127"/>
      <c r="R6" s="1127"/>
    </row>
    <row r="7" spans="1:27" ht="12.2" customHeight="1" x14ac:dyDescent="0.2">
      <c r="H7" s="1165">
        <v>42551</v>
      </c>
      <c r="I7" s="1166"/>
      <c r="J7" s="1166"/>
      <c r="K7" s="1166"/>
      <c r="L7" s="1166"/>
      <c r="M7" s="1166"/>
      <c r="N7" s="1166"/>
      <c r="O7" s="1166"/>
      <c r="P7" s="1166"/>
      <c r="Q7" s="1166"/>
      <c r="R7" s="1166"/>
    </row>
    <row r="8" spans="1:27" ht="12" customHeight="1" x14ac:dyDescent="0.2">
      <c r="A8" s="32"/>
      <c r="B8" s="33"/>
      <c r="C8" s="33"/>
      <c r="D8" s="34"/>
      <c r="E8" s="34"/>
      <c r="F8" s="34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</row>
    <row r="9" spans="1:27" ht="14.1" customHeight="1" x14ac:dyDescent="0.2">
      <c r="A9" s="35"/>
      <c r="B9" s="21"/>
      <c r="C9" s="21"/>
      <c r="D9" s="21"/>
      <c r="E9" s="21"/>
      <c r="F9" s="21"/>
      <c r="G9" s="22"/>
      <c r="H9" s="1167" t="s">
        <v>317</v>
      </c>
      <c r="I9" s="1168"/>
      <c r="J9" s="1168"/>
      <c r="K9" s="1168"/>
      <c r="L9" s="1168"/>
      <c r="M9" s="1168"/>
      <c r="N9" s="1168"/>
      <c r="O9" s="1168"/>
      <c r="P9" s="1168"/>
      <c r="Q9" s="1168"/>
      <c r="R9" s="1169"/>
      <c r="S9" s="1183" t="s">
        <v>318</v>
      </c>
      <c r="T9" s="1184"/>
      <c r="U9" s="1184"/>
      <c r="V9" s="1184"/>
      <c r="W9" s="1184"/>
      <c r="X9" s="1184"/>
      <c r="Y9" s="1184"/>
      <c r="Z9" s="1185"/>
    </row>
    <row r="10" spans="1:27" ht="13.5" customHeight="1" x14ac:dyDescent="0.2">
      <c r="A10" s="1208" t="s">
        <v>319</v>
      </c>
      <c r="B10" s="1209"/>
      <c r="C10" s="1209"/>
      <c r="D10" s="1209"/>
      <c r="E10" s="1209"/>
      <c r="F10" s="1209"/>
      <c r="G10" s="1210"/>
      <c r="H10" s="36"/>
      <c r="I10" s="37"/>
      <c r="J10" s="38"/>
      <c r="Q10" s="37"/>
      <c r="R10" s="37"/>
      <c r="S10" s="1186"/>
      <c r="T10" s="1127"/>
      <c r="U10" s="1127"/>
      <c r="V10" s="1127"/>
      <c r="W10" s="1127"/>
      <c r="X10" s="1127"/>
      <c r="Y10" s="1127"/>
      <c r="Z10" s="1128"/>
    </row>
    <row r="11" spans="1:27" ht="14.25" customHeight="1" x14ac:dyDescent="0.2">
      <c r="A11" s="1172" t="s">
        <v>320</v>
      </c>
      <c r="B11" s="1173"/>
      <c r="C11" s="1173"/>
      <c r="D11" s="1173"/>
      <c r="E11" s="1173"/>
      <c r="F11" s="1173"/>
      <c r="G11" s="1174"/>
      <c r="H11" s="39"/>
      <c r="I11" s="40"/>
      <c r="J11" s="39"/>
      <c r="N11" s="41"/>
      <c r="O11" s="42" t="s">
        <v>321</v>
      </c>
      <c r="P11" s="37"/>
      <c r="Q11" s="38"/>
      <c r="R11" s="39"/>
      <c r="S11" s="1187"/>
      <c r="T11" s="1188"/>
      <c r="U11" s="1188"/>
      <c r="V11" s="1188"/>
      <c r="W11" s="1188"/>
      <c r="X11" s="1188"/>
      <c r="Y11" s="1188"/>
      <c r="Z11" s="1189"/>
    </row>
    <row r="12" spans="1:27" ht="13.5" customHeight="1" x14ac:dyDescent="0.2">
      <c r="A12" s="43" t="s">
        <v>322</v>
      </c>
      <c r="B12" s="44"/>
      <c r="C12" s="44"/>
      <c r="D12" s="44"/>
      <c r="E12" s="44"/>
      <c r="F12" s="44"/>
      <c r="G12" s="45"/>
      <c r="H12" s="36"/>
      <c r="I12" s="37"/>
      <c r="J12" s="38"/>
      <c r="N12" s="46"/>
      <c r="O12" s="42" t="s">
        <v>323</v>
      </c>
      <c r="P12" s="40"/>
      <c r="Q12" s="37"/>
      <c r="R12" s="37"/>
      <c r="S12" s="43" t="s">
        <v>324</v>
      </c>
      <c r="T12" s="47"/>
      <c r="U12" s="47"/>
      <c r="V12" s="47"/>
      <c r="W12" s="47"/>
      <c r="X12" s="21"/>
      <c r="Y12" s="21"/>
      <c r="Z12" s="22"/>
    </row>
    <row r="13" spans="1:27" ht="13.5" customHeight="1" x14ac:dyDescent="0.2">
      <c r="A13" s="1175" t="s">
        <v>154</v>
      </c>
      <c r="B13" s="1176"/>
      <c r="C13" s="1176"/>
      <c r="D13" s="1176"/>
      <c r="E13" s="1176"/>
      <c r="F13" s="1176"/>
      <c r="G13" s="1177"/>
      <c r="H13" s="48"/>
      <c r="I13" s="37"/>
      <c r="J13" s="38"/>
      <c r="K13" s="37"/>
      <c r="L13" s="37"/>
      <c r="M13" s="37"/>
      <c r="N13" s="37"/>
      <c r="O13" s="37"/>
      <c r="P13" s="37"/>
      <c r="Q13" s="37"/>
      <c r="R13" s="37"/>
      <c r="S13" s="1197"/>
      <c r="T13" s="1198"/>
      <c r="U13" s="1198"/>
      <c r="V13" s="1198"/>
      <c r="W13" s="1198"/>
      <c r="X13" s="1199"/>
      <c r="Y13" s="1199"/>
      <c r="Z13" s="1200"/>
    </row>
    <row r="14" spans="1:27" ht="14.1" customHeight="1" x14ac:dyDescent="0.2">
      <c r="A14" s="43" t="s">
        <v>325</v>
      </c>
      <c r="B14" s="44"/>
      <c r="C14" s="44"/>
      <c r="D14" s="44"/>
      <c r="E14" s="44"/>
      <c r="F14" s="44"/>
      <c r="G14" s="45"/>
      <c r="H14" s="49"/>
      <c r="R14" s="25"/>
      <c r="S14" s="43" t="s">
        <v>326</v>
      </c>
      <c r="T14" s="47"/>
      <c r="U14" s="47"/>
      <c r="V14" s="47"/>
      <c r="W14" s="47"/>
      <c r="X14" s="21"/>
      <c r="Y14" s="21"/>
      <c r="Z14" s="22"/>
    </row>
    <row r="15" spans="1:27" ht="13.5" customHeight="1" x14ac:dyDescent="0.2">
      <c r="A15" s="1150"/>
      <c r="B15" s="1178"/>
      <c r="C15" s="1178"/>
      <c r="D15" s="1178"/>
      <c r="E15" s="1178"/>
      <c r="F15" s="1178"/>
      <c r="G15" s="1179"/>
      <c r="S15" s="1158"/>
      <c r="T15" s="1191"/>
      <c r="U15" s="1191"/>
      <c r="V15" s="1191"/>
      <c r="W15" s="1191"/>
      <c r="X15" s="1201"/>
      <c r="Y15" s="1201"/>
      <c r="Z15" s="1202"/>
    </row>
    <row r="16" spans="1:27" ht="13.5" customHeight="1" x14ac:dyDescent="0.2">
      <c r="A16" s="43" t="s">
        <v>327</v>
      </c>
      <c r="B16" s="44"/>
      <c r="C16" s="44"/>
      <c r="D16" s="50"/>
      <c r="E16" s="50"/>
      <c r="F16" s="50"/>
      <c r="G16" s="51"/>
      <c r="H16" s="35"/>
      <c r="I16" s="21"/>
      <c r="J16" s="21"/>
      <c r="K16" s="21"/>
      <c r="L16" s="21"/>
      <c r="M16" s="21"/>
      <c r="N16" s="21"/>
      <c r="O16" s="21"/>
      <c r="P16" s="21"/>
      <c r="Q16" s="21"/>
      <c r="R16" s="22"/>
      <c r="S16" s="43" t="s">
        <v>328</v>
      </c>
      <c r="T16" s="47"/>
      <c r="U16" s="47"/>
      <c r="V16" s="47"/>
      <c r="W16" s="47"/>
      <c r="X16" s="21"/>
      <c r="Y16" s="52"/>
      <c r="Z16" s="22"/>
    </row>
    <row r="17" spans="1:26" ht="13.5" customHeight="1" x14ac:dyDescent="0.2">
      <c r="A17" s="1180" t="s">
        <v>1190</v>
      </c>
      <c r="B17" s="1178"/>
      <c r="C17" s="1178"/>
      <c r="D17" s="1178"/>
      <c r="E17" s="1178"/>
      <c r="F17" s="1178"/>
      <c r="G17" s="1181"/>
      <c r="S17" s="1205"/>
      <c r="T17" s="1206"/>
      <c r="U17" s="1206"/>
      <c r="V17" s="1206"/>
      <c r="W17" s="1206"/>
      <c r="X17" s="1206"/>
      <c r="Y17" s="1206"/>
      <c r="Z17" s="1207"/>
    </row>
    <row r="18" spans="1:26" ht="13.5" customHeight="1" x14ac:dyDescent="0.2">
      <c r="A18" s="43" t="s">
        <v>328</v>
      </c>
      <c r="B18" s="44"/>
      <c r="C18" s="50"/>
      <c r="D18" s="44"/>
      <c r="E18" s="44"/>
      <c r="F18" s="44"/>
      <c r="G18" s="51"/>
      <c r="H18" s="1190" t="s">
        <v>330</v>
      </c>
      <c r="I18" s="1142"/>
      <c r="J18" s="1142"/>
      <c r="K18" s="1142"/>
      <c r="L18" s="1142"/>
      <c r="M18" s="1142"/>
      <c r="N18" s="1142"/>
      <c r="O18" s="1142"/>
      <c r="P18" s="1142"/>
      <c r="Q18" s="1142"/>
      <c r="R18" s="1143"/>
      <c r="S18" s="43" t="s">
        <v>331</v>
      </c>
      <c r="T18" s="47"/>
      <c r="U18" s="50"/>
      <c r="V18" s="53"/>
      <c r="W18" s="43" t="s">
        <v>332</v>
      </c>
      <c r="X18" s="54"/>
      <c r="Y18" s="52" t="s">
        <v>333</v>
      </c>
      <c r="Z18" s="22"/>
    </row>
    <row r="19" spans="1:26" ht="13.5" customHeight="1" x14ac:dyDescent="0.2">
      <c r="A19" s="1134"/>
      <c r="B19" s="1157"/>
      <c r="C19" s="1157"/>
      <c r="D19" s="1157"/>
      <c r="E19" s="1157"/>
      <c r="F19" s="1157"/>
      <c r="G19" s="1132"/>
      <c r="H19" s="37"/>
      <c r="I19" s="55"/>
      <c r="J19" s="56"/>
      <c r="K19" s="31"/>
      <c r="L19" s="57" t="s">
        <v>334</v>
      </c>
      <c r="O19" s="39"/>
      <c r="P19" s="39"/>
      <c r="Q19" s="39"/>
      <c r="R19" s="48"/>
      <c r="S19" s="1134"/>
      <c r="T19" s="1131"/>
      <c r="U19" s="1131"/>
      <c r="V19" s="1132"/>
      <c r="W19" s="1130"/>
      <c r="X19" s="1204"/>
      <c r="Y19" s="1203"/>
      <c r="Z19" s="1132"/>
    </row>
    <row r="20" spans="1:26" ht="13.5" customHeight="1" x14ac:dyDescent="0.2">
      <c r="A20" s="58" t="s">
        <v>331</v>
      </c>
      <c r="B20" s="59"/>
      <c r="C20" s="59"/>
      <c r="D20" s="59"/>
      <c r="E20" s="59"/>
      <c r="F20" s="59"/>
      <c r="G20" s="60"/>
      <c r="L20" s="61"/>
      <c r="M20" s="38"/>
      <c r="O20" s="38"/>
      <c r="P20" s="38"/>
      <c r="Q20" s="38"/>
      <c r="S20" s="43" t="s">
        <v>335</v>
      </c>
      <c r="T20" s="47"/>
      <c r="U20" s="50"/>
      <c r="V20" s="47"/>
      <c r="W20" s="51"/>
      <c r="X20" s="62" t="s">
        <v>336</v>
      </c>
      <c r="Y20" s="21"/>
      <c r="Z20" s="22"/>
    </row>
    <row r="21" spans="1:26" ht="13.5" customHeight="1" x14ac:dyDescent="0.2">
      <c r="A21" s="1133"/>
      <c r="B21" s="1131"/>
      <c r="C21" s="1131"/>
      <c r="D21" s="1131"/>
      <c r="E21" s="1131"/>
      <c r="F21" s="1131"/>
      <c r="G21" s="1132"/>
      <c r="H21" s="1126" t="s">
        <v>337</v>
      </c>
      <c r="I21" s="1127"/>
      <c r="J21" s="1127"/>
      <c r="K21" s="1127"/>
      <c r="L21" s="1127"/>
      <c r="M21" s="1127"/>
      <c r="N21" s="1127"/>
      <c r="O21" s="1127"/>
      <c r="P21" s="1127"/>
      <c r="Q21" s="1127"/>
      <c r="R21" s="1128"/>
      <c r="S21" s="1150"/>
      <c r="T21" s="1151"/>
      <c r="U21" s="1151"/>
      <c r="V21" s="1151"/>
      <c r="W21" s="63"/>
      <c r="X21" s="1130"/>
      <c r="Y21" s="1152"/>
      <c r="Z21" s="1153"/>
    </row>
    <row r="22" spans="1:26" ht="13.5" customHeight="1" x14ac:dyDescent="0.2">
      <c r="A22" s="64" t="s">
        <v>338</v>
      </c>
      <c r="B22" s="65"/>
      <c r="C22" s="65"/>
      <c r="D22" s="65"/>
      <c r="E22" s="65"/>
      <c r="F22" s="65"/>
      <c r="G22" s="66"/>
      <c r="H22" s="1129" t="s">
        <v>283</v>
      </c>
      <c r="I22" s="1127"/>
      <c r="J22" s="1127"/>
      <c r="K22" s="1127"/>
      <c r="L22" s="1127"/>
      <c r="M22" s="1127"/>
      <c r="N22" s="1127"/>
      <c r="O22" s="1127"/>
      <c r="P22" s="1127"/>
      <c r="Q22" s="1127"/>
      <c r="R22" s="1128"/>
      <c r="S22" s="43" t="s">
        <v>339</v>
      </c>
      <c r="T22" s="67"/>
      <c r="U22" s="68"/>
      <c r="V22" s="68"/>
      <c r="W22" s="69"/>
      <c r="X22" s="70"/>
      <c r="Y22" s="70"/>
      <c r="Z22" s="71"/>
    </row>
    <row r="23" spans="1:26" ht="13.5" customHeight="1" x14ac:dyDescent="0.2">
      <c r="A23" s="1123"/>
      <c r="B23" s="1124"/>
      <c r="C23" s="1124"/>
      <c r="D23" s="1124"/>
      <c r="E23" s="1124"/>
      <c r="F23" s="1124"/>
      <c r="G23" s="1125"/>
      <c r="S23" s="1154"/>
      <c r="T23" s="1155"/>
      <c r="U23" s="1155"/>
      <c r="V23" s="1155"/>
      <c r="W23" s="1155"/>
      <c r="X23" s="1155"/>
      <c r="Y23" s="1155"/>
      <c r="Z23" s="1156"/>
    </row>
    <row r="24" spans="1:26" ht="14.1" customHeight="1" x14ac:dyDescent="0.2">
      <c r="A24" s="72" t="s">
        <v>333</v>
      </c>
      <c r="B24" s="73"/>
      <c r="C24" s="73"/>
      <c r="D24" s="73"/>
      <c r="E24" s="73"/>
      <c r="F24" s="73"/>
      <c r="G24" s="74"/>
      <c r="R24" s="25"/>
      <c r="S24" s="75" t="s">
        <v>338</v>
      </c>
      <c r="T24" s="76"/>
      <c r="U24" s="76"/>
      <c r="V24" s="76"/>
      <c r="W24" s="77"/>
      <c r="X24" s="77"/>
      <c r="Y24" s="77"/>
      <c r="Z24" s="78"/>
    </row>
    <row r="25" spans="1:26" ht="14.1" customHeight="1" x14ac:dyDescent="0.2">
      <c r="A25" s="1133"/>
      <c r="B25" s="1131"/>
      <c r="C25" s="1131"/>
      <c r="D25" s="1131"/>
      <c r="E25" s="1131"/>
      <c r="F25" s="1131"/>
      <c r="G25" s="1132"/>
      <c r="H25" s="79"/>
      <c r="I25" s="26"/>
      <c r="J25" s="26"/>
      <c r="K25" s="26"/>
      <c r="L25" s="26"/>
      <c r="M25" s="26"/>
      <c r="N25" s="26"/>
      <c r="O25" s="26"/>
      <c r="P25" s="26"/>
      <c r="Q25" s="26"/>
      <c r="R25" s="27"/>
      <c r="S25" s="1144"/>
      <c r="T25" s="1145"/>
      <c r="U25" s="1145"/>
      <c r="V25" s="1145"/>
      <c r="W25" s="1145"/>
      <c r="X25" s="1145"/>
      <c r="Y25" s="1145"/>
      <c r="Z25" s="1146"/>
    </row>
    <row r="26" spans="1:26" ht="6" customHeight="1" x14ac:dyDescent="0.2">
      <c r="A26" s="80"/>
      <c r="B26" s="81"/>
      <c r="C26" s="81"/>
      <c r="D26" s="81"/>
      <c r="E26" s="81"/>
      <c r="F26" s="81"/>
      <c r="G26" s="81"/>
      <c r="H26" s="82"/>
      <c r="I26" s="83"/>
      <c r="J26" s="83"/>
      <c r="K26" s="83"/>
      <c r="L26" s="83"/>
      <c r="M26" s="83"/>
      <c r="N26" s="83"/>
      <c r="O26" s="83"/>
      <c r="P26" s="83"/>
      <c r="Q26" s="83"/>
      <c r="R26" s="84"/>
      <c r="Z26" s="22"/>
    </row>
    <row r="27" spans="1:26" ht="14.1" customHeight="1" x14ac:dyDescent="0.2">
      <c r="A27" s="85"/>
      <c r="B27" s="86"/>
      <c r="C27" s="87" t="s">
        <v>340</v>
      </c>
      <c r="D27" s="86"/>
      <c r="H27" s="1141" t="s">
        <v>1102</v>
      </c>
      <c r="I27" s="1142"/>
      <c r="J27" s="1142"/>
      <c r="K27" s="1142"/>
      <c r="L27" s="1142"/>
      <c r="M27" s="1142"/>
      <c r="N27" s="1142"/>
      <c r="O27" s="1142"/>
      <c r="P27" s="1142"/>
      <c r="Q27" s="1142"/>
      <c r="R27" s="1143"/>
      <c r="S27" s="88"/>
      <c r="T27" s="89"/>
      <c r="U27" s="89"/>
      <c r="V27" s="89"/>
      <c r="W27" s="89"/>
      <c r="X27" s="89"/>
      <c r="Y27" s="89"/>
      <c r="Z27" s="90"/>
    </row>
    <row r="28" spans="1:26" ht="14.1" customHeight="1" x14ac:dyDescent="0.2">
      <c r="A28" s="91"/>
      <c r="B28" s="92"/>
      <c r="C28" s="93" t="s">
        <v>341</v>
      </c>
      <c r="D28" s="92"/>
      <c r="E28" s="92"/>
      <c r="F28" s="92"/>
      <c r="H28" s="49"/>
      <c r="R28" s="25"/>
      <c r="S28" s="88"/>
      <c r="T28" s="89"/>
      <c r="U28" s="89"/>
      <c r="V28" s="94" t="s">
        <v>342</v>
      </c>
      <c r="W28" s="89"/>
      <c r="X28" s="89"/>
      <c r="Y28" s="89"/>
      <c r="Z28" s="90"/>
    </row>
    <row r="29" spans="1:26" ht="14.1" customHeight="1" x14ac:dyDescent="0.2">
      <c r="A29" s="91"/>
      <c r="B29" s="95"/>
      <c r="C29" s="96" t="s">
        <v>343</v>
      </c>
      <c r="D29" s="92"/>
      <c r="E29" s="92"/>
      <c r="F29" s="92"/>
      <c r="H29" s="97"/>
      <c r="I29" s="41"/>
      <c r="J29" s="38" t="s">
        <v>344</v>
      </c>
      <c r="K29" s="41"/>
      <c r="L29" s="56" t="s">
        <v>345</v>
      </c>
      <c r="M29" s="1066" t="s">
        <v>1100</v>
      </c>
      <c r="N29" s="98"/>
      <c r="O29" s="98"/>
      <c r="P29" s="98"/>
      <c r="Q29" s="98"/>
      <c r="R29" s="99"/>
      <c r="S29" s="100"/>
      <c r="T29" s="100"/>
      <c r="U29" s="100"/>
      <c r="V29" s="100"/>
      <c r="W29" s="100"/>
      <c r="X29" s="100"/>
      <c r="Y29" s="100"/>
      <c r="Z29" s="90"/>
    </row>
    <row r="30" spans="1:26" ht="13.5" customHeight="1" x14ac:dyDescent="0.2">
      <c r="A30" s="38"/>
      <c r="B30" s="95"/>
      <c r="C30" s="96" t="s">
        <v>346</v>
      </c>
      <c r="D30" s="38"/>
      <c r="E30" s="92"/>
      <c r="F30" s="92"/>
      <c r="G30" s="92"/>
      <c r="H30" s="97"/>
      <c r="I30" s="41"/>
      <c r="J30" s="38" t="s">
        <v>344</v>
      </c>
      <c r="K30" s="41"/>
      <c r="L30" s="56" t="s">
        <v>345</v>
      </c>
      <c r="M30" s="1066" t="s">
        <v>1099</v>
      </c>
      <c r="N30" s="98"/>
      <c r="O30" s="98"/>
      <c r="P30" s="98"/>
      <c r="Q30" s="98"/>
      <c r="R30" s="101"/>
      <c r="S30" s="100"/>
      <c r="T30" s="100"/>
      <c r="U30" s="100"/>
      <c r="V30" s="100"/>
      <c r="W30" s="100"/>
      <c r="X30" s="100"/>
      <c r="Y30" s="100"/>
      <c r="Z30" s="25"/>
    </row>
    <row r="31" spans="1:26" ht="13.5" customHeight="1" x14ac:dyDescent="0.2">
      <c r="A31" s="38"/>
      <c r="B31" s="95"/>
      <c r="C31" s="96" t="s">
        <v>347</v>
      </c>
      <c r="D31" s="38"/>
      <c r="E31" s="38"/>
      <c r="F31" s="38"/>
      <c r="G31" s="38"/>
      <c r="H31" s="97"/>
      <c r="I31" s="41"/>
      <c r="J31" s="56" t="s">
        <v>348</v>
      </c>
      <c r="K31" s="41"/>
      <c r="L31" s="56" t="s">
        <v>345</v>
      </c>
      <c r="M31" s="1066" t="s">
        <v>1101</v>
      </c>
      <c r="N31" s="36"/>
      <c r="O31" s="36"/>
      <c r="P31" s="36"/>
      <c r="Q31" s="36"/>
      <c r="R31" s="101"/>
      <c r="S31" s="100"/>
      <c r="T31" s="100"/>
      <c r="U31" s="100"/>
      <c r="V31" s="100"/>
      <c r="W31" s="100"/>
      <c r="X31" s="100"/>
      <c r="Y31" s="100"/>
      <c r="Z31" s="25"/>
    </row>
    <row r="32" spans="1:26" ht="6" customHeight="1" x14ac:dyDescent="0.2">
      <c r="A32" s="38"/>
      <c r="B32" s="38"/>
      <c r="C32" s="38"/>
      <c r="D32" s="38"/>
      <c r="E32" s="38"/>
      <c r="F32" s="38"/>
      <c r="G32" s="102"/>
      <c r="H32" s="97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4"/>
      <c r="T32" s="105"/>
      <c r="U32" s="105"/>
      <c r="V32" s="105"/>
      <c r="W32" s="105"/>
      <c r="X32" s="105"/>
      <c r="Y32" s="105"/>
      <c r="Z32" s="25"/>
    </row>
    <row r="33" spans="1:26" ht="6" customHeight="1" x14ac:dyDescent="0.2">
      <c r="A33" s="106"/>
      <c r="B33" s="47"/>
      <c r="C33" s="47"/>
      <c r="D33" s="47"/>
      <c r="E33" s="47"/>
      <c r="F33" s="47"/>
      <c r="G33" s="107"/>
      <c r="H33" s="108"/>
      <c r="I33" s="47"/>
      <c r="J33" s="47"/>
      <c r="K33" s="47"/>
      <c r="L33" s="47"/>
      <c r="M33" s="47"/>
      <c r="N33" s="47"/>
      <c r="O33" s="47"/>
      <c r="P33" s="47"/>
      <c r="Q33" s="47"/>
      <c r="R33" s="45"/>
      <c r="S33" s="47"/>
      <c r="T33" s="47"/>
      <c r="U33" s="47"/>
      <c r="V33" s="47"/>
      <c r="W33" s="47"/>
      <c r="X33" s="21"/>
      <c r="Y33" s="21"/>
      <c r="Z33" s="22"/>
    </row>
    <row r="34" spans="1:26" ht="12" customHeight="1" x14ac:dyDescent="0.2">
      <c r="A34" s="109"/>
      <c r="B34" s="41"/>
      <c r="C34" s="98" t="s">
        <v>349</v>
      </c>
      <c r="D34" s="48"/>
      <c r="E34" s="48"/>
      <c r="F34" s="48"/>
      <c r="G34" s="48"/>
      <c r="H34" s="97"/>
      <c r="I34" s="110"/>
      <c r="K34" s="46"/>
      <c r="L34" s="111" t="s">
        <v>350</v>
      </c>
      <c r="M34" s="37"/>
      <c r="N34" s="37"/>
      <c r="O34" s="37"/>
      <c r="P34" s="37"/>
      <c r="Q34" s="37"/>
      <c r="R34" s="101"/>
      <c r="S34" s="37"/>
      <c r="T34" s="41" t="s">
        <v>312</v>
      </c>
      <c r="U34" s="98" t="s">
        <v>351</v>
      </c>
      <c r="V34" s="37"/>
      <c r="W34" s="37"/>
      <c r="Z34" s="25"/>
    </row>
    <row r="35" spans="1:26" ht="13.5" customHeight="1" x14ac:dyDescent="0.2">
      <c r="A35" s="97"/>
      <c r="B35" s="37"/>
      <c r="C35" s="37"/>
      <c r="D35" s="112"/>
      <c r="E35" s="112"/>
      <c r="F35" s="112"/>
      <c r="G35" s="112"/>
      <c r="H35" s="97"/>
      <c r="I35" s="113"/>
      <c r="K35" s="98" t="s">
        <v>352</v>
      </c>
      <c r="M35" s="113"/>
      <c r="N35" s="113"/>
      <c r="O35" s="1157"/>
      <c r="P35" s="1131"/>
      <c r="Q35" s="1131"/>
      <c r="R35" s="114"/>
      <c r="V35" s="48"/>
      <c r="W35" s="48"/>
      <c r="X35" s="33"/>
      <c r="Z35" s="25"/>
    </row>
    <row r="36" spans="1:26" ht="6" customHeight="1" x14ac:dyDescent="0.2">
      <c r="A36" s="109"/>
      <c r="B36" s="115"/>
      <c r="C36" s="113"/>
      <c r="D36" s="37"/>
      <c r="E36" s="37"/>
      <c r="F36" s="37"/>
      <c r="G36" s="37"/>
      <c r="H36" s="116"/>
      <c r="I36" s="117"/>
      <c r="J36" s="118"/>
      <c r="K36" s="119"/>
      <c r="L36" s="119"/>
      <c r="M36" s="119"/>
      <c r="N36" s="119"/>
      <c r="O36" s="119"/>
      <c r="P36" s="119"/>
      <c r="Q36" s="119"/>
      <c r="R36" s="120"/>
      <c r="S36" s="37"/>
      <c r="T36" s="37"/>
      <c r="U36" s="37"/>
      <c r="V36" s="37"/>
      <c r="W36" s="37"/>
      <c r="Z36" s="25"/>
    </row>
    <row r="37" spans="1:26" ht="13.5" customHeight="1" x14ac:dyDescent="0.2">
      <c r="A37" s="43" t="s">
        <v>353</v>
      </c>
      <c r="B37" s="44"/>
      <c r="C37" s="44"/>
      <c r="D37" s="44"/>
      <c r="E37" s="121"/>
      <c r="F37" s="44"/>
      <c r="G37" s="51"/>
      <c r="H37" s="43" t="s">
        <v>354</v>
      </c>
      <c r="I37" s="122"/>
      <c r="J37" s="122"/>
      <c r="K37" s="122"/>
      <c r="L37" s="122"/>
      <c r="M37" s="122"/>
      <c r="N37" s="122"/>
      <c r="O37" s="123"/>
      <c r="P37" s="124"/>
      <c r="Q37" s="125"/>
      <c r="R37" s="51"/>
      <c r="S37" s="126" t="s">
        <v>355</v>
      </c>
      <c r="T37" s="127"/>
      <c r="U37" s="127"/>
      <c r="V37" s="127"/>
      <c r="W37" s="121"/>
      <c r="X37" s="128"/>
      <c r="Y37" s="21"/>
      <c r="Z37" s="22"/>
    </row>
    <row r="38" spans="1:26" ht="13.5" customHeight="1" x14ac:dyDescent="0.2">
      <c r="A38" s="1150"/>
      <c r="B38" s="1178"/>
      <c r="C38" s="1178"/>
      <c r="D38" s="1178"/>
      <c r="E38" s="1131"/>
      <c r="F38" s="1131"/>
      <c r="G38" s="1132"/>
      <c r="H38" s="1196"/>
      <c r="I38" s="1191"/>
      <c r="J38" s="1191"/>
      <c r="K38" s="1191"/>
      <c r="L38" s="1191"/>
      <c r="M38" s="1191"/>
      <c r="N38" s="1191"/>
      <c r="O38" s="1148"/>
      <c r="P38" s="1148"/>
      <c r="Q38" s="1148"/>
      <c r="R38" s="1149"/>
      <c r="S38" s="1158"/>
      <c r="T38" s="1191"/>
      <c r="U38" s="1191"/>
      <c r="V38" s="1191"/>
      <c r="W38" s="1148"/>
      <c r="X38" s="1148"/>
      <c r="Y38" s="1148"/>
      <c r="Z38" s="1149"/>
    </row>
    <row r="39" spans="1:26" ht="12" customHeight="1" x14ac:dyDescent="0.2">
      <c r="A39" s="1135" t="s">
        <v>338</v>
      </c>
      <c r="B39" s="1136"/>
      <c r="C39" s="50"/>
      <c r="D39" s="129"/>
      <c r="E39" s="124"/>
      <c r="F39" s="129"/>
      <c r="G39" s="51"/>
      <c r="H39" s="1135" t="s">
        <v>338</v>
      </c>
      <c r="I39" s="1136"/>
      <c r="J39" s="1136"/>
      <c r="K39" s="1136"/>
      <c r="L39" s="1136"/>
      <c r="M39" s="125"/>
      <c r="N39" s="50"/>
      <c r="O39" s="50"/>
      <c r="P39" s="121"/>
      <c r="Q39" s="50"/>
      <c r="R39" s="51"/>
      <c r="S39" s="50" t="s">
        <v>338</v>
      </c>
      <c r="T39" s="47"/>
      <c r="U39" s="50"/>
      <c r="V39" s="53"/>
      <c r="W39" s="121"/>
      <c r="X39" s="21"/>
      <c r="Y39" s="21"/>
      <c r="Z39" s="22"/>
    </row>
    <row r="40" spans="1:26" ht="13.5" customHeight="1" x14ac:dyDescent="0.2">
      <c r="A40" s="1211"/>
      <c r="B40" s="1212"/>
      <c r="C40" s="1213"/>
      <c r="D40" s="1213"/>
      <c r="E40" s="1131"/>
      <c r="F40" s="1131"/>
      <c r="G40" s="1132"/>
      <c r="H40" s="1159"/>
      <c r="I40" s="1160"/>
      <c r="J40" s="1160"/>
      <c r="K40" s="1160"/>
      <c r="L40" s="1160"/>
      <c r="M40" s="1160"/>
      <c r="N40" s="1160"/>
      <c r="O40" s="1160"/>
      <c r="P40" s="1160"/>
      <c r="Q40" s="1160"/>
      <c r="R40" s="1161"/>
      <c r="S40" s="1192"/>
      <c r="T40" s="1193"/>
      <c r="U40" s="1194"/>
      <c r="V40" s="1194"/>
      <c r="W40" s="1194"/>
      <c r="X40" s="1194"/>
      <c r="Y40" s="1194"/>
      <c r="Z40" s="1195"/>
    </row>
    <row r="41" spans="1:26" ht="11.45" customHeight="1" x14ac:dyDescent="0.2">
      <c r="A41" s="108" t="s">
        <v>356</v>
      </c>
      <c r="B41" s="44"/>
      <c r="C41" s="44"/>
      <c r="D41" s="43" t="s">
        <v>336</v>
      </c>
      <c r="E41" s="121"/>
      <c r="F41" s="44"/>
      <c r="G41" s="130"/>
      <c r="H41" s="131" t="s">
        <v>356</v>
      </c>
      <c r="I41" s="98"/>
      <c r="J41" s="48"/>
      <c r="K41" s="48"/>
      <c r="L41" s="48"/>
      <c r="M41" s="48"/>
      <c r="N41" s="48"/>
      <c r="O41" s="43" t="s">
        <v>336</v>
      </c>
      <c r="P41" s="98"/>
      <c r="Q41" s="48"/>
      <c r="R41" s="132"/>
      <c r="S41" s="50" t="s">
        <v>356</v>
      </c>
      <c r="T41" s="44"/>
      <c r="U41" s="44"/>
      <c r="V41" s="44"/>
      <c r="W41" s="43" t="s">
        <v>336</v>
      </c>
      <c r="X41" s="133"/>
      <c r="Y41" s="62"/>
      <c r="Z41" s="134"/>
    </row>
    <row r="42" spans="1:26" ht="13.5" customHeight="1" x14ac:dyDescent="0.2">
      <c r="A42" s="1134"/>
      <c r="B42" s="1131"/>
      <c r="C42" s="1132"/>
      <c r="D42" s="1130"/>
      <c r="E42" s="1131"/>
      <c r="F42" s="1131"/>
      <c r="G42" s="1132"/>
      <c r="H42" s="1158"/>
      <c r="I42" s="1148"/>
      <c r="J42" s="1148"/>
      <c r="K42" s="1148"/>
      <c r="L42" s="1148"/>
      <c r="M42" s="1148"/>
      <c r="N42" s="1149"/>
      <c r="O42" s="1147"/>
      <c r="P42" s="1148"/>
      <c r="Q42" s="1148"/>
      <c r="R42" s="1149"/>
      <c r="S42" s="1158"/>
      <c r="T42" s="1148"/>
      <c r="U42" s="1148"/>
      <c r="V42" s="1149"/>
      <c r="W42" s="1147"/>
      <c r="X42" s="1148"/>
      <c r="Y42" s="1148"/>
      <c r="Z42" s="1149"/>
    </row>
    <row r="43" spans="1:26" x14ac:dyDescent="0.2">
      <c r="A43" s="43" t="s">
        <v>357</v>
      </c>
      <c r="B43" s="44"/>
      <c r="C43" s="44"/>
      <c r="D43" s="44"/>
      <c r="E43" s="44"/>
      <c r="F43" s="44"/>
      <c r="G43" s="45"/>
      <c r="H43" s="50" t="s">
        <v>357</v>
      </c>
      <c r="I43" s="44"/>
      <c r="J43" s="44"/>
      <c r="K43" s="44"/>
      <c r="L43" s="44"/>
      <c r="M43" s="44"/>
      <c r="N43" s="44"/>
      <c r="O43" s="44"/>
      <c r="P43" s="44"/>
      <c r="Q43" s="44"/>
      <c r="R43" s="45"/>
      <c r="S43" s="53" t="s">
        <v>357</v>
      </c>
      <c r="T43" s="47"/>
      <c r="U43" s="47"/>
      <c r="V43" s="47"/>
      <c r="W43" s="47"/>
      <c r="X43" s="21"/>
      <c r="Y43" s="21"/>
      <c r="Z43" s="22"/>
    </row>
    <row r="44" spans="1:26" ht="13.5" customHeight="1" x14ac:dyDescent="0.2">
      <c r="A44" s="1182"/>
      <c r="B44" s="1155"/>
      <c r="C44" s="1155"/>
      <c r="D44" s="1155"/>
      <c r="E44" s="1155"/>
      <c r="F44" s="1155"/>
      <c r="G44" s="1156"/>
      <c r="H44" s="1137"/>
      <c r="I44" s="1139"/>
      <c r="J44" s="1139"/>
      <c r="K44" s="1139"/>
      <c r="L44" s="1139"/>
      <c r="M44" s="1139"/>
      <c r="N44" s="1139"/>
      <c r="O44" s="1139"/>
      <c r="P44" s="1139"/>
      <c r="Q44" s="1139"/>
      <c r="R44" s="1140"/>
      <c r="S44" s="1137"/>
      <c r="T44" s="1138"/>
      <c r="U44" s="1138"/>
      <c r="V44" s="1138"/>
      <c r="W44" s="1138"/>
      <c r="X44" s="1138"/>
      <c r="Y44" s="1139"/>
      <c r="Z44" s="1140"/>
    </row>
    <row r="45" spans="1:26" ht="13.5" customHeight="1" x14ac:dyDescent="0.2">
      <c r="A45" s="135" t="s">
        <v>358</v>
      </c>
    </row>
    <row r="46" spans="1:26" ht="10.5" customHeight="1" x14ac:dyDescent="0.2">
      <c r="A46" s="136" t="s">
        <v>1103</v>
      </c>
      <c r="D46" s="135"/>
      <c r="E46" s="135"/>
      <c r="F46" s="135"/>
    </row>
    <row r="47" spans="1:26" x14ac:dyDescent="0.2">
      <c r="A47" s="135"/>
    </row>
  </sheetData>
  <mergeCells count="50">
    <mergeCell ref="A44:G44"/>
    <mergeCell ref="S9:Z11"/>
    <mergeCell ref="S19:V19"/>
    <mergeCell ref="H18:R18"/>
    <mergeCell ref="S38:Z38"/>
    <mergeCell ref="S40:Z40"/>
    <mergeCell ref="H38:R38"/>
    <mergeCell ref="S13:Z13"/>
    <mergeCell ref="S15:Z15"/>
    <mergeCell ref="Y19:Z19"/>
    <mergeCell ref="W19:X19"/>
    <mergeCell ref="S17:Z17"/>
    <mergeCell ref="A10:G10"/>
    <mergeCell ref="A38:G38"/>
    <mergeCell ref="A40:G40"/>
    <mergeCell ref="H42:N42"/>
    <mergeCell ref="A11:G11"/>
    <mergeCell ref="A21:G21"/>
    <mergeCell ref="A19:G19"/>
    <mergeCell ref="A13:G13"/>
    <mergeCell ref="A15:G15"/>
    <mergeCell ref="A17:G17"/>
    <mergeCell ref="H1:R1"/>
    <mergeCell ref="H2:R2"/>
    <mergeCell ref="H7:R7"/>
    <mergeCell ref="H9:R9"/>
    <mergeCell ref="H6:R6"/>
    <mergeCell ref="H3:R3"/>
    <mergeCell ref="H4:R4"/>
    <mergeCell ref="H5:R5"/>
    <mergeCell ref="S44:Z44"/>
    <mergeCell ref="H27:R27"/>
    <mergeCell ref="S25:Z25"/>
    <mergeCell ref="W42:Z42"/>
    <mergeCell ref="S21:V21"/>
    <mergeCell ref="X21:Z21"/>
    <mergeCell ref="S23:Z23"/>
    <mergeCell ref="O35:Q35"/>
    <mergeCell ref="O42:R42"/>
    <mergeCell ref="S42:V42"/>
    <mergeCell ref="H44:R44"/>
    <mergeCell ref="H40:R40"/>
    <mergeCell ref="H39:L39"/>
    <mergeCell ref="A23:G23"/>
    <mergeCell ref="H21:R21"/>
    <mergeCell ref="H22:R22"/>
    <mergeCell ref="D42:G42"/>
    <mergeCell ref="A25:G25"/>
    <mergeCell ref="A42:C42"/>
    <mergeCell ref="A39:B39"/>
  </mergeCells>
  <phoneticPr fontId="5" type="noConversion"/>
  <hyperlinks>
    <hyperlink ref="H22" r:id="rId1" display="www.isbe.net/sfms/afr/afr.htm"/>
  </hyperlinks>
  <pageMargins left="0.4" right="0.2" top="0.75" bottom="0.52" header="0.19" footer="0.17"/>
  <pageSetup scale="75" orientation="landscape" r:id="rId2"/>
  <headerFooter alignWithMargins="0">
    <oddHeader xml:space="preserve">&amp;C </oddHeader>
    <oddFooter>&amp;L&amp;8Printed: &amp;D
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44"/>
  <sheetViews>
    <sheetView showGridLines="0" defaultGridColor="0" colorId="8" workbookViewId="0">
      <pane xSplit="2" ySplit="2" topLeftCell="C3" activePane="bottomRight" state="frozenSplit"/>
      <selection activeCell="H7" sqref="H7:R7"/>
      <selection pane="topRight" activeCell="H7" sqref="H7:R7"/>
      <selection pane="bottomLeft" activeCell="H7" sqref="H7:R7"/>
      <selection pane="bottomRight" activeCell="C3" sqref="C3"/>
    </sheetView>
  </sheetViews>
  <sheetFormatPr defaultRowHeight="12.75" x14ac:dyDescent="0.2"/>
  <cols>
    <col min="1" max="1" width="53.140625" style="206" bestFit="1" customWidth="1"/>
    <col min="2" max="2" width="4.5703125" style="207" customWidth="1"/>
    <col min="3" max="14" width="13.7109375" style="153" customWidth="1"/>
    <col min="15" max="16384" width="9.140625" style="153"/>
  </cols>
  <sheetData>
    <row r="1" spans="1:14" ht="10.35" customHeight="1" x14ac:dyDescent="0.2">
      <c r="A1" s="147"/>
      <c r="B1" s="148"/>
      <c r="C1" s="149" t="s">
        <v>370</v>
      </c>
      <c r="D1" s="149" t="s">
        <v>371</v>
      </c>
      <c r="E1" s="149" t="s">
        <v>372</v>
      </c>
      <c r="F1" s="149" t="s">
        <v>373</v>
      </c>
      <c r="G1" s="149" t="s">
        <v>374</v>
      </c>
      <c r="H1" s="149" t="s">
        <v>375</v>
      </c>
      <c r="I1" s="149" t="s">
        <v>376</v>
      </c>
      <c r="J1" s="149" t="s">
        <v>377</v>
      </c>
      <c r="K1" s="149" t="s">
        <v>378</v>
      </c>
      <c r="L1" s="150"/>
      <c r="M1" s="151" t="s">
        <v>379</v>
      </c>
      <c r="N1" s="152"/>
    </row>
    <row r="2" spans="1:14" s="160" customFormat="1" ht="33.75" x14ac:dyDescent="0.2">
      <c r="A2" s="154" t="s">
        <v>380</v>
      </c>
      <c r="B2" s="155" t="s">
        <v>381</v>
      </c>
      <c r="C2" s="156" t="s">
        <v>362</v>
      </c>
      <c r="D2" s="156" t="s">
        <v>363</v>
      </c>
      <c r="E2" s="156" t="s">
        <v>382</v>
      </c>
      <c r="F2" s="156" t="s">
        <v>364</v>
      </c>
      <c r="G2" s="156" t="s">
        <v>383</v>
      </c>
      <c r="H2" s="156" t="s">
        <v>384</v>
      </c>
      <c r="I2" s="156" t="s">
        <v>365</v>
      </c>
      <c r="J2" s="156" t="s">
        <v>385</v>
      </c>
      <c r="K2" s="156" t="s">
        <v>386</v>
      </c>
      <c r="L2" s="157" t="s">
        <v>387</v>
      </c>
      <c r="M2" s="158" t="s">
        <v>388</v>
      </c>
      <c r="N2" s="159" t="s">
        <v>389</v>
      </c>
    </row>
    <row r="3" spans="1:14" s="160" customFormat="1" ht="18" customHeight="1" x14ac:dyDescent="0.2">
      <c r="A3" s="161" t="s">
        <v>390</v>
      </c>
      <c r="B3" s="162"/>
      <c r="C3" s="688"/>
      <c r="D3" s="689"/>
      <c r="E3" s="689"/>
      <c r="F3" s="689"/>
      <c r="G3" s="689"/>
      <c r="H3" s="689"/>
      <c r="I3" s="689"/>
      <c r="J3" s="689"/>
      <c r="K3" s="689"/>
      <c r="L3" s="689"/>
      <c r="M3" s="690"/>
      <c r="N3" s="691"/>
    </row>
    <row r="4" spans="1:14" ht="13.5" customHeight="1" x14ac:dyDescent="0.2">
      <c r="A4" s="163" t="s">
        <v>391</v>
      </c>
      <c r="B4" s="164"/>
      <c r="C4" s="165">
        <f>'AFR16'!B3357</f>
        <v>5546677218</v>
      </c>
      <c r="D4" s="166">
        <f>'AFR16'!B3360</f>
        <v>1036183510</v>
      </c>
      <c r="E4" s="166">
        <f>'AFR16'!B3363</f>
        <v>1172997472</v>
      </c>
      <c r="F4" s="166">
        <f>'AFR16'!B3365</f>
        <v>602330077</v>
      </c>
      <c r="G4" s="166">
        <f>'AFR16'!B3368</f>
        <v>346102415</v>
      </c>
      <c r="H4" s="166">
        <f>'AFR16'!B3371</f>
        <v>942400121</v>
      </c>
      <c r="I4" s="166">
        <f>'AFR16'!B3373</f>
        <v>1601522550</v>
      </c>
      <c r="J4" s="179">
        <f>'AFR16'!B6163</f>
        <v>171221338</v>
      </c>
      <c r="K4" s="166">
        <f>'AFR16'!B3492</f>
        <v>271802978</v>
      </c>
      <c r="L4" s="166">
        <f>'AFR16'!B3381</f>
        <v>204967999.99000001</v>
      </c>
      <c r="M4" s="661"/>
      <c r="N4" s="672"/>
    </row>
    <row r="5" spans="1:14" x14ac:dyDescent="0.2">
      <c r="A5" s="163" t="s">
        <v>392</v>
      </c>
      <c r="B5" s="167">
        <v>120</v>
      </c>
      <c r="C5" s="165">
        <f>'AFR16'!B19</f>
        <v>1763631264</v>
      </c>
      <c r="D5" s="166">
        <f>'AFR16'!B51</f>
        <v>336385914</v>
      </c>
      <c r="E5" s="166">
        <f>'AFR16'!B75</f>
        <v>193702136</v>
      </c>
      <c r="F5" s="166">
        <f>'AFR16'!B99</f>
        <v>183808098</v>
      </c>
      <c r="G5" s="166">
        <f>'AFR16'!B123</f>
        <v>93154131</v>
      </c>
      <c r="H5" s="166">
        <f>'AFR16'!B145</f>
        <v>257344081</v>
      </c>
      <c r="I5" s="166">
        <f>'AFR16'!B2831</f>
        <v>547570275</v>
      </c>
      <c r="J5" s="179">
        <f>'AFR16'!B6164</f>
        <v>37823012</v>
      </c>
      <c r="K5" s="168">
        <f>'AFR16'!B3496</f>
        <v>96713805</v>
      </c>
      <c r="L5" s="169">
        <f>'AFR16'!B2838</f>
        <v>32305177</v>
      </c>
      <c r="M5" s="661"/>
      <c r="N5" s="672"/>
    </row>
    <row r="6" spans="1:14" ht="13.5" customHeight="1" x14ac:dyDescent="0.2">
      <c r="A6" s="170" t="s">
        <v>393</v>
      </c>
      <c r="B6" s="167">
        <v>130</v>
      </c>
      <c r="C6" s="165">
        <f>'AFR16'!B11</f>
        <v>4042572110</v>
      </c>
      <c r="D6" s="166">
        <f>'AFR16'!B43</f>
        <v>449168619</v>
      </c>
      <c r="E6" s="166">
        <f>'AFR16'!B72</f>
        <v>422983096</v>
      </c>
      <c r="F6" s="166">
        <f>'AFR16'!B91</f>
        <v>178900008</v>
      </c>
      <c r="G6" s="168">
        <f>'AFR16'!B119</f>
        <v>162619002</v>
      </c>
      <c r="H6" s="168">
        <f>'AFR16'!B3465</f>
        <v>43511920</v>
      </c>
      <c r="I6" s="166">
        <f>'AFR16'!B2826</f>
        <v>13538016</v>
      </c>
      <c r="J6" s="187">
        <f>'AFR16'!B6165</f>
        <v>90170249</v>
      </c>
      <c r="K6" s="168">
        <f>'AFR16'!B3494</f>
        <v>10707199</v>
      </c>
      <c r="L6" s="675"/>
      <c r="M6" s="661"/>
      <c r="N6" s="672"/>
    </row>
    <row r="7" spans="1:14" ht="13.5" customHeight="1" x14ac:dyDescent="0.2">
      <c r="A7" s="170" t="s">
        <v>394</v>
      </c>
      <c r="B7" s="167">
        <v>140</v>
      </c>
      <c r="C7" s="678">
        <f>'AFR16'!B6027</f>
        <v>143651875</v>
      </c>
      <c r="D7" s="179">
        <f>'AFR16'!B6028</f>
        <v>19093135</v>
      </c>
      <c r="E7" s="179">
        <f>'AFR16'!B6029</f>
        <v>1818702</v>
      </c>
      <c r="F7" s="179">
        <f>'AFR16'!B6030</f>
        <v>9145924</v>
      </c>
      <c r="G7" s="179">
        <f>'AFR16'!B6031</f>
        <v>902043</v>
      </c>
      <c r="H7" s="179">
        <f>'AFR16'!B6032</f>
        <v>76985014</v>
      </c>
      <c r="I7" s="179">
        <f>'AFR16'!B6033</f>
        <v>111783799</v>
      </c>
      <c r="J7" s="179">
        <f>'AFR16'!B6034</f>
        <v>3757693</v>
      </c>
      <c r="K7" s="179">
        <f>'AFR16'!B6035</f>
        <v>304652</v>
      </c>
      <c r="L7" s="676"/>
      <c r="M7" s="661"/>
      <c r="N7" s="672"/>
    </row>
    <row r="8" spans="1:14" ht="13.5" customHeight="1" x14ac:dyDescent="0.2">
      <c r="A8" s="170" t="s">
        <v>395</v>
      </c>
      <c r="B8" s="167">
        <v>150</v>
      </c>
      <c r="C8" s="678">
        <f>'AFR16'!B6036</f>
        <v>1080622677</v>
      </c>
      <c r="D8" s="179">
        <f>'AFR16'!B6037</f>
        <v>3829103</v>
      </c>
      <c r="E8" s="179">
        <f>'AFR16'!B6038</f>
        <v>45960164</v>
      </c>
      <c r="F8" s="179">
        <f>'AFR16'!B6039</f>
        <v>128000696</v>
      </c>
      <c r="G8" s="263">
        <f>'AFR16'!B6040</f>
        <v>1250368</v>
      </c>
      <c r="H8" s="179">
        <f>'AFR16'!B6041</f>
        <v>27883730</v>
      </c>
      <c r="I8" s="187">
        <f>'AFR16'!B6042</f>
        <v>2935831</v>
      </c>
      <c r="J8" s="187">
        <f>'AFR16'!B6043</f>
        <v>1625</v>
      </c>
      <c r="K8" s="294">
        <f>'AFR16'!B6044</f>
        <v>145611</v>
      </c>
      <c r="L8" s="677"/>
      <c r="M8" s="661"/>
      <c r="N8" s="672"/>
    </row>
    <row r="9" spans="1:14" ht="13.5" customHeight="1" x14ac:dyDescent="0.2">
      <c r="A9" s="170" t="s">
        <v>396</v>
      </c>
      <c r="B9" s="167">
        <v>160</v>
      </c>
      <c r="C9" s="679">
        <f>'AFR16'!B6045</f>
        <v>54748875</v>
      </c>
      <c r="D9" s="179">
        <f>'AFR16'!B6046</f>
        <v>3544590</v>
      </c>
      <c r="E9" s="179">
        <f>'AFR16'!B6047</f>
        <v>157791</v>
      </c>
      <c r="F9" s="179">
        <f>'AFR16'!B6048</f>
        <v>7774832</v>
      </c>
      <c r="G9" s="242">
        <f>'AFR16'!B6049</f>
        <v>503022</v>
      </c>
      <c r="H9" s="245">
        <f>'AFR16'!B6050</f>
        <v>1090332</v>
      </c>
      <c r="I9" s="179">
        <f>'AFR16'!B6051</f>
        <v>767657</v>
      </c>
      <c r="J9" s="179">
        <f>'AFR16'!B6052</f>
        <v>175253</v>
      </c>
      <c r="K9" s="179">
        <f>'AFR16'!B6053</f>
        <v>85424</v>
      </c>
      <c r="L9" s="179">
        <f>'AFR16'!B6054</f>
        <v>5362785</v>
      </c>
      <c r="M9" s="661"/>
      <c r="N9" s="672"/>
    </row>
    <row r="10" spans="1:14" ht="13.5" customHeight="1" x14ac:dyDescent="0.2">
      <c r="A10" s="170" t="s">
        <v>397</v>
      </c>
      <c r="B10" s="167">
        <v>170</v>
      </c>
      <c r="C10" s="165">
        <f>'AFR16'!B18</f>
        <v>11821188</v>
      </c>
      <c r="D10" s="166">
        <f>'AFR16'!B50</f>
        <v>135858</v>
      </c>
      <c r="E10" s="179">
        <f>'AFR16'!B6055</f>
        <v>0</v>
      </c>
      <c r="F10" s="166">
        <f>'AFR16'!B98</f>
        <v>0</v>
      </c>
      <c r="G10" s="263">
        <f>'AFR16'!B6056</f>
        <v>0</v>
      </c>
      <c r="H10" s="171">
        <f>'AFR16'!B144</f>
        <v>0</v>
      </c>
      <c r="I10" s="179">
        <f>'AFR16'!B6057</f>
        <v>0</v>
      </c>
      <c r="J10" s="179">
        <f>'AFR16'!B6058</f>
        <v>0</v>
      </c>
      <c r="K10" s="171">
        <f>'AFR16'!B3495</f>
        <v>0</v>
      </c>
      <c r="L10" s="263">
        <f>'AFR16'!B2837</f>
        <v>0</v>
      </c>
      <c r="M10" s="672"/>
      <c r="N10" s="672"/>
    </row>
    <row r="11" spans="1:14" ht="13.5" customHeight="1" x14ac:dyDescent="0.2">
      <c r="A11" s="170" t="s">
        <v>398</v>
      </c>
      <c r="B11" s="167">
        <v>180</v>
      </c>
      <c r="C11" s="678">
        <f>'AFR16'!B6059</f>
        <v>19715436</v>
      </c>
      <c r="D11" s="179">
        <f>'AFR16'!B6060</f>
        <v>12816588</v>
      </c>
      <c r="E11" s="179">
        <f>'AFR16'!B6061</f>
        <v>9336055</v>
      </c>
      <c r="F11" s="179">
        <f>'AFR16'!B6062</f>
        <v>1023323</v>
      </c>
      <c r="G11" s="179">
        <f>'AFR16'!B6063</f>
        <v>7102</v>
      </c>
      <c r="H11" s="179">
        <f>'AFR16'!B6064</f>
        <v>114341</v>
      </c>
      <c r="I11" s="263">
        <f>'AFR16'!B6065</f>
        <v>27472</v>
      </c>
      <c r="J11" s="263">
        <f>'AFR16'!B6066</f>
        <v>2862279</v>
      </c>
      <c r="K11" s="179">
        <f>'AFR16'!B6067</f>
        <v>0</v>
      </c>
      <c r="L11" s="179">
        <f>'AFR16'!B6068</f>
        <v>0</v>
      </c>
      <c r="M11" s="672"/>
      <c r="N11" s="672"/>
    </row>
    <row r="12" spans="1:14" ht="13.5" customHeight="1" x14ac:dyDescent="0.2">
      <c r="A12" s="170" t="s">
        <v>399</v>
      </c>
      <c r="B12" s="167">
        <v>190</v>
      </c>
      <c r="C12" s="165">
        <f>'AFR16'!B22</f>
        <v>10577026</v>
      </c>
      <c r="D12" s="166">
        <f>'AFR16'!B54</f>
        <v>850777</v>
      </c>
      <c r="E12" s="166">
        <f>'AFR16'!B76</f>
        <v>19177954</v>
      </c>
      <c r="F12" s="166">
        <f>'AFR16'!B102</f>
        <v>989874</v>
      </c>
      <c r="G12" s="166">
        <f>'AFR16'!B125</f>
        <v>64934</v>
      </c>
      <c r="H12" s="166">
        <f>'AFR16'!B148</f>
        <v>135254</v>
      </c>
      <c r="I12" s="166">
        <f>'AFR16'!B2833</f>
        <v>15768</v>
      </c>
      <c r="J12" s="179">
        <f>'AFR16'!B6069</f>
        <v>339</v>
      </c>
      <c r="K12" s="166">
        <f>'AFR16'!B3497</f>
        <v>257314</v>
      </c>
      <c r="L12" s="166">
        <f>'AFR16'!B2840</f>
        <v>2014416</v>
      </c>
      <c r="M12" s="672"/>
      <c r="N12" s="672"/>
    </row>
    <row r="13" spans="1:14" ht="13.5" customHeight="1" thickBot="1" x14ac:dyDescent="0.25">
      <c r="A13" s="172" t="s">
        <v>400</v>
      </c>
      <c r="B13" s="173"/>
      <c r="C13" s="680">
        <f>SUM(C4:C12)</f>
        <v>12674017669</v>
      </c>
      <c r="D13" s="680">
        <f t="shared" ref="D13:L13" si="0">SUM(D4:D12)</f>
        <v>1862008094</v>
      </c>
      <c r="E13" s="680">
        <f t="shared" si="0"/>
        <v>1866133370</v>
      </c>
      <c r="F13" s="680">
        <f t="shared" si="0"/>
        <v>1111972832</v>
      </c>
      <c r="G13" s="680">
        <f t="shared" si="0"/>
        <v>604603017</v>
      </c>
      <c r="H13" s="680">
        <f t="shared" si="0"/>
        <v>1349464793</v>
      </c>
      <c r="I13" s="680">
        <f t="shared" si="0"/>
        <v>2278161368</v>
      </c>
      <c r="J13" s="680">
        <f t="shared" si="0"/>
        <v>306011788</v>
      </c>
      <c r="K13" s="680">
        <f t="shared" si="0"/>
        <v>380016983</v>
      </c>
      <c r="L13" s="680">
        <f t="shared" si="0"/>
        <v>244650377.99000001</v>
      </c>
      <c r="M13" s="661"/>
      <c r="N13" s="672"/>
    </row>
    <row r="14" spans="1:14" ht="18" customHeight="1" thickTop="1" x14ac:dyDescent="0.2">
      <c r="A14" s="174" t="s">
        <v>401</v>
      </c>
      <c r="B14" s="175"/>
      <c r="C14" s="657"/>
      <c r="D14" s="657"/>
      <c r="E14" s="657"/>
      <c r="F14" s="657"/>
      <c r="G14" s="657"/>
      <c r="H14" s="657"/>
      <c r="I14" s="657"/>
      <c r="J14" s="657"/>
      <c r="K14" s="657"/>
      <c r="L14" s="657"/>
      <c r="M14" s="660"/>
      <c r="N14" s="672"/>
    </row>
    <row r="15" spans="1:14" s="178" customFormat="1" ht="12.75" customHeight="1" x14ac:dyDescent="0.2">
      <c r="A15" s="176" t="s">
        <v>402</v>
      </c>
      <c r="B15" s="177">
        <v>210</v>
      </c>
      <c r="C15" s="661"/>
      <c r="D15" s="661"/>
      <c r="E15" s="661"/>
      <c r="F15" s="661"/>
      <c r="G15" s="661"/>
      <c r="H15" s="661"/>
      <c r="I15" s="661"/>
      <c r="J15" s="661"/>
      <c r="K15" s="661"/>
      <c r="L15" s="661"/>
      <c r="M15" s="263">
        <f>'AFR16'!B6243</f>
        <v>356839</v>
      </c>
      <c r="N15" s="661"/>
    </row>
    <row r="16" spans="1:14" s="178" customFormat="1" ht="12.75" customHeight="1" x14ac:dyDescent="0.2">
      <c r="A16" s="176" t="s">
        <v>403</v>
      </c>
      <c r="B16" s="177">
        <v>220</v>
      </c>
      <c r="C16" s="661"/>
      <c r="D16" s="661"/>
      <c r="E16" s="661"/>
      <c r="F16" s="661"/>
      <c r="G16" s="661"/>
      <c r="H16" s="661"/>
      <c r="I16" s="661"/>
      <c r="J16" s="661"/>
      <c r="K16" s="661"/>
      <c r="L16" s="661"/>
      <c r="M16" s="179">
        <f>'AFR16'!B219</f>
        <v>1308902628</v>
      </c>
      <c r="N16" s="672"/>
    </row>
    <row r="17" spans="1:14" s="178" customFormat="1" ht="12.75" customHeight="1" x14ac:dyDescent="0.2">
      <c r="A17" s="176" t="s">
        <v>404</v>
      </c>
      <c r="B17" s="177">
        <v>230</v>
      </c>
      <c r="C17" s="661"/>
      <c r="D17" s="661"/>
      <c r="E17" s="661"/>
      <c r="F17" s="661"/>
      <c r="G17" s="661"/>
      <c r="H17" s="661"/>
      <c r="I17" s="661"/>
      <c r="J17" s="661"/>
      <c r="K17" s="661"/>
      <c r="L17" s="661"/>
      <c r="M17" s="179">
        <f>'AFR16'!B220</f>
        <v>33385478127.869999</v>
      </c>
      <c r="N17" s="672"/>
    </row>
    <row r="18" spans="1:14" s="178" customFormat="1" ht="12.75" customHeight="1" x14ac:dyDescent="0.2">
      <c r="A18" s="176" t="s">
        <v>405</v>
      </c>
      <c r="B18" s="177">
        <v>240</v>
      </c>
      <c r="C18" s="661"/>
      <c r="D18" s="661"/>
      <c r="E18" s="661"/>
      <c r="F18" s="661"/>
      <c r="G18" s="661"/>
      <c r="H18" s="661"/>
      <c r="I18" s="661"/>
      <c r="J18" s="661"/>
      <c r="K18" s="661"/>
      <c r="L18" s="661"/>
      <c r="M18" s="179">
        <f>'AFR16'!B221</f>
        <v>1641982563.23</v>
      </c>
      <c r="N18" s="672"/>
    </row>
    <row r="19" spans="1:14" s="178" customFormat="1" ht="12.75" customHeight="1" x14ac:dyDescent="0.2">
      <c r="A19" s="176" t="s">
        <v>275</v>
      </c>
      <c r="B19" s="177">
        <v>250</v>
      </c>
      <c r="C19" s="661"/>
      <c r="D19" s="661"/>
      <c r="E19" s="661"/>
      <c r="F19" s="661"/>
      <c r="G19" s="661"/>
      <c r="H19" s="661"/>
      <c r="I19" s="661"/>
      <c r="J19" s="661"/>
      <c r="K19" s="661"/>
      <c r="L19" s="661"/>
      <c r="M19" s="179">
        <f>'AFR16'!B222</f>
        <v>3569116420.9699998</v>
      </c>
      <c r="N19" s="672"/>
    </row>
    <row r="20" spans="1:14" s="178" customFormat="1" ht="12.75" customHeight="1" x14ac:dyDescent="0.2">
      <c r="A20" s="176" t="s">
        <v>406</v>
      </c>
      <c r="B20" s="177">
        <v>260</v>
      </c>
      <c r="C20" s="661"/>
      <c r="D20" s="661"/>
      <c r="E20" s="661"/>
      <c r="F20" s="661"/>
      <c r="G20" s="661"/>
      <c r="H20" s="661"/>
      <c r="I20" s="661"/>
      <c r="J20" s="661"/>
      <c r="K20" s="661"/>
      <c r="L20" s="661"/>
      <c r="M20" s="179">
        <f>'AFR16'!B2810</f>
        <v>963113083.20000005</v>
      </c>
      <c r="N20" s="672"/>
    </row>
    <row r="21" spans="1:14" s="178" customFormat="1" ht="12.75" customHeight="1" x14ac:dyDescent="0.2">
      <c r="A21" s="176" t="s">
        <v>407</v>
      </c>
      <c r="B21" s="177">
        <v>340</v>
      </c>
      <c r="C21" s="661"/>
      <c r="D21" s="661"/>
      <c r="E21" s="661"/>
      <c r="F21" s="661"/>
      <c r="G21" s="661"/>
      <c r="H21" s="661"/>
      <c r="I21" s="661"/>
      <c r="J21" s="661"/>
      <c r="K21" s="661"/>
      <c r="L21" s="661"/>
      <c r="M21" s="656"/>
      <c r="N21" s="179">
        <f>'AFR16'!B228</f>
        <v>1316432668</v>
      </c>
    </row>
    <row r="22" spans="1:14" s="178" customFormat="1" ht="12.75" customHeight="1" x14ac:dyDescent="0.2">
      <c r="A22" s="176" t="s">
        <v>408</v>
      </c>
      <c r="B22" s="177">
        <v>350</v>
      </c>
      <c r="C22" s="661"/>
      <c r="D22" s="661"/>
      <c r="E22" s="661"/>
      <c r="F22" s="661"/>
      <c r="G22" s="661"/>
      <c r="H22" s="661"/>
      <c r="I22" s="661"/>
      <c r="J22" s="661"/>
      <c r="K22" s="661"/>
      <c r="L22" s="661"/>
      <c r="M22" s="656"/>
      <c r="N22" s="179">
        <f>'AFR16'!B229</f>
        <v>18803522225.959999</v>
      </c>
    </row>
    <row r="23" spans="1:14" ht="13.5" customHeight="1" thickBot="1" x14ac:dyDescent="0.25">
      <c r="A23" s="172" t="s">
        <v>409</v>
      </c>
      <c r="B23" s="180"/>
      <c r="C23" s="661"/>
      <c r="D23" s="661"/>
      <c r="E23" s="661"/>
      <c r="F23" s="661"/>
      <c r="G23" s="661"/>
      <c r="H23" s="661"/>
      <c r="I23" s="661"/>
      <c r="J23" s="661"/>
      <c r="K23" s="661"/>
      <c r="L23" s="661"/>
      <c r="M23" s="504">
        <f>SUM(M15:M20)</f>
        <v>40868949662.269997</v>
      </c>
      <c r="N23" s="504">
        <f>SUM(N21:N22)</f>
        <v>20119954893.959999</v>
      </c>
    </row>
    <row r="24" spans="1:14" ht="18" customHeight="1" thickTop="1" x14ac:dyDescent="0.2">
      <c r="A24" s="182" t="s">
        <v>410</v>
      </c>
      <c r="B24" s="183"/>
      <c r="C24" s="661"/>
      <c r="D24" s="660"/>
      <c r="E24" s="660"/>
      <c r="F24" s="660"/>
      <c r="G24" s="660"/>
      <c r="H24" s="660"/>
      <c r="I24" s="661"/>
      <c r="J24" s="660"/>
      <c r="K24" s="660"/>
      <c r="L24" s="661"/>
      <c r="M24" s="684"/>
      <c r="N24" s="657"/>
    </row>
    <row r="25" spans="1:14" x14ac:dyDescent="0.2">
      <c r="A25" s="170" t="s">
        <v>411</v>
      </c>
      <c r="B25" s="167">
        <v>410</v>
      </c>
      <c r="C25" s="179">
        <f>'AFR16'!B6071</f>
        <v>154744359</v>
      </c>
      <c r="D25" s="263">
        <f>'AFR16'!B6072</f>
        <v>45969443</v>
      </c>
      <c r="E25" s="263">
        <f>'AFR16'!B6073</f>
        <v>90486075</v>
      </c>
      <c r="F25" s="263">
        <f>'AFR16'!B6074</f>
        <v>29431074</v>
      </c>
      <c r="G25" s="263">
        <f>'AFR16'!B6075</f>
        <v>6475986</v>
      </c>
      <c r="H25" s="294">
        <f>'AFR16'!B6076</f>
        <v>23468091</v>
      </c>
      <c r="I25" s="660"/>
      <c r="J25" s="263">
        <f>'AFR16'!B6077</f>
        <v>16839173</v>
      </c>
      <c r="K25" s="263">
        <f>'AFR16'!B6078</f>
        <v>5094085</v>
      </c>
      <c r="L25" s="661"/>
      <c r="M25" s="661"/>
      <c r="N25" s="661"/>
    </row>
    <row r="26" spans="1:14" x14ac:dyDescent="0.2">
      <c r="A26" s="170" t="s">
        <v>412</v>
      </c>
      <c r="B26" s="167">
        <v>420</v>
      </c>
      <c r="C26" s="179">
        <f>'AFR16'!B6079</f>
        <v>36856236</v>
      </c>
      <c r="D26" s="179">
        <f>'AFR16'!B6080</f>
        <v>2366684</v>
      </c>
      <c r="E26" s="179">
        <f>'AFR16'!B6081</f>
        <v>62722</v>
      </c>
      <c r="F26" s="179">
        <f>'AFR16'!B6082</f>
        <v>1552388</v>
      </c>
      <c r="G26" s="179">
        <f>'AFR16'!B6083</f>
        <v>518700</v>
      </c>
      <c r="H26" s="242">
        <f>'AFR16'!B6084</f>
        <v>14099529</v>
      </c>
      <c r="I26" s="242">
        <f>'AFR16'!B6085</f>
        <v>1715341</v>
      </c>
      <c r="J26" s="187">
        <f>'AFR16'!B6086</f>
        <v>2116809</v>
      </c>
      <c r="K26" s="179">
        <f>'AFR16'!B6087</f>
        <v>0</v>
      </c>
      <c r="L26" s="661"/>
      <c r="M26" s="661"/>
      <c r="N26" s="661"/>
    </row>
    <row r="27" spans="1:14" ht="13.5" customHeight="1" x14ac:dyDescent="0.2">
      <c r="A27" s="170" t="s">
        <v>413</v>
      </c>
      <c r="B27" s="167">
        <v>430</v>
      </c>
      <c r="C27" s="179">
        <f>'AFR16'!B6088</f>
        <v>402572994</v>
      </c>
      <c r="D27" s="179">
        <f>'AFR16'!B6089</f>
        <v>59439547</v>
      </c>
      <c r="E27" s="179">
        <f>'AFR16'!B6090</f>
        <v>8490321</v>
      </c>
      <c r="F27" s="179">
        <f>'AFR16'!B6091</f>
        <v>15660675</v>
      </c>
      <c r="G27" s="179">
        <f>'AFR16'!B6092</f>
        <v>4294067</v>
      </c>
      <c r="H27" s="179">
        <f>'AFR16'!B6093</f>
        <v>132799189</v>
      </c>
      <c r="I27" s="242">
        <f>'AFR16'!B6094</f>
        <v>287524</v>
      </c>
      <c r="J27" s="242">
        <f>'AFR16'!B6095</f>
        <v>11017299</v>
      </c>
      <c r="K27" s="179">
        <f>'AFR16'!B6096</f>
        <v>15933581</v>
      </c>
      <c r="L27" s="661"/>
      <c r="M27" s="661"/>
      <c r="N27" s="661"/>
    </row>
    <row r="28" spans="1:14" ht="13.5" customHeight="1" x14ac:dyDescent="0.2">
      <c r="A28" s="170" t="s">
        <v>414</v>
      </c>
      <c r="B28" s="167">
        <v>440</v>
      </c>
      <c r="C28" s="179">
        <f>'AFR16'!B6097</f>
        <v>12704767</v>
      </c>
      <c r="D28" s="179">
        <f>'AFR16'!B6098</f>
        <v>2237518</v>
      </c>
      <c r="E28" s="187">
        <f>'AFR16'!B6099</f>
        <v>10000</v>
      </c>
      <c r="F28" s="179">
        <f>'AFR16'!B6100</f>
        <v>160264</v>
      </c>
      <c r="G28" s="187">
        <f>'AFR16'!B6101</f>
        <v>180878</v>
      </c>
      <c r="H28" s="187">
        <f>'AFR16'!B6102</f>
        <v>16601314</v>
      </c>
      <c r="I28" s="242">
        <f>'AFR16'!B6103</f>
        <v>0</v>
      </c>
      <c r="J28" s="242">
        <f>'AFR16'!B6104</f>
        <v>2145</v>
      </c>
      <c r="K28" s="294">
        <f>'AFR16'!B6105</f>
        <v>1344222</v>
      </c>
      <c r="L28" s="661"/>
      <c r="M28" s="661"/>
      <c r="N28" s="661"/>
    </row>
    <row r="29" spans="1:14" ht="13.5" customHeight="1" x14ac:dyDescent="0.2">
      <c r="A29" s="170" t="s">
        <v>415</v>
      </c>
      <c r="B29" s="167">
        <v>460</v>
      </c>
      <c r="C29" s="681">
        <f>'AFR16'!B6106</f>
        <v>22155069</v>
      </c>
      <c r="D29" s="295">
        <f>'AFR16'!B6107</f>
        <v>72398</v>
      </c>
      <c r="E29" s="187">
        <f>'AFR16'!B6108</f>
        <v>390600</v>
      </c>
      <c r="F29" s="179">
        <f>'AFR16'!B6109</f>
        <v>775312</v>
      </c>
      <c r="G29" s="187">
        <f>'AFR16'!B6110</f>
        <v>500000</v>
      </c>
      <c r="H29" s="187">
        <f>'AFR16'!B6111</f>
        <v>570000</v>
      </c>
      <c r="I29" s="187">
        <f>'AFR16'!B6112</f>
        <v>0</v>
      </c>
      <c r="J29" s="187">
        <f>'AFR16'!B6113</f>
        <v>0</v>
      </c>
      <c r="K29" s="179">
        <f>'AFR16'!B6114</f>
        <v>0</v>
      </c>
      <c r="L29" s="661"/>
      <c r="M29" s="661"/>
      <c r="N29" s="661"/>
    </row>
    <row r="30" spans="1:14" ht="13.5" customHeight="1" x14ac:dyDescent="0.2">
      <c r="A30" s="170" t="s">
        <v>416</v>
      </c>
      <c r="B30" s="167">
        <v>470</v>
      </c>
      <c r="C30" s="242">
        <f>'AFR16'!B6115</f>
        <v>640244798</v>
      </c>
      <c r="D30" s="187">
        <f>'AFR16'!B6116</f>
        <v>4361483</v>
      </c>
      <c r="E30" s="242">
        <f>'AFR16'!B6117</f>
        <v>0</v>
      </c>
      <c r="F30" s="179">
        <f>'AFR16'!B6118</f>
        <v>2376043</v>
      </c>
      <c r="G30" s="242">
        <f>'AFR16'!B6119</f>
        <v>3847387</v>
      </c>
      <c r="H30" s="242">
        <f>'AFR16'!B6120</f>
        <v>45781</v>
      </c>
      <c r="I30" s="242">
        <f>'AFR16'!B6121</f>
        <v>0</v>
      </c>
      <c r="J30" s="242">
        <f>'AFR16'!B6122</f>
        <v>443232</v>
      </c>
      <c r="K30" s="263">
        <f>'AFR16'!B6123</f>
        <v>31223</v>
      </c>
      <c r="L30" s="661"/>
      <c r="M30" s="661"/>
      <c r="N30" s="661"/>
    </row>
    <row r="31" spans="1:14" ht="13.5" customHeight="1" x14ac:dyDescent="0.2">
      <c r="A31" s="170" t="s">
        <v>417</v>
      </c>
      <c r="B31" s="167">
        <v>480</v>
      </c>
      <c r="C31" s="166">
        <f>'AFR16'!B32</f>
        <v>82750889</v>
      </c>
      <c r="D31" s="179">
        <f>'AFR16'!B63</f>
        <v>971467</v>
      </c>
      <c r="E31" s="179">
        <f>'AFR16'!B6124</f>
        <v>0</v>
      </c>
      <c r="F31" s="166">
        <f>'AFR16'!B110</f>
        <v>1010403</v>
      </c>
      <c r="G31" s="179">
        <f>'AFR16'!B130</f>
        <v>4736880</v>
      </c>
      <c r="H31" s="179">
        <f>'AFR16'!B152</f>
        <v>9133</v>
      </c>
      <c r="I31" s="179">
        <f>'AFR16'!B6125</f>
        <v>0</v>
      </c>
      <c r="J31" s="179">
        <f>'AFR16'!B6126</f>
        <v>-52448</v>
      </c>
      <c r="K31" s="166">
        <f>'AFR16'!B3507</f>
        <v>-455</v>
      </c>
      <c r="L31" s="661"/>
      <c r="M31" s="661"/>
      <c r="N31" s="661"/>
    </row>
    <row r="32" spans="1:14" ht="13.5" customHeight="1" x14ac:dyDescent="0.2">
      <c r="A32" s="184" t="s">
        <v>418</v>
      </c>
      <c r="B32" s="185">
        <v>490</v>
      </c>
      <c r="C32" s="186">
        <f>'AFR16'!B34</f>
        <v>5129957907</v>
      </c>
      <c r="D32" s="186">
        <f>'AFR16'!B65</f>
        <v>512226101</v>
      </c>
      <c r="E32" s="187">
        <f>'AFR16'!B80</f>
        <v>458402036</v>
      </c>
      <c r="F32" s="187">
        <f>'AFR16'!B112</f>
        <v>303385071</v>
      </c>
      <c r="G32" s="187">
        <f>'AFR16'!B131</f>
        <v>178019786</v>
      </c>
      <c r="H32" s="187">
        <f>'AFR16'!B154</f>
        <v>33105439</v>
      </c>
      <c r="I32" s="187">
        <f>'AFR16'!B2854</f>
        <v>14636763</v>
      </c>
      <c r="J32" s="187">
        <f>'AFR16'!B6127</f>
        <v>60184463</v>
      </c>
      <c r="K32" s="186">
        <f>'AFR16'!B3508</f>
        <v>11831998</v>
      </c>
      <c r="L32" s="661"/>
      <c r="M32" s="661"/>
      <c r="N32" s="661"/>
    </row>
    <row r="33" spans="1:14" ht="13.5" customHeight="1" x14ac:dyDescent="0.2">
      <c r="A33" s="188" t="s">
        <v>419</v>
      </c>
      <c r="B33" s="185">
        <v>493</v>
      </c>
      <c r="C33" s="179">
        <f>'AFR16'!B6128</f>
        <v>43638380</v>
      </c>
      <c r="D33" s="179">
        <f>'AFR16'!B6129</f>
        <v>0</v>
      </c>
      <c r="E33" s="179">
        <f>'AFR16'!B6130</f>
        <v>0</v>
      </c>
      <c r="F33" s="179">
        <f>'AFR16'!B6131</f>
        <v>0</v>
      </c>
      <c r="G33" s="179">
        <f>'AFR16'!B6132</f>
        <v>0</v>
      </c>
      <c r="H33" s="179">
        <f>'AFR16'!B6133</f>
        <v>0</v>
      </c>
      <c r="I33" s="179">
        <f>'AFR16'!B6134</f>
        <v>0</v>
      </c>
      <c r="J33" s="179">
        <f>'AFR16'!B6135</f>
        <v>0</v>
      </c>
      <c r="K33" s="179">
        <f>'AFR16'!B6136</f>
        <v>0</v>
      </c>
      <c r="L33" s="179">
        <f>'AFR16'!B2860</f>
        <v>202215961.99000001</v>
      </c>
      <c r="M33" s="661"/>
      <c r="N33" s="672"/>
    </row>
    <row r="34" spans="1:14" ht="13.5" customHeight="1" thickBot="1" x14ac:dyDescent="0.25">
      <c r="A34" s="189" t="s">
        <v>420</v>
      </c>
      <c r="B34" s="190"/>
      <c r="C34" s="191">
        <f>SUM(C25:C33)</f>
        <v>6525625399</v>
      </c>
      <c r="D34" s="191">
        <f t="shared" ref="D34:K34" si="1">SUM(D25:D33)</f>
        <v>627644641</v>
      </c>
      <c r="E34" s="191">
        <f t="shared" si="1"/>
        <v>557841754</v>
      </c>
      <c r="F34" s="191">
        <f t="shared" si="1"/>
        <v>354351230</v>
      </c>
      <c r="G34" s="191">
        <f t="shared" si="1"/>
        <v>198573684</v>
      </c>
      <c r="H34" s="191">
        <f t="shared" si="1"/>
        <v>220698476</v>
      </c>
      <c r="I34" s="191">
        <f t="shared" si="1"/>
        <v>16639628</v>
      </c>
      <c r="J34" s="191">
        <f t="shared" si="1"/>
        <v>90550673</v>
      </c>
      <c r="K34" s="191">
        <f t="shared" si="1"/>
        <v>34234654</v>
      </c>
      <c r="L34" s="181">
        <f>L33</f>
        <v>202215961.99000001</v>
      </c>
      <c r="M34" s="661"/>
      <c r="N34" s="1017"/>
    </row>
    <row r="35" spans="1:14" ht="18" customHeight="1" thickTop="1" x14ac:dyDescent="0.2">
      <c r="A35" s="193" t="s">
        <v>421</v>
      </c>
      <c r="B35" s="194"/>
      <c r="C35" s="661"/>
      <c r="D35" s="661"/>
      <c r="E35" s="661"/>
      <c r="F35" s="669"/>
      <c r="G35" s="669"/>
      <c r="H35" s="669"/>
      <c r="I35" s="669"/>
      <c r="J35" s="669"/>
      <c r="K35" s="669"/>
      <c r="L35" s="683"/>
      <c r="M35" s="661"/>
      <c r="N35" s="672"/>
    </row>
    <row r="36" spans="1:14" x14ac:dyDescent="0.2">
      <c r="A36" s="1067" t="s">
        <v>1104</v>
      </c>
      <c r="B36" s="167">
        <v>511</v>
      </c>
      <c r="C36" s="676"/>
      <c r="D36" s="676"/>
      <c r="E36" s="676"/>
      <c r="F36" s="676"/>
      <c r="G36" s="676"/>
      <c r="H36" s="676"/>
      <c r="I36" s="676"/>
      <c r="J36" s="676"/>
      <c r="K36" s="676"/>
      <c r="L36" s="661"/>
      <c r="M36" s="661"/>
      <c r="N36" s="171">
        <f>'AFR16'!B231</f>
        <v>20119937163</v>
      </c>
    </row>
    <row r="37" spans="1:14" ht="13.5" thickBot="1" x14ac:dyDescent="0.25">
      <c r="A37" s="172" t="s">
        <v>422</v>
      </c>
      <c r="B37" s="180"/>
      <c r="C37" s="1015"/>
      <c r="D37" s="1015"/>
      <c r="E37" s="1015"/>
      <c r="F37" s="1015"/>
      <c r="G37" s="1015"/>
      <c r="H37" s="1015"/>
      <c r="I37" s="1016"/>
      <c r="J37" s="1015"/>
      <c r="K37" s="1015"/>
      <c r="L37" s="660"/>
      <c r="M37" s="661"/>
      <c r="N37" s="181">
        <f>N36</f>
        <v>20119937163</v>
      </c>
    </row>
    <row r="38" spans="1:14" customFormat="1" ht="13.5" customHeight="1" thickTop="1" x14ac:dyDescent="0.2">
      <c r="A38" s="196" t="s">
        <v>423</v>
      </c>
      <c r="B38" s="177">
        <v>714</v>
      </c>
      <c r="C38" s="197">
        <f>'AFR16'!B2381</f>
        <v>210496767</v>
      </c>
      <c r="D38" s="197">
        <f>'AFR16'!B2383</f>
        <v>161668877</v>
      </c>
      <c r="E38" s="197">
        <f>'AFR16'!B2450</f>
        <v>762469548</v>
      </c>
      <c r="F38" s="197">
        <f>'AFR16'!B2421</f>
        <v>122992262</v>
      </c>
      <c r="G38" s="197">
        <f>'AFR16'!B2423</f>
        <v>110300058</v>
      </c>
      <c r="H38" s="197">
        <f>'AFR16'!B2481</f>
        <v>441256483</v>
      </c>
      <c r="I38" s="198">
        <f>'AFR16'!B2857</f>
        <v>104138373</v>
      </c>
      <c r="J38" s="687">
        <f>'AFR16'!B6160</f>
        <v>95968129</v>
      </c>
      <c r="K38" s="199">
        <f>'AFR16'!B3512</f>
        <v>71210805</v>
      </c>
      <c r="L38" s="200">
        <f>'AFR16'!B3017</f>
        <v>35283145</v>
      </c>
      <c r="M38" s="686"/>
      <c r="N38" s="686"/>
    </row>
    <row r="39" spans="1:14" customFormat="1" ht="13.5" customHeight="1" x14ac:dyDescent="0.2">
      <c r="A39" s="196" t="s">
        <v>424</v>
      </c>
      <c r="B39" s="177">
        <v>730</v>
      </c>
      <c r="C39" s="197">
        <f>'AFR16'!B38</f>
        <v>5937895503</v>
      </c>
      <c r="D39" s="197">
        <f>'AFR16'!B69</f>
        <v>1072694576</v>
      </c>
      <c r="E39" s="197">
        <f>'AFR16'!B86</f>
        <v>545822068</v>
      </c>
      <c r="F39" s="197">
        <f>'AFR16'!B116</f>
        <v>634629340</v>
      </c>
      <c r="G39" s="197">
        <f>'AFR16'!B135</f>
        <v>295729275</v>
      </c>
      <c r="H39" s="197">
        <f>'AFR16'!B158</f>
        <v>687509834</v>
      </c>
      <c r="I39" s="197">
        <f>'AFR16'!B2858</f>
        <v>2157383367</v>
      </c>
      <c r="J39" s="687">
        <f>'AFR16'!B6161</f>
        <v>119492986</v>
      </c>
      <c r="K39" s="199">
        <f>'AFR16'!B3513</f>
        <v>274571524</v>
      </c>
      <c r="L39" s="199">
        <f>'AFR16'!B3018</f>
        <v>7151271</v>
      </c>
      <c r="M39" s="686"/>
      <c r="N39" s="686"/>
    </row>
    <row r="40" spans="1:14" customFormat="1" ht="13.5" customHeight="1" x14ac:dyDescent="0.2">
      <c r="A40" s="201" t="s">
        <v>425</v>
      </c>
      <c r="B40" s="202"/>
      <c r="C40" s="685"/>
      <c r="D40" s="685"/>
      <c r="E40" s="685"/>
      <c r="F40" s="685"/>
      <c r="G40" s="685"/>
      <c r="H40" s="685"/>
      <c r="I40" s="685"/>
      <c r="J40" s="685"/>
      <c r="K40" s="685"/>
      <c r="L40" s="685"/>
      <c r="M40" s="203">
        <f>'AFR16'!B226</f>
        <v>40868949680.269997</v>
      </c>
      <c r="N40" s="686"/>
    </row>
    <row r="41" spans="1:14" ht="13.5" customHeight="1" thickBot="1" x14ac:dyDescent="0.25">
      <c r="A41" s="172" t="s">
        <v>426</v>
      </c>
      <c r="B41" s="204"/>
      <c r="C41" s="205">
        <f>SUM(C34,C38:C39)</f>
        <v>12674017669</v>
      </c>
      <c r="D41" s="205">
        <f t="shared" ref="D41:L41" si="2">SUM(D34,D38:D39)</f>
        <v>1862008094</v>
      </c>
      <c r="E41" s="205">
        <f t="shared" si="2"/>
        <v>1866133370</v>
      </c>
      <c r="F41" s="205">
        <f t="shared" si="2"/>
        <v>1111972832</v>
      </c>
      <c r="G41" s="205">
        <f t="shared" si="2"/>
        <v>604603017</v>
      </c>
      <c r="H41" s="205">
        <f t="shared" si="2"/>
        <v>1349464793</v>
      </c>
      <c r="I41" s="205">
        <f t="shared" si="2"/>
        <v>2278161368</v>
      </c>
      <c r="J41" s="205">
        <f t="shared" si="2"/>
        <v>306011788</v>
      </c>
      <c r="K41" s="205">
        <f t="shared" si="2"/>
        <v>380016983</v>
      </c>
      <c r="L41" s="205">
        <f t="shared" si="2"/>
        <v>244650377.99000001</v>
      </c>
      <c r="M41" s="205">
        <f>M40</f>
        <v>40868949680.269997</v>
      </c>
      <c r="N41" s="205">
        <f>N37</f>
        <v>20119937163</v>
      </c>
    </row>
    <row r="42" spans="1:14" ht="13.5" thickTop="1" x14ac:dyDescent="0.2"/>
    <row r="43" spans="1:14" x14ac:dyDescent="0.2">
      <c r="A43" s="142"/>
    </row>
    <row r="44" spans="1:14" x14ac:dyDescent="0.2">
      <c r="A44" s="142"/>
    </row>
  </sheetData>
  <phoneticPr fontId="5" type="noConversion"/>
  <printOptions headings="1" gridLinesSet="0"/>
  <pageMargins left="0.23" right="0.15" top="0.86" bottom="0" header="0.28000000000000003" footer="0.1"/>
  <pageSetup scale="74" firstPageNumber="5" orientation="landscape" useFirstPageNumber="1" r:id="rId1"/>
  <headerFooter alignWithMargins="0">
    <oddHeader>&amp;L&amp;8Page &amp;P&amp;C&amp;"Arial,Bold"&amp;9BASIC FINANCIAL STATEMENTS
STATEMENT OF ASSETS AND LIABILITIES ARISING FROM CASH TRANSACTIONS
STATEMENT OF POSITION AS OF JUNE 30, 2016&amp;R&amp;8Page &amp;P</oddHeader>
    <oddFooter>&amp;L&amp;8Printed: &amp;D  &amp;F</oddFooter>
  </headerFooter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N82"/>
  <sheetViews>
    <sheetView showGridLines="0" defaultGridColor="0" colorId="8" workbookViewId="0">
      <pane xSplit="2" ySplit="2" topLeftCell="C3" activePane="bottomRight" state="frozenSplit"/>
      <selection activeCell="H7" sqref="H7:R7"/>
      <selection pane="topRight" activeCell="H7" sqref="H7:R7"/>
      <selection pane="bottomLeft" activeCell="H7" sqref="H7:R7"/>
      <selection pane="bottomRight" activeCell="C13" sqref="C13"/>
    </sheetView>
  </sheetViews>
  <sheetFormatPr defaultRowHeight="12.75" x14ac:dyDescent="0.2"/>
  <cols>
    <col min="1" max="1" width="51.42578125" style="206" customWidth="1"/>
    <col min="2" max="2" width="4.7109375" style="207" customWidth="1"/>
    <col min="3" max="11" width="13.7109375" style="210" customWidth="1"/>
    <col min="12" max="12" width="2" style="210" customWidth="1"/>
    <col min="13" max="13" width="14.42578125" style="210" bestFit="1" customWidth="1"/>
    <col min="14" max="14" width="16.28515625" style="210" customWidth="1"/>
    <col min="15" max="16384" width="9.140625" style="210"/>
  </cols>
  <sheetData>
    <row r="1" spans="1:14" ht="12.75" customHeight="1" x14ac:dyDescent="0.2">
      <c r="A1" s="208"/>
      <c r="B1" s="148"/>
      <c r="C1" s="209" t="s">
        <v>370</v>
      </c>
      <c r="D1" s="209" t="s">
        <v>371</v>
      </c>
      <c r="E1" s="209" t="s">
        <v>372</v>
      </c>
      <c r="F1" s="209" t="s">
        <v>373</v>
      </c>
      <c r="G1" s="209" t="s">
        <v>374</v>
      </c>
      <c r="H1" s="209" t="s">
        <v>375</v>
      </c>
      <c r="I1" s="209" t="s">
        <v>376</v>
      </c>
      <c r="J1" s="209" t="s">
        <v>377</v>
      </c>
      <c r="K1" s="209" t="s">
        <v>378</v>
      </c>
      <c r="L1" s="206"/>
    </row>
    <row r="2" spans="1:14" s="212" customFormat="1" ht="37.5" customHeight="1" x14ac:dyDescent="0.2">
      <c r="A2" s="211" t="s">
        <v>427</v>
      </c>
      <c r="B2" s="155" t="s">
        <v>428</v>
      </c>
      <c r="C2" s="156" t="s">
        <v>362</v>
      </c>
      <c r="D2" s="156" t="s">
        <v>363</v>
      </c>
      <c r="E2" s="156" t="s">
        <v>382</v>
      </c>
      <c r="F2" s="156" t="s">
        <v>364</v>
      </c>
      <c r="G2" s="156" t="s">
        <v>429</v>
      </c>
      <c r="H2" s="156" t="s">
        <v>384</v>
      </c>
      <c r="I2" s="156" t="s">
        <v>365</v>
      </c>
      <c r="J2" s="156" t="s">
        <v>385</v>
      </c>
      <c r="K2" s="156" t="s">
        <v>386</v>
      </c>
      <c r="L2" s="207"/>
    </row>
    <row r="3" spans="1:14" s="214" customFormat="1" ht="18" customHeight="1" x14ac:dyDescent="0.2">
      <c r="A3" s="1068" t="s">
        <v>430</v>
      </c>
      <c r="B3" s="1069"/>
      <c r="C3" s="1070"/>
      <c r="D3" s="1071"/>
      <c r="E3" s="1071"/>
      <c r="F3" s="1071"/>
      <c r="G3" s="1071"/>
      <c r="H3" s="1071"/>
      <c r="I3" s="1071"/>
      <c r="J3" s="1071"/>
      <c r="K3" s="1072"/>
      <c r="L3" s="213"/>
    </row>
    <row r="4" spans="1:14" x14ac:dyDescent="0.2">
      <c r="A4" s="215" t="s">
        <v>431</v>
      </c>
      <c r="B4" s="216">
        <v>1000</v>
      </c>
      <c r="C4" s="217">
        <f>'Revenues 9-14'!C109</f>
        <v>13202234706</v>
      </c>
      <c r="D4" s="217">
        <f>'Revenues 9-14'!D109</f>
        <v>1655251521</v>
      </c>
      <c r="E4" s="217">
        <f>'Revenues 9-14'!E109</f>
        <v>1590889722</v>
      </c>
      <c r="F4" s="217">
        <f>'Revenues 9-14'!F109</f>
        <v>714693885</v>
      </c>
      <c r="G4" s="217">
        <f>'Revenues 9-14'!G109</f>
        <v>625005087</v>
      </c>
      <c r="H4" s="217">
        <f>'Revenues 9-14'!H109</f>
        <v>199951934</v>
      </c>
      <c r="I4" s="217">
        <f>'Revenues 9-14'!I109</f>
        <v>75001947</v>
      </c>
      <c r="J4" s="655">
        <f>'Revenues 9-14'!J109</f>
        <v>372533615</v>
      </c>
      <c r="K4" s="217">
        <f>'Revenues 9-14'!K109</f>
        <v>54411714</v>
      </c>
      <c r="L4" s="160"/>
      <c r="M4"/>
      <c r="N4"/>
    </row>
    <row r="5" spans="1:14" ht="22.5" x14ac:dyDescent="0.2">
      <c r="A5" s="218" t="s">
        <v>432</v>
      </c>
      <c r="B5" s="219">
        <v>2000</v>
      </c>
      <c r="C5" s="220">
        <f>'Revenues 9-14'!C114</f>
        <v>8535814</v>
      </c>
      <c r="D5" s="220">
        <f>'Revenues 9-14'!D114</f>
        <v>19000</v>
      </c>
      <c r="E5" s="670"/>
      <c r="F5" s="220">
        <f>'Revenues 9-14'!F114</f>
        <v>71525</v>
      </c>
      <c r="G5" s="220">
        <f>'Revenues 9-14'!G114</f>
        <v>494</v>
      </c>
      <c r="H5" s="656" t="s">
        <v>359</v>
      </c>
      <c r="I5" s="657" t="s">
        <v>359</v>
      </c>
      <c r="J5" s="658" t="s">
        <v>359</v>
      </c>
      <c r="K5" s="659" t="s">
        <v>359</v>
      </c>
      <c r="L5" s="160"/>
      <c r="M5"/>
      <c r="N5"/>
    </row>
    <row r="6" spans="1:14" x14ac:dyDescent="0.2">
      <c r="A6" s="221" t="s">
        <v>433</v>
      </c>
      <c r="B6" s="222">
        <v>3000</v>
      </c>
      <c r="C6" s="220">
        <f>'Revenues 9-14'!C173</f>
        <v>5642232390.3199997</v>
      </c>
      <c r="D6" s="220">
        <f>'Revenues 9-14'!D173</f>
        <v>173350144</v>
      </c>
      <c r="E6" s="220">
        <f>'Revenues 9-14'!E173</f>
        <v>136479697</v>
      </c>
      <c r="F6" s="220">
        <f>'Revenues 9-14'!F173</f>
        <v>495394302</v>
      </c>
      <c r="G6" s="220">
        <f>'Revenues 9-14'!G173</f>
        <v>7541309</v>
      </c>
      <c r="H6" s="220">
        <f>'Revenues 9-14'!H173</f>
        <v>110698627</v>
      </c>
      <c r="I6" s="220">
        <f>'Revenues 9-14'!I173</f>
        <v>1874475</v>
      </c>
      <c r="J6" s="230">
        <f>'Revenues 9-14'!J173</f>
        <v>3705259</v>
      </c>
      <c r="K6" s="220">
        <f>'Revenues 9-14'!K173</f>
        <v>763599</v>
      </c>
      <c r="L6" s="160"/>
      <c r="M6"/>
      <c r="N6"/>
    </row>
    <row r="7" spans="1:14" x14ac:dyDescent="0.2">
      <c r="A7" s="221" t="s">
        <v>434</v>
      </c>
      <c r="B7" s="222">
        <v>4000</v>
      </c>
      <c r="C7" s="220">
        <f>'Revenues 9-14'!C274</f>
        <v>2069591616</v>
      </c>
      <c r="D7" s="220">
        <f>'Revenues 9-14'!D274</f>
        <v>1949929</v>
      </c>
      <c r="E7" s="220">
        <f>'Revenues 9-14'!E274</f>
        <v>36648041</v>
      </c>
      <c r="F7" s="220">
        <f>'Revenues 9-14'!F274</f>
        <v>1779417</v>
      </c>
      <c r="G7" s="220">
        <f>'Revenues 9-14'!G274</f>
        <v>2823454</v>
      </c>
      <c r="H7" s="220">
        <f>'Revenues 9-14'!H274</f>
        <v>7516477</v>
      </c>
      <c r="I7" s="220">
        <f>'Revenues 9-14'!I274</f>
        <v>0</v>
      </c>
      <c r="J7" s="230">
        <f>'Revenues 9-14'!J274</f>
        <v>0</v>
      </c>
      <c r="K7" s="220">
        <f>'Revenues 9-14'!K274</f>
        <v>0</v>
      </c>
      <c r="L7" s="160"/>
      <c r="M7"/>
      <c r="N7"/>
    </row>
    <row r="8" spans="1:14" ht="13.5" thickBot="1" x14ac:dyDescent="0.25">
      <c r="A8" s="223" t="s">
        <v>435</v>
      </c>
      <c r="B8" s="173"/>
      <c r="C8" s="205">
        <f>SUM(C4:C7)</f>
        <v>20922594526.32</v>
      </c>
      <c r="D8" s="205">
        <f t="shared" ref="D8:K8" si="0">SUM(D4:D7)</f>
        <v>1830570594</v>
      </c>
      <c r="E8" s="205">
        <f t="shared" si="0"/>
        <v>1764017460</v>
      </c>
      <c r="F8" s="205">
        <f t="shared" si="0"/>
        <v>1211939129</v>
      </c>
      <c r="G8" s="205">
        <f t="shared" si="0"/>
        <v>635370344</v>
      </c>
      <c r="H8" s="205">
        <f t="shared" si="0"/>
        <v>318167038</v>
      </c>
      <c r="I8" s="205">
        <f t="shared" si="0"/>
        <v>76876422</v>
      </c>
      <c r="J8" s="205">
        <f t="shared" si="0"/>
        <v>376238874</v>
      </c>
      <c r="K8" s="205">
        <f t="shared" si="0"/>
        <v>55175313</v>
      </c>
      <c r="L8" s="160"/>
      <c r="M8"/>
      <c r="N8"/>
    </row>
    <row r="9" spans="1:14" ht="15" thickTop="1" x14ac:dyDescent="0.2">
      <c r="A9" s="224" t="s">
        <v>284</v>
      </c>
      <c r="B9" s="225">
        <v>3998</v>
      </c>
      <c r="C9" s="171">
        <f>'AFR16'!B4059</f>
        <v>4549831751</v>
      </c>
      <c r="D9" s="226">
        <f>'AFR16'!B4060</f>
        <v>64522</v>
      </c>
      <c r="E9" s="171">
        <f>'AFR16'!B4061</f>
        <v>0</v>
      </c>
      <c r="F9" s="171">
        <f>'AFR16'!B4062</f>
        <v>32661</v>
      </c>
      <c r="G9" s="227">
        <f>'AFR16'!B4063</f>
        <v>0</v>
      </c>
      <c r="H9" s="171">
        <f>'AFR16'!B4064</f>
        <v>2480254</v>
      </c>
      <c r="I9" s="656" t="s">
        <v>359</v>
      </c>
      <c r="J9" s="263">
        <f>'AFR16'!B6170</f>
        <v>5177103</v>
      </c>
      <c r="K9" s="171">
        <f>'AFR16'!B4067</f>
        <v>0</v>
      </c>
      <c r="L9" s="160"/>
      <c r="M9"/>
      <c r="N9"/>
    </row>
    <row r="10" spans="1:14" s="229" customFormat="1" ht="13.5" thickBot="1" x14ac:dyDescent="0.25">
      <c r="A10" s="223" t="s">
        <v>436</v>
      </c>
      <c r="B10" s="173"/>
      <c r="C10" s="205">
        <f>SUM(C8:C9)</f>
        <v>25472426277.32</v>
      </c>
      <c r="D10" s="205">
        <f t="shared" ref="D10:K10" si="1">SUM(D8:D9)</f>
        <v>1830635116</v>
      </c>
      <c r="E10" s="205">
        <f t="shared" si="1"/>
        <v>1764017460</v>
      </c>
      <c r="F10" s="205">
        <f t="shared" si="1"/>
        <v>1211971790</v>
      </c>
      <c r="G10" s="205">
        <f t="shared" si="1"/>
        <v>635370344</v>
      </c>
      <c r="H10" s="205">
        <f t="shared" si="1"/>
        <v>320647292</v>
      </c>
      <c r="I10" s="205">
        <f t="shared" si="1"/>
        <v>76876422</v>
      </c>
      <c r="J10" s="205">
        <f t="shared" si="1"/>
        <v>381415977</v>
      </c>
      <c r="K10" s="205">
        <f t="shared" si="1"/>
        <v>55175313</v>
      </c>
      <c r="L10" s="228"/>
    </row>
    <row r="11" spans="1:14" s="229" customFormat="1" ht="18" customHeight="1" thickTop="1" x14ac:dyDescent="0.2">
      <c r="A11" s="1073" t="s">
        <v>437</v>
      </c>
      <c r="B11" s="1074"/>
      <c r="C11" s="1075"/>
      <c r="D11" s="1076"/>
      <c r="E11" s="1076"/>
      <c r="F11" s="1076"/>
      <c r="G11" s="1076"/>
      <c r="H11" s="1076"/>
      <c r="I11" s="1076"/>
      <c r="J11" s="1076"/>
      <c r="K11" s="1077"/>
      <c r="L11" s="228"/>
    </row>
    <row r="12" spans="1:14" x14ac:dyDescent="0.2">
      <c r="A12" s="221" t="s">
        <v>438</v>
      </c>
      <c r="B12" s="222">
        <v>1000</v>
      </c>
      <c r="C12" s="217">
        <f>'Expenditures 15-22'!K33</f>
        <v>14308600763.41</v>
      </c>
      <c r="D12" s="671" t="s">
        <v>359</v>
      </c>
      <c r="E12" s="661" t="s">
        <v>359</v>
      </c>
      <c r="F12" s="661" t="s">
        <v>359</v>
      </c>
      <c r="G12" s="217">
        <f>'Expenditures 15-22'!K223</f>
        <v>235584665</v>
      </c>
      <c r="H12" s="660"/>
      <c r="I12" s="661" t="s">
        <v>359</v>
      </c>
      <c r="J12" s="661" t="s">
        <v>359</v>
      </c>
      <c r="K12" s="660" t="s">
        <v>359</v>
      </c>
      <c r="L12" s="160"/>
    </row>
    <row r="13" spans="1:14" x14ac:dyDescent="0.2">
      <c r="A13" s="221" t="s">
        <v>439</v>
      </c>
      <c r="B13" s="222">
        <v>2000</v>
      </c>
      <c r="C13" s="220">
        <f>'Expenditures 15-22'!K74</f>
        <v>6160251217.0700006</v>
      </c>
      <c r="D13" s="220">
        <f>'Expenditures 15-22'!K129</f>
        <v>1791886040</v>
      </c>
      <c r="E13" s="672" t="s">
        <v>359</v>
      </c>
      <c r="F13" s="220">
        <f>'Expenditures 15-22'!K178</f>
        <v>1067166842</v>
      </c>
      <c r="G13" s="220">
        <f>'Expenditures 15-22'!K273</f>
        <v>364404354</v>
      </c>
      <c r="H13" s="220">
        <f>'Expenditures 15-22'!K296</f>
        <v>1351558071.98</v>
      </c>
      <c r="I13" s="661" t="s">
        <v>359</v>
      </c>
      <c r="J13" s="230">
        <f>'Expenditures 15-22'!K323</f>
        <v>362804294</v>
      </c>
      <c r="K13" s="231">
        <f>'Expenditures 15-22'!K341</f>
        <v>146734192</v>
      </c>
      <c r="L13" s="160"/>
    </row>
    <row r="14" spans="1:14" x14ac:dyDescent="0.2">
      <c r="A14" s="221" t="s">
        <v>440</v>
      </c>
      <c r="B14" s="222">
        <v>3000</v>
      </c>
      <c r="C14" s="220">
        <f>'Expenditures 15-22'!K75</f>
        <v>138350577.49000001</v>
      </c>
      <c r="D14" s="220">
        <f>'Expenditures 15-22'!K130</f>
        <v>559906</v>
      </c>
      <c r="E14" s="671" t="s">
        <v>359</v>
      </c>
      <c r="F14" s="220">
        <f>'Expenditures 15-22'!K179</f>
        <v>183022</v>
      </c>
      <c r="G14" s="220">
        <f>'Expenditures 15-22'!K274</f>
        <v>4573940</v>
      </c>
      <c r="H14" s="659"/>
      <c r="I14" s="661" t="s">
        <v>359</v>
      </c>
      <c r="J14" s="661" t="s">
        <v>359</v>
      </c>
      <c r="K14" s="659" t="s">
        <v>359</v>
      </c>
      <c r="L14" s="160"/>
    </row>
    <row r="15" spans="1:14" x14ac:dyDescent="0.2">
      <c r="A15" s="221" t="s">
        <v>441</v>
      </c>
      <c r="B15" s="222">
        <v>4000</v>
      </c>
      <c r="C15" s="220">
        <f>'Expenditures 15-22'!K102</f>
        <v>701587088</v>
      </c>
      <c r="D15" s="220">
        <f>'Expenditures 15-22'!K138</f>
        <v>5651589</v>
      </c>
      <c r="E15" s="220">
        <f>'Expenditures 15-22'!K154</f>
        <v>4149124</v>
      </c>
      <c r="F15" s="220">
        <f>'Expenditures 15-22'!K190</f>
        <v>11299137</v>
      </c>
      <c r="G15" s="220">
        <f>'Expenditures 15-22'!K278</f>
        <v>2253793</v>
      </c>
      <c r="H15" s="220">
        <f>'Expenditures 15-22'!K303</f>
        <v>224975</v>
      </c>
      <c r="I15" s="661" t="s">
        <v>359</v>
      </c>
      <c r="J15" s="663" t="s">
        <v>359</v>
      </c>
      <c r="K15" s="220">
        <f>'Expenditures 15-22'!K344</f>
        <v>113327</v>
      </c>
      <c r="L15" s="160"/>
    </row>
    <row r="16" spans="1:14" x14ac:dyDescent="0.2">
      <c r="A16" s="221" t="s">
        <v>442</v>
      </c>
      <c r="B16" s="222">
        <v>5000</v>
      </c>
      <c r="C16" s="220">
        <f>'Expenditures 15-22'!K112</f>
        <v>28451068</v>
      </c>
      <c r="D16" s="220">
        <f>'Expenditures 15-22'!K148</f>
        <v>786718</v>
      </c>
      <c r="E16" s="220">
        <f>'Expenditures 15-22'!K166</f>
        <v>2387292362</v>
      </c>
      <c r="F16" s="220">
        <f>'Expenditures 15-22'!K202</f>
        <v>13559473</v>
      </c>
      <c r="G16" s="220">
        <f>'Expenditures 15-22'!K286</f>
        <v>307</v>
      </c>
      <c r="H16" s="662"/>
      <c r="I16" s="661" t="s">
        <v>359</v>
      </c>
      <c r="J16" s="673">
        <f>'Expenditures 15-22'!K329</f>
        <v>5002</v>
      </c>
      <c r="K16" s="220">
        <f>'Expenditures 15-22'!K352</f>
        <v>348771</v>
      </c>
      <c r="L16" s="160"/>
    </row>
    <row r="17" spans="1:12" ht="13.5" thickBot="1" x14ac:dyDescent="0.25">
      <c r="A17" s="223" t="s">
        <v>443</v>
      </c>
      <c r="B17" s="173"/>
      <c r="C17" s="205">
        <f t="shared" ref="C17:H17" si="2">SUM(C12:C16)</f>
        <v>21337240713.970001</v>
      </c>
      <c r="D17" s="205">
        <f t="shared" si="2"/>
        <v>1798884253</v>
      </c>
      <c r="E17" s="205">
        <f t="shared" si="2"/>
        <v>2391441486</v>
      </c>
      <c r="F17" s="205">
        <f t="shared" si="2"/>
        <v>1092208474</v>
      </c>
      <c r="G17" s="205">
        <f t="shared" si="2"/>
        <v>606817059</v>
      </c>
      <c r="H17" s="205">
        <f t="shared" si="2"/>
        <v>1351783046.98</v>
      </c>
      <c r="I17" s="661"/>
      <c r="J17" s="205">
        <f>SUM(J12:J16)</f>
        <v>362809296</v>
      </c>
      <c r="K17" s="205">
        <f>SUM(K12:K16)</f>
        <v>147196290</v>
      </c>
      <c r="L17" s="160"/>
    </row>
    <row r="18" spans="1:12" ht="15" customHeight="1" thickTop="1" x14ac:dyDescent="0.2">
      <c r="A18" s="232" t="s">
        <v>285</v>
      </c>
      <c r="B18" s="233">
        <v>4180</v>
      </c>
      <c r="C18" s="217">
        <f>'AFR16'!B4077</f>
        <v>4549831751</v>
      </c>
      <c r="D18" s="217">
        <f>'AFR16'!B4078</f>
        <v>64522</v>
      </c>
      <c r="E18" s="217">
        <f>'AFR16'!B4121</f>
        <v>0</v>
      </c>
      <c r="F18" s="217">
        <f>'AFR16'!B4079</f>
        <v>32661</v>
      </c>
      <c r="G18" s="217">
        <f>'AFR16'!B4122</f>
        <v>0</v>
      </c>
      <c r="H18" s="217">
        <f>'AFR16'!B4080</f>
        <v>2480254</v>
      </c>
      <c r="I18" s="661"/>
      <c r="J18" s="655">
        <f>'AFR16'!B6174</f>
        <v>5177103</v>
      </c>
      <c r="K18" s="217">
        <f>'AFR16'!B4081</f>
        <v>0</v>
      </c>
      <c r="L18" s="160"/>
    </row>
    <row r="19" spans="1:12" ht="13.5" thickBot="1" x14ac:dyDescent="0.25">
      <c r="A19" s="223" t="s">
        <v>130</v>
      </c>
      <c r="B19" s="173"/>
      <c r="C19" s="205">
        <f t="shared" ref="C19:H19" si="3">SUM(C17:C18)</f>
        <v>25887072464.970001</v>
      </c>
      <c r="D19" s="205">
        <f t="shared" si="3"/>
        <v>1798948775</v>
      </c>
      <c r="E19" s="205">
        <f t="shared" si="3"/>
        <v>2391441486</v>
      </c>
      <c r="F19" s="205">
        <f t="shared" si="3"/>
        <v>1092241135</v>
      </c>
      <c r="G19" s="205">
        <f t="shared" si="3"/>
        <v>606817059</v>
      </c>
      <c r="H19" s="205">
        <f t="shared" si="3"/>
        <v>1354263300.98</v>
      </c>
      <c r="I19" s="661"/>
      <c r="J19" s="205">
        <f>SUM(J17:J18)</f>
        <v>367986399</v>
      </c>
      <c r="K19" s="205">
        <f>SUM(K17:K18)</f>
        <v>147196290</v>
      </c>
      <c r="L19" s="160"/>
    </row>
    <row r="20" spans="1:12" ht="27" thickTop="1" thickBot="1" x14ac:dyDescent="0.25">
      <c r="A20" s="234" t="s">
        <v>286</v>
      </c>
      <c r="B20" s="235"/>
      <c r="C20" s="236">
        <f>C8-C17</f>
        <v>-414646187.65000153</v>
      </c>
      <c r="D20" s="236">
        <f t="shared" ref="D20:K20" si="4">D8-D17</f>
        <v>31686341</v>
      </c>
      <c r="E20" s="236">
        <f t="shared" si="4"/>
        <v>-627424026</v>
      </c>
      <c r="F20" s="236">
        <f t="shared" si="4"/>
        <v>119730655</v>
      </c>
      <c r="G20" s="236">
        <f t="shared" si="4"/>
        <v>28553285</v>
      </c>
      <c r="H20" s="236">
        <f t="shared" si="4"/>
        <v>-1033616008.98</v>
      </c>
      <c r="I20" s="236">
        <f t="shared" si="4"/>
        <v>76876422</v>
      </c>
      <c r="J20" s="236">
        <f t="shared" si="4"/>
        <v>13429578</v>
      </c>
      <c r="K20" s="236">
        <f t="shared" si="4"/>
        <v>-92020977</v>
      </c>
      <c r="L20" s="160"/>
    </row>
    <row r="21" spans="1:12" ht="18" customHeight="1" thickTop="1" x14ac:dyDescent="0.2">
      <c r="A21" s="1078" t="s">
        <v>444</v>
      </c>
      <c r="B21" s="1079"/>
      <c r="C21" s="1075"/>
      <c r="D21" s="1076"/>
      <c r="E21" s="1076"/>
      <c r="F21" s="1076"/>
      <c r="G21" s="1076"/>
      <c r="H21" s="1076"/>
      <c r="I21" s="1076"/>
      <c r="J21" s="1076"/>
      <c r="K21" s="1077"/>
      <c r="L21" s="237"/>
    </row>
    <row r="22" spans="1:12" ht="13.5" customHeight="1" collapsed="1" x14ac:dyDescent="0.2">
      <c r="A22" s="238" t="s">
        <v>445</v>
      </c>
      <c r="B22" s="239"/>
      <c r="C22" s="661"/>
      <c r="D22" s="661"/>
      <c r="E22" s="661"/>
      <c r="F22" s="661"/>
      <c r="G22" s="661"/>
      <c r="H22" s="661"/>
      <c r="I22" s="661"/>
      <c r="J22" s="661"/>
      <c r="K22" s="661"/>
      <c r="L22" s="160"/>
    </row>
    <row r="23" spans="1:12" s="178" customFormat="1" ht="13.5" customHeight="1" x14ac:dyDescent="0.2">
      <c r="A23" s="664" t="s">
        <v>446</v>
      </c>
      <c r="B23" s="665"/>
      <c r="C23" s="660"/>
      <c r="D23" s="661"/>
      <c r="E23" s="661"/>
      <c r="F23" s="661"/>
      <c r="G23" s="661"/>
      <c r="H23" s="661"/>
      <c r="I23" s="661"/>
      <c r="J23" s="661"/>
      <c r="K23" s="661"/>
      <c r="L23" s="237"/>
    </row>
    <row r="24" spans="1:12" s="178" customFormat="1" ht="13.5" customHeight="1" x14ac:dyDescent="0.2">
      <c r="A24" s="240" t="s">
        <v>1084</v>
      </c>
      <c r="B24" s="241">
        <v>7110</v>
      </c>
      <c r="C24" s="242">
        <f>'AFR16'!B266</f>
        <v>14033272</v>
      </c>
      <c r="D24" s="660"/>
      <c r="E24" s="660"/>
      <c r="F24" s="660"/>
      <c r="G24" s="660"/>
      <c r="H24" s="660"/>
      <c r="I24" s="661"/>
      <c r="J24" s="660"/>
      <c r="K24" s="660"/>
      <c r="L24" s="237"/>
    </row>
    <row r="25" spans="1:12" s="178" customFormat="1" ht="13.5" customHeight="1" x14ac:dyDescent="0.2">
      <c r="A25" s="240" t="s">
        <v>1083</v>
      </c>
      <c r="B25" s="241"/>
      <c r="C25" s="242">
        <f>'AFR16'!B7694</f>
        <v>72516498</v>
      </c>
      <c r="D25" s="999">
        <f>'AFR16'!B7695</f>
        <v>97499016</v>
      </c>
      <c r="E25" s="999">
        <f>'AFR16'!B7696</f>
        <v>19461531</v>
      </c>
      <c r="F25" s="999">
        <f>'AFR16'!B7697</f>
        <v>4866301</v>
      </c>
      <c r="G25" s="999">
        <f>'AFR16'!B7698</f>
        <v>9462696</v>
      </c>
      <c r="H25" s="999">
        <f>'AFR16'!B7699</f>
        <v>144617678</v>
      </c>
      <c r="I25" s="661"/>
      <c r="J25" s="999">
        <f>'AFR16'!B7700</f>
        <v>871262</v>
      </c>
      <c r="K25" s="999">
        <f>'AFR16'!B7701</f>
        <v>4382284</v>
      </c>
      <c r="L25" s="237"/>
    </row>
    <row r="26" spans="1:12" s="178" customFormat="1" ht="13.5" customHeight="1" x14ac:dyDescent="0.2">
      <c r="A26" s="240" t="s">
        <v>448</v>
      </c>
      <c r="B26" s="177">
        <v>7120</v>
      </c>
      <c r="C26" s="242">
        <f>'AFR16'!B267</f>
        <v>8111762</v>
      </c>
      <c r="D26" s="242">
        <f>'AFR16'!B378</f>
        <v>3666906</v>
      </c>
      <c r="E26" s="242">
        <f>'AFR16'!B3436</f>
        <v>56476</v>
      </c>
      <c r="F26" s="242">
        <f>'AFR16'!B2708</f>
        <v>1085266</v>
      </c>
      <c r="G26" s="242">
        <f>'AFR16'!B3438</f>
        <v>83004</v>
      </c>
      <c r="H26" s="242">
        <f>'AFR16'!B3439</f>
        <v>3273598</v>
      </c>
      <c r="I26" s="661"/>
      <c r="J26" s="242">
        <f>'AFR16'!B6177</f>
        <v>0</v>
      </c>
      <c r="K26" s="242">
        <f>'AFR16'!B3523</f>
        <v>7483</v>
      </c>
      <c r="L26" s="237"/>
    </row>
    <row r="27" spans="1:12" s="178" customFormat="1" ht="13.5" customHeight="1" x14ac:dyDescent="0.2">
      <c r="A27" s="240" t="s">
        <v>449</v>
      </c>
      <c r="B27" s="177">
        <v>7130</v>
      </c>
      <c r="C27" s="242">
        <f>'AFR16'!B4958</f>
        <v>127920191</v>
      </c>
      <c r="D27" s="242">
        <f>'AFR16'!B4959</f>
        <v>141770449</v>
      </c>
      <c r="E27" s="659"/>
      <c r="F27" s="242">
        <f>'AFR16'!B4960</f>
        <v>314459</v>
      </c>
      <c r="G27" s="660"/>
      <c r="H27" s="660"/>
      <c r="I27" s="660"/>
      <c r="J27" s="660"/>
      <c r="K27" s="660"/>
      <c r="L27" s="237"/>
    </row>
    <row r="28" spans="1:12" s="178" customFormat="1" ht="13.5" customHeight="1" x14ac:dyDescent="0.2">
      <c r="A28" s="240" t="s">
        <v>450</v>
      </c>
      <c r="B28" s="177">
        <v>7140</v>
      </c>
      <c r="C28" s="242">
        <f>'AFR16'!B2703</f>
        <v>50688140</v>
      </c>
      <c r="D28" s="242">
        <f>'AFR16'!B2704</f>
        <v>895245</v>
      </c>
      <c r="E28" s="242">
        <f>'AFR16'!B2706</f>
        <v>7095642</v>
      </c>
      <c r="F28" s="242">
        <f>'AFR16'!B2709</f>
        <v>9175</v>
      </c>
      <c r="G28" s="242">
        <f>'AFR16'!B2712</f>
        <v>12906</v>
      </c>
      <c r="H28" s="242">
        <f>'AFR16'!B2715</f>
        <v>502025</v>
      </c>
      <c r="I28" s="242">
        <f>'AFR16'!B2718</f>
        <v>0</v>
      </c>
      <c r="J28" s="242">
        <f>'AFR16'!B6178</f>
        <v>0</v>
      </c>
      <c r="K28" s="242">
        <f>'AFR16'!B3524</f>
        <v>20170</v>
      </c>
      <c r="L28" s="237"/>
    </row>
    <row r="29" spans="1:12" s="178" customFormat="1" ht="13.5" customHeight="1" x14ac:dyDescent="0.2">
      <c r="A29" s="240" t="s">
        <v>451</v>
      </c>
      <c r="B29" s="177">
        <v>7150</v>
      </c>
      <c r="C29" s="657"/>
      <c r="D29" s="242">
        <f>'AFR16'!B3107</f>
        <v>7818996</v>
      </c>
      <c r="E29" s="657"/>
      <c r="F29" s="657"/>
      <c r="G29" s="657"/>
      <c r="H29" s="657"/>
      <c r="I29" s="657"/>
      <c r="J29" s="657"/>
      <c r="K29" s="657"/>
      <c r="L29" s="237"/>
    </row>
    <row r="30" spans="1:12" s="178" customFormat="1" ht="25.5" x14ac:dyDescent="0.2">
      <c r="A30" s="240" t="s">
        <v>287</v>
      </c>
      <c r="B30" s="243">
        <v>7160</v>
      </c>
      <c r="C30" s="661"/>
      <c r="D30" s="242">
        <f>'AFR16'!B3644</f>
        <v>756225</v>
      </c>
      <c r="E30" s="661"/>
      <c r="F30" s="661"/>
      <c r="G30" s="661"/>
      <c r="H30" s="661"/>
      <c r="I30" s="661"/>
      <c r="J30" s="661"/>
      <c r="K30" s="661"/>
      <c r="L30" s="237"/>
    </row>
    <row r="31" spans="1:12" s="178" customFormat="1" ht="24" customHeight="1" x14ac:dyDescent="0.2">
      <c r="A31" s="240" t="s">
        <v>288</v>
      </c>
      <c r="B31" s="243">
        <v>7170</v>
      </c>
      <c r="C31" s="661"/>
      <c r="D31" s="661"/>
      <c r="E31" s="244">
        <f>'AFR16'!B3645</f>
        <v>707727</v>
      </c>
      <c r="F31" s="661"/>
      <c r="G31" s="661"/>
      <c r="H31" s="661"/>
      <c r="I31" s="661"/>
      <c r="J31" s="661"/>
      <c r="K31" s="661"/>
      <c r="L31" s="237"/>
    </row>
    <row r="32" spans="1:12" s="178" customFormat="1" ht="13.5" customHeight="1" x14ac:dyDescent="0.2">
      <c r="A32" s="666" t="s">
        <v>452</v>
      </c>
      <c r="B32" s="667"/>
      <c r="C32" s="661"/>
      <c r="D32" s="661"/>
      <c r="E32" s="657"/>
      <c r="F32" s="661"/>
      <c r="G32" s="661"/>
      <c r="H32" s="661"/>
      <c r="I32" s="661"/>
      <c r="J32" s="661"/>
      <c r="K32" s="661"/>
      <c r="L32" s="237"/>
    </row>
    <row r="33" spans="1:12" s="178" customFormat="1" x14ac:dyDescent="0.2">
      <c r="A33" s="240" t="s">
        <v>453</v>
      </c>
      <c r="B33" s="241">
        <v>7210</v>
      </c>
      <c r="C33" s="242">
        <f>'AFR16'!B269</f>
        <v>7986643</v>
      </c>
      <c r="D33" s="242">
        <f>'AFR16'!B3024</f>
        <v>83471981</v>
      </c>
      <c r="E33" s="242">
        <f>'AFR16'!B3028</f>
        <v>1167704726</v>
      </c>
      <c r="F33" s="242">
        <f>'AFR16'!B3029</f>
        <v>3465181</v>
      </c>
      <c r="G33" s="661"/>
      <c r="H33" s="242">
        <f>'AFR16'!B564</f>
        <v>911989651</v>
      </c>
      <c r="I33" s="242">
        <f>'AFR16'!B597</f>
        <v>358029209</v>
      </c>
      <c r="J33" s="242">
        <f>'AFR16'!B6179</f>
        <v>0</v>
      </c>
      <c r="K33" s="242">
        <f>'AFR16'!B3525</f>
        <v>169278407</v>
      </c>
      <c r="L33" s="237"/>
    </row>
    <row r="34" spans="1:12" s="178" customFormat="1" x14ac:dyDescent="0.2">
      <c r="A34" s="240" t="s">
        <v>454</v>
      </c>
      <c r="B34" s="241">
        <v>7220</v>
      </c>
      <c r="C34" s="242">
        <f>'AFR16'!B270</f>
        <v>1000</v>
      </c>
      <c r="D34" s="242">
        <f>'AFR16'!B3025</f>
        <v>5666128</v>
      </c>
      <c r="E34" s="242">
        <f>'AFR16'!B446</f>
        <v>78978913</v>
      </c>
      <c r="F34" s="242">
        <f>'AFR16'!B3030</f>
        <v>9758</v>
      </c>
      <c r="G34" s="661"/>
      <c r="H34" s="245">
        <f>'AFR16'!B565</f>
        <v>17108843</v>
      </c>
      <c r="I34" s="245">
        <f>'AFR16'!B598</f>
        <v>7258449</v>
      </c>
      <c r="J34" s="242">
        <f>'AFR16'!B6180</f>
        <v>0</v>
      </c>
      <c r="K34" s="245">
        <f>'AFR16'!B3526</f>
        <v>6493772</v>
      </c>
      <c r="L34" s="237"/>
    </row>
    <row r="35" spans="1:12" s="178" customFormat="1" x14ac:dyDescent="0.2">
      <c r="A35" s="240" t="s">
        <v>455</v>
      </c>
      <c r="B35" s="241">
        <v>7230</v>
      </c>
      <c r="C35" s="242">
        <f>'AFR16'!B271</f>
        <v>0</v>
      </c>
      <c r="D35" s="242">
        <f>'AFR16'!B3026</f>
        <v>0</v>
      </c>
      <c r="E35" s="242">
        <f>'AFR16'!B447</f>
        <v>806080</v>
      </c>
      <c r="F35" s="242">
        <f>'AFR16'!B3031</f>
        <v>32201</v>
      </c>
      <c r="G35" s="660"/>
      <c r="H35" s="242">
        <f>'AFR16'!B566</f>
        <v>146192</v>
      </c>
      <c r="I35" s="242">
        <f>'AFR16'!B599</f>
        <v>0</v>
      </c>
      <c r="J35" s="242">
        <f>'AFR16'!B6181</f>
        <v>100</v>
      </c>
      <c r="K35" s="242">
        <f>'AFR16'!B3527</f>
        <v>308909</v>
      </c>
      <c r="L35" s="237"/>
    </row>
    <row r="36" spans="1:12" s="178" customFormat="1" ht="14.25" x14ac:dyDescent="0.2">
      <c r="A36" s="240" t="s">
        <v>289</v>
      </c>
      <c r="B36" s="241">
        <v>7300</v>
      </c>
      <c r="C36" s="242">
        <f>'AFR16'!B3476</f>
        <v>1862058</v>
      </c>
      <c r="D36" s="242">
        <f>'AFR16'!B3477</f>
        <v>8583026</v>
      </c>
      <c r="E36" s="242">
        <f>'AFR16'!B4163</f>
        <v>0</v>
      </c>
      <c r="F36" s="242">
        <f>'AFR16'!B3478</f>
        <v>9276639</v>
      </c>
      <c r="G36" s="242">
        <f>'AFR16'!B3479</f>
        <v>0</v>
      </c>
      <c r="H36" s="242">
        <f>'AFR16'!B3480</f>
        <v>15475803</v>
      </c>
      <c r="I36" s="657"/>
      <c r="J36" s="242">
        <f>'AFR16'!B6182</f>
        <v>0</v>
      </c>
      <c r="K36" s="242">
        <f>'AFR16'!B3528</f>
        <v>0</v>
      </c>
      <c r="L36" s="237"/>
    </row>
    <row r="37" spans="1:12" s="178" customFormat="1" x14ac:dyDescent="0.2">
      <c r="A37" s="240" t="s">
        <v>456</v>
      </c>
      <c r="B37" s="241">
        <v>7400</v>
      </c>
      <c r="C37" s="657"/>
      <c r="D37" s="657"/>
      <c r="E37" s="1018">
        <f>SUM(C54:D57,H54:H57)</f>
        <v>57732166</v>
      </c>
      <c r="F37" s="657"/>
      <c r="G37" s="657"/>
      <c r="H37" s="657"/>
      <c r="I37" s="661"/>
      <c r="J37" s="657"/>
      <c r="K37" s="657"/>
      <c r="L37" s="237"/>
    </row>
    <row r="38" spans="1:12" s="178" customFormat="1" x14ac:dyDescent="0.2">
      <c r="A38" s="240" t="s">
        <v>457</v>
      </c>
      <c r="B38" s="241">
        <v>7500</v>
      </c>
      <c r="C38" s="661"/>
      <c r="D38" s="661"/>
      <c r="E38" s="1018">
        <f>SUM(C58:D61,H58:H61)</f>
        <v>3473075</v>
      </c>
      <c r="F38" s="661"/>
      <c r="G38" s="661"/>
      <c r="H38" s="661"/>
      <c r="I38" s="661"/>
      <c r="J38" s="661"/>
      <c r="K38" s="661"/>
      <c r="L38" s="237"/>
    </row>
    <row r="39" spans="1:12" s="178" customFormat="1" x14ac:dyDescent="0.2">
      <c r="A39" s="240" t="s">
        <v>458</v>
      </c>
      <c r="B39" s="241">
        <v>7600</v>
      </c>
      <c r="C39" s="661"/>
      <c r="D39" s="661"/>
      <c r="E39" s="1018">
        <f>SUM(C62:D65)</f>
        <v>28435345</v>
      </c>
      <c r="F39" s="661"/>
      <c r="G39" s="661"/>
      <c r="H39" s="661"/>
      <c r="I39" s="661"/>
      <c r="J39" s="661"/>
      <c r="K39" s="661"/>
      <c r="L39" s="237"/>
    </row>
    <row r="40" spans="1:12" s="178" customFormat="1" ht="13.5" customHeight="1" x14ac:dyDescent="0.2">
      <c r="A40" s="240" t="s">
        <v>459</v>
      </c>
      <c r="B40" s="177">
        <v>7700</v>
      </c>
      <c r="C40" s="661"/>
      <c r="D40" s="661"/>
      <c r="E40" s="1018">
        <f>SUM(C66:D69)</f>
        <v>5179377</v>
      </c>
      <c r="F40" s="661"/>
      <c r="G40" s="661"/>
      <c r="H40" s="660"/>
      <c r="I40" s="661"/>
      <c r="J40" s="661"/>
      <c r="K40" s="661"/>
      <c r="L40" s="237"/>
    </row>
    <row r="41" spans="1:12" s="178" customFormat="1" ht="13.5" customHeight="1" x14ac:dyDescent="0.2">
      <c r="A41" s="240" t="s">
        <v>460</v>
      </c>
      <c r="B41" s="177">
        <v>7800</v>
      </c>
      <c r="C41" s="660"/>
      <c r="D41" s="660"/>
      <c r="E41" s="659"/>
      <c r="F41" s="660"/>
      <c r="G41" s="660"/>
      <c r="H41" s="1018">
        <f>SUM(C70:D73)</f>
        <v>208969986</v>
      </c>
      <c r="I41" s="661"/>
      <c r="J41" s="661"/>
      <c r="K41" s="660"/>
      <c r="L41" s="237"/>
    </row>
    <row r="42" spans="1:12" s="178" customFormat="1" ht="13.5" customHeight="1" x14ac:dyDescent="0.2">
      <c r="A42" s="240" t="s">
        <v>461</v>
      </c>
      <c r="B42" s="177">
        <v>7900</v>
      </c>
      <c r="C42" s="242">
        <f>'AFR16'!B6236</f>
        <v>1606807</v>
      </c>
      <c r="D42" s="242">
        <f>'AFR16'!B6237</f>
        <v>0</v>
      </c>
      <c r="E42" s="242">
        <f>'AFR16'!B6238</f>
        <v>318553</v>
      </c>
      <c r="F42" s="242">
        <f>'AFR16'!B6239</f>
        <v>0</v>
      </c>
      <c r="G42" s="242">
        <f>'AFR16'!B6240</f>
        <v>0</v>
      </c>
      <c r="H42" s="242">
        <f>'AFR16'!B6241</f>
        <v>0</v>
      </c>
      <c r="I42" s="660"/>
      <c r="J42" s="660"/>
      <c r="K42" s="242">
        <f>'AFR16'!B6242</f>
        <v>0</v>
      </c>
      <c r="L42" s="237"/>
    </row>
    <row r="43" spans="1:12" s="178" customFormat="1" ht="13.5" customHeight="1" x14ac:dyDescent="0.2">
      <c r="A43" s="240" t="s">
        <v>462</v>
      </c>
      <c r="B43" s="177">
        <v>7990</v>
      </c>
      <c r="C43" s="242">
        <f>'AFR16'!B3174</f>
        <v>41524599</v>
      </c>
      <c r="D43" s="242">
        <f>'AFR16'!B3180</f>
        <v>6775562</v>
      </c>
      <c r="E43" s="242">
        <f>'AFR16'!B3219</f>
        <v>55043100</v>
      </c>
      <c r="F43" s="242">
        <f>'AFR16'!B3197</f>
        <v>11783347</v>
      </c>
      <c r="G43" s="242">
        <f>'AFR16'!B3203</f>
        <v>1120053</v>
      </c>
      <c r="H43" s="242">
        <f>'AFR16'!B3241</f>
        <v>62549720</v>
      </c>
      <c r="I43" s="242">
        <f>'AFR16'!B3262</f>
        <v>62206</v>
      </c>
      <c r="J43" s="242">
        <f>'AFR16'!B6183</f>
        <v>259670</v>
      </c>
      <c r="K43" s="242">
        <f>'AFR16'!B3529</f>
        <v>2621</v>
      </c>
      <c r="L43" s="237"/>
    </row>
    <row r="44" spans="1:12" s="178" customFormat="1" ht="13.5" customHeight="1" thickBot="1" x14ac:dyDescent="0.25">
      <c r="A44" s="246" t="s">
        <v>463</v>
      </c>
      <c r="B44" s="247"/>
      <c r="C44" s="192">
        <f t="shared" ref="C44:K44" si="5">SUM(C24:C43)</f>
        <v>326250970</v>
      </c>
      <c r="D44" s="192">
        <f t="shared" si="5"/>
        <v>356903534</v>
      </c>
      <c r="E44" s="192">
        <f t="shared" si="5"/>
        <v>1424992711</v>
      </c>
      <c r="F44" s="192">
        <f t="shared" si="5"/>
        <v>30842327</v>
      </c>
      <c r="G44" s="192">
        <f t="shared" si="5"/>
        <v>10678659</v>
      </c>
      <c r="H44" s="192">
        <f t="shared" si="5"/>
        <v>1364633496</v>
      </c>
      <c r="I44" s="192">
        <f t="shared" si="5"/>
        <v>365349864</v>
      </c>
      <c r="J44" s="192">
        <f t="shared" si="5"/>
        <v>1131032</v>
      </c>
      <c r="K44" s="192">
        <f t="shared" si="5"/>
        <v>180493646</v>
      </c>
      <c r="L44" s="237"/>
    </row>
    <row r="45" spans="1:12" ht="13.5" thickTop="1" x14ac:dyDescent="0.2">
      <c r="A45" s="248" t="s">
        <v>464</v>
      </c>
      <c r="B45" s="249"/>
      <c r="C45" s="669"/>
      <c r="D45" s="669"/>
      <c r="E45" s="669"/>
      <c r="F45" s="669"/>
      <c r="G45" s="669"/>
      <c r="H45" s="669"/>
      <c r="I45" s="669"/>
      <c r="J45" s="669"/>
      <c r="K45" s="669"/>
      <c r="L45" s="160"/>
    </row>
    <row r="46" spans="1:12" s="178" customFormat="1" ht="23.25" customHeight="1" x14ac:dyDescent="0.2">
      <c r="A46" s="664" t="s">
        <v>465</v>
      </c>
      <c r="B46" s="668"/>
      <c r="C46" s="661"/>
      <c r="D46" s="661"/>
      <c r="E46" s="661"/>
      <c r="F46" s="661"/>
      <c r="G46" s="661"/>
      <c r="H46" s="661"/>
      <c r="I46" s="660"/>
      <c r="J46" s="661"/>
      <c r="K46" s="661"/>
      <c r="L46" s="250"/>
    </row>
    <row r="47" spans="1:12" s="178" customFormat="1" x14ac:dyDescent="0.2">
      <c r="A47" s="251" t="s">
        <v>447</v>
      </c>
      <c r="B47" s="177">
        <v>8110</v>
      </c>
      <c r="C47" s="661"/>
      <c r="D47" s="661"/>
      <c r="E47" s="661"/>
      <c r="F47" s="661"/>
      <c r="G47" s="661"/>
      <c r="H47" s="661"/>
      <c r="I47" s="1018">
        <f>SUM(C24,C25:H25,J25:K25)</f>
        <v>367710538</v>
      </c>
      <c r="J47" s="661"/>
      <c r="K47" s="661"/>
      <c r="L47" s="250"/>
    </row>
    <row r="48" spans="1:12" s="178" customFormat="1" x14ac:dyDescent="0.2">
      <c r="A48" s="251" t="s">
        <v>448</v>
      </c>
      <c r="B48" s="177">
        <v>8120</v>
      </c>
      <c r="C48" s="660"/>
      <c r="D48" s="660"/>
      <c r="E48" s="661"/>
      <c r="F48" s="660"/>
      <c r="G48" s="661"/>
      <c r="H48" s="661"/>
      <c r="I48" s="1018">
        <f>SUM(C26:H26,J26,K26)</f>
        <v>16284495</v>
      </c>
      <c r="J48" s="661"/>
      <c r="K48" s="661"/>
      <c r="L48" s="250"/>
    </row>
    <row r="49" spans="1:12" s="178" customFormat="1" x14ac:dyDescent="0.2">
      <c r="A49" s="251" t="s">
        <v>449</v>
      </c>
      <c r="B49" s="177">
        <v>8130</v>
      </c>
      <c r="C49" s="242">
        <f>'AFR16'!B4968</f>
        <v>79872562</v>
      </c>
      <c r="D49" s="242">
        <f>'AFR16'!B4969</f>
        <v>14821567</v>
      </c>
      <c r="E49" s="660"/>
      <c r="F49" s="242">
        <f>'AFR16'!B4970</f>
        <v>177779970</v>
      </c>
      <c r="G49" s="660"/>
      <c r="H49" s="660"/>
      <c r="I49" s="661"/>
      <c r="J49" s="660"/>
      <c r="K49" s="661"/>
      <c r="L49" s="237"/>
    </row>
    <row r="50" spans="1:12" s="178" customFormat="1" x14ac:dyDescent="0.2">
      <c r="A50" s="251" t="s">
        <v>450</v>
      </c>
      <c r="B50" s="177">
        <v>8140</v>
      </c>
      <c r="C50" s="242">
        <f>'AFR16'!B2740</f>
        <v>6626451</v>
      </c>
      <c r="D50" s="242">
        <f>'AFR16'!B2752</f>
        <v>555955</v>
      </c>
      <c r="E50" s="242">
        <f>'AFR16'!B2763</f>
        <v>50648894</v>
      </c>
      <c r="F50" s="242">
        <f>'AFR16'!B2786</f>
        <v>129766</v>
      </c>
      <c r="G50" s="242">
        <f>'AFR16'!B3205</f>
        <v>9389</v>
      </c>
      <c r="H50" s="242">
        <f>'AFR16'!B2794</f>
        <v>1250820</v>
      </c>
      <c r="I50" s="661"/>
      <c r="J50" s="242">
        <f>'AFR16'!B6185</f>
        <v>2028</v>
      </c>
      <c r="K50" s="661"/>
      <c r="L50" s="237"/>
    </row>
    <row r="51" spans="1:12" s="178" customFormat="1" x14ac:dyDescent="0.2">
      <c r="A51" s="251" t="s">
        <v>451</v>
      </c>
      <c r="B51" s="177">
        <v>8150</v>
      </c>
      <c r="C51" s="657"/>
      <c r="D51" s="657"/>
      <c r="E51" s="657"/>
      <c r="F51" s="657"/>
      <c r="G51" s="657"/>
      <c r="H51" s="230">
        <f>D29</f>
        <v>7818996</v>
      </c>
      <c r="I51" s="661"/>
      <c r="J51" s="657"/>
      <c r="K51" s="660"/>
      <c r="L51" s="237"/>
    </row>
    <row r="52" spans="1:12" s="178" customFormat="1" ht="22.5" x14ac:dyDescent="0.2">
      <c r="A52" s="251" t="s">
        <v>466</v>
      </c>
      <c r="B52" s="243">
        <v>8160</v>
      </c>
      <c r="C52" s="661"/>
      <c r="D52" s="661"/>
      <c r="E52" s="661"/>
      <c r="F52" s="661"/>
      <c r="G52" s="661"/>
      <c r="H52" s="661"/>
      <c r="I52" s="661"/>
      <c r="J52" s="661"/>
      <c r="K52" s="1018">
        <f>D30</f>
        <v>756225</v>
      </c>
      <c r="L52" s="237"/>
    </row>
    <row r="53" spans="1:12" s="178" customFormat="1" ht="22.5" x14ac:dyDescent="0.2">
      <c r="A53" s="251" t="s">
        <v>467</v>
      </c>
      <c r="B53" s="243">
        <v>8170</v>
      </c>
      <c r="C53" s="660"/>
      <c r="D53" s="660"/>
      <c r="E53" s="661"/>
      <c r="F53" s="661"/>
      <c r="G53" s="661"/>
      <c r="H53" s="660"/>
      <c r="I53" s="661"/>
      <c r="J53" s="661"/>
      <c r="K53" s="1018">
        <f>E31</f>
        <v>707727</v>
      </c>
      <c r="L53" s="237"/>
    </row>
    <row r="54" spans="1:12" s="178" customFormat="1" x14ac:dyDescent="0.2">
      <c r="A54" s="251" t="s">
        <v>828</v>
      </c>
      <c r="B54" s="177">
        <v>8410</v>
      </c>
      <c r="C54" s="1006">
        <f>'AFR16'!B6186</f>
        <v>12062929</v>
      </c>
      <c r="D54" s="1006">
        <f>'AFR16'!B6187</f>
        <v>2502582</v>
      </c>
      <c r="E54" s="661"/>
      <c r="F54" s="661"/>
      <c r="G54" s="661"/>
      <c r="H54" s="1006">
        <f>'AFR16'!B6188</f>
        <v>1238509</v>
      </c>
      <c r="I54" s="661"/>
      <c r="J54" s="661"/>
      <c r="K54" s="657"/>
      <c r="L54" s="237"/>
    </row>
    <row r="55" spans="1:12" s="178" customFormat="1" x14ac:dyDescent="0.2">
      <c r="A55" s="788" t="s">
        <v>829</v>
      </c>
      <c r="B55" s="177">
        <v>8420</v>
      </c>
      <c r="C55" s="1006">
        <f>'AFR16'!B7597</f>
        <v>303528</v>
      </c>
      <c r="D55" s="1006">
        <f>'AFR16'!B7598</f>
        <v>0</v>
      </c>
      <c r="E55" s="661"/>
      <c r="F55" s="661"/>
      <c r="G55" s="661"/>
      <c r="H55" s="1006">
        <f>'AFR16'!B7599</f>
        <v>0</v>
      </c>
      <c r="I55" s="661"/>
      <c r="J55" s="661"/>
      <c r="K55" s="661"/>
      <c r="L55" s="237"/>
    </row>
    <row r="56" spans="1:12" s="178" customFormat="1" x14ac:dyDescent="0.2">
      <c r="A56" s="251" t="s">
        <v>830</v>
      </c>
      <c r="B56" s="177">
        <v>8430</v>
      </c>
      <c r="C56" s="1006">
        <f>'AFR16'!B7600</f>
        <v>9137974</v>
      </c>
      <c r="D56" s="1006">
        <f>'AFR16'!B7601</f>
        <v>1880619</v>
      </c>
      <c r="E56" s="661"/>
      <c r="F56" s="661"/>
      <c r="G56" s="661"/>
      <c r="H56" s="1006">
        <f>'AFR16'!B7602</f>
        <v>676444</v>
      </c>
      <c r="I56" s="661"/>
      <c r="J56" s="661"/>
      <c r="K56" s="661"/>
      <c r="L56" s="237"/>
    </row>
    <row r="57" spans="1:12" s="178" customFormat="1" x14ac:dyDescent="0.2">
      <c r="A57" s="788" t="s">
        <v>831</v>
      </c>
      <c r="B57" s="177">
        <v>8440</v>
      </c>
      <c r="C57" s="1006">
        <f>'AFR16'!B7603</f>
        <v>14220334</v>
      </c>
      <c r="D57" s="1006">
        <f>'AFR16'!B7604</f>
        <v>15709247</v>
      </c>
      <c r="E57" s="661"/>
      <c r="F57" s="661"/>
      <c r="G57" s="661"/>
      <c r="H57" s="1006">
        <f>'AFR16'!B7605</f>
        <v>0</v>
      </c>
      <c r="I57" s="661"/>
      <c r="J57" s="661"/>
      <c r="K57" s="661"/>
      <c r="L57" s="237"/>
    </row>
    <row r="58" spans="1:12" s="178" customFormat="1" x14ac:dyDescent="0.2">
      <c r="A58" s="251" t="s">
        <v>832</v>
      </c>
      <c r="B58" s="177">
        <v>8510</v>
      </c>
      <c r="C58" s="1006">
        <f>'AFR16'!B6189</f>
        <v>393477</v>
      </c>
      <c r="D58" s="1006">
        <f>'AFR16'!B6190</f>
        <v>280172</v>
      </c>
      <c r="E58" s="661"/>
      <c r="F58" s="661"/>
      <c r="G58" s="661"/>
      <c r="H58" s="1006">
        <f>'AFR16'!B6191</f>
        <v>790047</v>
      </c>
      <c r="I58" s="661"/>
      <c r="J58" s="661"/>
      <c r="K58" s="661"/>
      <c r="L58" s="237"/>
    </row>
    <row r="59" spans="1:12" s="178" customFormat="1" x14ac:dyDescent="0.2">
      <c r="A59" s="251" t="s">
        <v>833</v>
      </c>
      <c r="B59" s="177">
        <v>8520</v>
      </c>
      <c r="C59" s="1006">
        <f>'AFR16'!B7606</f>
        <v>2243</v>
      </c>
      <c r="D59" s="1006">
        <f>'AFR16'!B7607</f>
        <v>0</v>
      </c>
      <c r="E59" s="661"/>
      <c r="F59" s="661"/>
      <c r="G59" s="661"/>
      <c r="H59" s="1007">
        <f>'AFR16'!B7608</f>
        <v>0</v>
      </c>
      <c r="I59" s="661"/>
      <c r="J59" s="661"/>
      <c r="K59" s="661"/>
      <c r="L59" s="237"/>
    </row>
    <row r="60" spans="1:12" s="178" customFormat="1" x14ac:dyDescent="0.2">
      <c r="A60" s="251" t="s">
        <v>834</v>
      </c>
      <c r="B60" s="177">
        <v>8530</v>
      </c>
      <c r="C60" s="1006">
        <f>'AFR16'!B7609</f>
        <v>343737</v>
      </c>
      <c r="D60" s="1006">
        <f>'AFR16'!B7610</f>
        <v>167488</v>
      </c>
      <c r="E60" s="661"/>
      <c r="F60" s="661"/>
      <c r="G60" s="661"/>
      <c r="H60" s="1007">
        <f>'AFR16'!B7611</f>
        <v>11927</v>
      </c>
      <c r="I60" s="661"/>
      <c r="J60" s="661"/>
      <c r="K60" s="661"/>
      <c r="L60" s="237"/>
    </row>
    <row r="61" spans="1:12" s="178" customFormat="1" x14ac:dyDescent="0.2">
      <c r="A61" s="788" t="s">
        <v>835</v>
      </c>
      <c r="B61" s="177">
        <v>8540</v>
      </c>
      <c r="C61" s="1006">
        <f>'AFR16'!B7612</f>
        <v>754303</v>
      </c>
      <c r="D61" s="1006">
        <f>'AFR16'!B7613</f>
        <v>728134</v>
      </c>
      <c r="E61" s="661"/>
      <c r="F61" s="661"/>
      <c r="G61" s="661"/>
      <c r="H61" s="1007">
        <f>'AFR16'!B7614</f>
        <v>1547</v>
      </c>
      <c r="I61" s="661"/>
      <c r="J61" s="661"/>
      <c r="K61" s="661"/>
      <c r="L61" s="237"/>
    </row>
    <row r="62" spans="1:12" s="178" customFormat="1" ht="13.5" customHeight="1" x14ac:dyDescent="0.2">
      <c r="A62" s="251" t="s">
        <v>836</v>
      </c>
      <c r="B62" s="177">
        <v>8610</v>
      </c>
      <c r="C62" s="1006">
        <f>'AFR16'!B6192</f>
        <v>841279</v>
      </c>
      <c r="D62" s="1006">
        <f>'AFR16'!B6193</f>
        <v>3054014</v>
      </c>
      <c r="E62" s="661"/>
      <c r="F62" s="661"/>
      <c r="G62" s="661"/>
      <c r="H62" s="657"/>
      <c r="I62" s="661"/>
      <c r="J62" s="661"/>
      <c r="K62" s="661"/>
      <c r="L62" s="237"/>
    </row>
    <row r="63" spans="1:12" s="178" customFormat="1" ht="13.5" customHeight="1" x14ac:dyDescent="0.2">
      <c r="A63" s="251" t="s">
        <v>837</v>
      </c>
      <c r="B63" s="177">
        <v>8620</v>
      </c>
      <c r="C63" s="1006">
        <f>'AFR16'!B7615</f>
        <v>760000</v>
      </c>
      <c r="D63" s="1006">
        <f>'AFR16'!B7616</f>
        <v>1000000</v>
      </c>
      <c r="E63" s="661"/>
      <c r="F63" s="661"/>
      <c r="G63" s="661"/>
      <c r="H63" s="661"/>
      <c r="I63" s="661"/>
      <c r="J63" s="661"/>
      <c r="K63" s="661"/>
      <c r="L63" s="237"/>
    </row>
    <row r="64" spans="1:12" s="178" customFormat="1" ht="13.5" customHeight="1" x14ac:dyDescent="0.2">
      <c r="A64" s="251" t="s">
        <v>838</v>
      </c>
      <c r="B64" s="177">
        <v>8630</v>
      </c>
      <c r="C64" s="1006">
        <f>'AFR16'!B7617</f>
        <v>2587461</v>
      </c>
      <c r="D64" s="1006">
        <f>'AFR16'!B7618</f>
        <v>3038755</v>
      </c>
      <c r="E64" s="661"/>
      <c r="F64" s="661"/>
      <c r="G64" s="661"/>
      <c r="H64" s="661"/>
      <c r="I64" s="661"/>
      <c r="J64" s="661"/>
      <c r="K64" s="661"/>
      <c r="L64" s="237"/>
    </row>
    <row r="65" spans="1:12" s="178" customFormat="1" ht="13.5" customHeight="1" x14ac:dyDescent="0.2">
      <c r="A65" s="251" t="s">
        <v>839</v>
      </c>
      <c r="B65" s="177">
        <v>8640</v>
      </c>
      <c r="C65" s="1006">
        <f>'AFR16'!B7619</f>
        <v>3028040</v>
      </c>
      <c r="D65" s="1006">
        <f>'AFR16'!B7620</f>
        <v>14125796</v>
      </c>
      <c r="E65" s="661"/>
      <c r="F65" s="661"/>
      <c r="G65" s="661"/>
      <c r="H65" s="661"/>
      <c r="I65" s="661"/>
      <c r="J65" s="661"/>
      <c r="K65" s="661"/>
      <c r="L65" s="237"/>
    </row>
    <row r="66" spans="1:12" s="178" customFormat="1" x14ac:dyDescent="0.2">
      <c r="A66" s="251" t="s">
        <v>840</v>
      </c>
      <c r="B66" s="177">
        <v>8710</v>
      </c>
      <c r="C66" s="1006">
        <f>'AFR16'!B6194</f>
        <v>45802</v>
      </c>
      <c r="D66" s="1006">
        <f>'AFR16'!B6195</f>
        <v>1241381</v>
      </c>
      <c r="E66" s="661"/>
      <c r="F66" s="661"/>
      <c r="G66" s="661"/>
      <c r="H66" s="661"/>
      <c r="I66" s="661"/>
      <c r="J66" s="661"/>
      <c r="K66" s="661"/>
      <c r="L66" s="237"/>
    </row>
    <row r="67" spans="1:12" s="178" customFormat="1" x14ac:dyDescent="0.2">
      <c r="A67" s="788" t="s">
        <v>841</v>
      </c>
      <c r="B67" s="177">
        <v>8720</v>
      </c>
      <c r="C67" s="1006">
        <f>'AFR16'!B7621</f>
        <v>868879</v>
      </c>
      <c r="D67" s="1006">
        <f>'AFR16'!B7622</f>
        <v>0</v>
      </c>
      <c r="E67" s="661"/>
      <c r="F67" s="661"/>
      <c r="G67" s="661"/>
      <c r="H67" s="661"/>
      <c r="I67" s="661"/>
      <c r="J67" s="661"/>
      <c r="K67" s="661"/>
      <c r="L67" s="237"/>
    </row>
    <row r="68" spans="1:12" s="178" customFormat="1" x14ac:dyDescent="0.2">
      <c r="A68" s="251" t="s">
        <v>842</v>
      </c>
      <c r="B68" s="177">
        <v>8730</v>
      </c>
      <c r="C68" s="1006">
        <f>'AFR16'!B7623</f>
        <v>282144</v>
      </c>
      <c r="D68" s="1006">
        <f>'AFR16'!B7624</f>
        <v>580725</v>
      </c>
      <c r="E68" s="661"/>
      <c r="F68" s="661"/>
      <c r="G68" s="661"/>
      <c r="H68" s="661"/>
      <c r="I68" s="661"/>
      <c r="J68" s="661"/>
      <c r="K68" s="661"/>
      <c r="L68" s="237"/>
    </row>
    <row r="69" spans="1:12" s="178" customFormat="1" x14ac:dyDescent="0.2">
      <c r="A69" s="788" t="s">
        <v>843</v>
      </c>
      <c r="B69" s="177">
        <v>8740</v>
      </c>
      <c r="C69" s="1006">
        <f>'AFR16'!B7625</f>
        <v>290028</v>
      </c>
      <c r="D69" s="1006">
        <f>'AFR16'!B7626</f>
        <v>1870418</v>
      </c>
      <c r="E69" s="661"/>
      <c r="F69" s="661"/>
      <c r="G69" s="661"/>
      <c r="H69" s="661"/>
      <c r="I69" s="661"/>
      <c r="J69" s="661"/>
      <c r="K69" s="661"/>
      <c r="L69" s="237"/>
    </row>
    <row r="70" spans="1:12" s="178" customFormat="1" x14ac:dyDescent="0.2">
      <c r="A70" s="251" t="s">
        <v>844</v>
      </c>
      <c r="B70" s="177">
        <v>8810</v>
      </c>
      <c r="C70" s="1006">
        <f>'AFR16'!B6196</f>
        <v>2900000</v>
      </c>
      <c r="D70" s="1006">
        <f>'AFR16'!B6197</f>
        <v>18350824</v>
      </c>
      <c r="E70" s="661"/>
      <c r="F70" s="661"/>
      <c r="G70" s="661"/>
      <c r="H70" s="661"/>
      <c r="I70" s="661"/>
      <c r="J70" s="661"/>
      <c r="K70" s="661"/>
      <c r="L70" s="237"/>
    </row>
    <row r="71" spans="1:12" s="178" customFormat="1" x14ac:dyDescent="0.2">
      <c r="A71" s="251" t="s">
        <v>845</v>
      </c>
      <c r="B71" s="177">
        <v>8820</v>
      </c>
      <c r="C71" s="1006">
        <f>'AFR16'!B7627</f>
        <v>0</v>
      </c>
      <c r="D71" s="1006">
        <f>'AFR16'!B7628</f>
        <v>0</v>
      </c>
      <c r="E71" s="661"/>
      <c r="F71" s="661"/>
      <c r="G71" s="661"/>
      <c r="H71" s="661"/>
      <c r="I71" s="661"/>
      <c r="J71" s="661"/>
      <c r="K71" s="661"/>
      <c r="L71" s="237"/>
    </row>
    <row r="72" spans="1:12" s="178" customFormat="1" x14ac:dyDescent="0.2">
      <c r="A72" s="251" t="s">
        <v>846</v>
      </c>
      <c r="B72" s="177">
        <v>8830</v>
      </c>
      <c r="C72" s="1006">
        <f>'AFR16'!B7629</f>
        <v>0</v>
      </c>
      <c r="D72" s="1006">
        <f>'AFR16'!B7630</f>
        <v>4678499</v>
      </c>
      <c r="E72" s="661"/>
      <c r="F72" s="661"/>
      <c r="G72" s="661"/>
      <c r="H72" s="661"/>
      <c r="I72" s="661"/>
      <c r="J72" s="661"/>
      <c r="K72" s="661"/>
      <c r="L72" s="237"/>
    </row>
    <row r="73" spans="1:12" s="178" customFormat="1" x14ac:dyDescent="0.2">
      <c r="A73" s="251" t="s">
        <v>847</v>
      </c>
      <c r="B73" s="177">
        <v>8840</v>
      </c>
      <c r="C73" s="1006">
        <f>'AFR16'!B7631</f>
        <v>25973856</v>
      </c>
      <c r="D73" s="1006">
        <f>'AFR16'!B7632</f>
        <v>157066807</v>
      </c>
      <c r="E73" s="661"/>
      <c r="F73" s="660"/>
      <c r="G73" s="660"/>
      <c r="H73" s="660"/>
      <c r="I73" s="661"/>
      <c r="J73" s="661"/>
      <c r="K73" s="660"/>
      <c r="L73" s="237"/>
    </row>
    <row r="74" spans="1:12" s="178" customFormat="1" x14ac:dyDescent="0.2">
      <c r="A74" s="251" t="s">
        <v>468</v>
      </c>
      <c r="B74" s="177">
        <v>8910</v>
      </c>
      <c r="C74" s="242">
        <f>'AFR16'!B6198</f>
        <v>481597</v>
      </c>
      <c r="D74" s="242">
        <f>'AFR16'!B6199</f>
        <v>37788</v>
      </c>
      <c r="E74" s="660"/>
      <c r="F74" s="242">
        <f>'AFR16'!B6200</f>
        <v>0</v>
      </c>
      <c r="G74" s="242">
        <f>'AFR16'!B6201</f>
        <v>0</v>
      </c>
      <c r="H74" s="242">
        <f>'AFR16'!B6202</f>
        <v>0</v>
      </c>
      <c r="I74" s="660"/>
      <c r="J74" s="660"/>
      <c r="K74" s="242">
        <f>'AFR16'!B6203</f>
        <v>0</v>
      </c>
      <c r="L74" s="237"/>
    </row>
    <row r="75" spans="1:12" s="178" customFormat="1" x14ac:dyDescent="0.2">
      <c r="A75" s="252" t="s">
        <v>469</v>
      </c>
      <c r="B75" s="253">
        <v>8990</v>
      </c>
      <c r="C75" s="244">
        <f>'AFR16'!B3176</f>
        <v>15022063</v>
      </c>
      <c r="D75" s="244">
        <f>'AFR16'!B3182</f>
        <v>97567037</v>
      </c>
      <c r="E75" s="244">
        <f>'AFR16'!B3221</f>
        <v>882346553</v>
      </c>
      <c r="F75" s="244">
        <f>'AFR16'!B3199</f>
        <v>3621634</v>
      </c>
      <c r="G75" s="244">
        <f>'AFR16'!B6204</f>
        <v>266781</v>
      </c>
      <c r="H75" s="244">
        <f>'AFR16'!B3243</f>
        <v>82551906.019999996</v>
      </c>
      <c r="I75" s="244">
        <f>'AFR16'!B6205</f>
        <v>27343051</v>
      </c>
      <c r="J75" s="244">
        <f>'AFR16'!B6206</f>
        <v>244617</v>
      </c>
      <c r="K75" s="244">
        <f>'AFR16'!B3531</f>
        <v>645341</v>
      </c>
      <c r="L75" s="237"/>
    </row>
    <row r="76" spans="1:12" s="178" customFormat="1" ht="13.5" thickBot="1" x14ac:dyDescent="0.25">
      <c r="A76" s="254" t="s">
        <v>470</v>
      </c>
      <c r="B76" s="255"/>
      <c r="C76" s="181">
        <f>SUM(C47:C75)</f>
        <v>176798687</v>
      </c>
      <c r="D76" s="181">
        <f t="shared" ref="D76:K76" si="6">SUM(D47:D75)</f>
        <v>339257808</v>
      </c>
      <c r="E76" s="181">
        <f t="shared" si="6"/>
        <v>932995447</v>
      </c>
      <c r="F76" s="181">
        <f t="shared" si="6"/>
        <v>181531370</v>
      </c>
      <c r="G76" s="181">
        <f t="shared" si="6"/>
        <v>276170</v>
      </c>
      <c r="H76" s="181">
        <f t="shared" si="6"/>
        <v>94340196.019999996</v>
      </c>
      <c r="I76" s="181">
        <f t="shared" si="6"/>
        <v>411338084</v>
      </c>
      <c r="J76" s="181">
        <f t="shared" si="6"/>
        <v>246645</v>
      </c>
      <c r="K76" s="181">
        <f t="shared" si="6"/>
        <v>2109293</v>
      </c>
      <c r="L76" s="237"/>
    </row>
    <row r="77" spans="1:12" ht="15.75" thickTop="1" thickBot="1" x14ac:dyDescent="0.25">
      <c r="A77" s="256" t="s">
        <v>290</v>
      </c>
      <c r="B77" s="257"/>
      <c r="C77" s="258">
        <f>(C44-C76)</f>
        <v>149452283</v>
      </c>
      <c r="D77" s="258">
        <f t="shared" ref="D77:K77" si="7">(D44-D76)</f>
        <v>17645726</v>
      </c>
      <c r="E77" s="258">
        <f t="shared" si="7"/>
        <v>491997264</v>
      </c>
      <c r="F77" s="258">
        <f t="shared" si="7"/>
        <v>-150689043</v>
      </c>
      <c r="G77" s="258">
        <f t="shared" si="7"/>
        <v>10402489</v>
      </c>
      <c r="H77" s="258">
        <f t="shared" si="7"/>
        <v>1270293299.98</v>
      </c>
      <c r="I77" s="258">
        <f t="shared" si="7"/>
        <v>-45988220</v>
      </c>
      <c r="J77" s="258">
        <f t="shared" si="7"/>
        <v>884387</v>
      </c>
      <c r="K77" s="258">
        <f t="shared" si="7"/>
        <v>178384353</v>
      </c>
      <c r="L77" s="160"/>
    </row>
    <row r="78" spans="1:12" ht="29.25" customHeight="1" thickTop="1" thickBot="1" x14ac:dyDescent="0.25">
      <c r="A78" s="1214" t="s">
        <v>471</v>
      </c>
      <c r="B78" s="1215"/>
      <c r="C78" s="259">
        <f>SUM(C20+C77)</f>
        <v>-265193904.65000153</v>
      </c>
      <c r="D78" s="259">
        <f>SUM(D20+D77)</f>
        <v>49332067</v>
      </c>
      <c r="E78" s="259">
        <f t="shared" ref="E78:K78" si="8">SUM(E20+E77)</f>
        <v>-135426762</v>
      </c>
      <c r="F78" s="259">
        <f t="shared" si="8"/>
        <v>-30958388</v>
      </c>
      <c r="G78" s="259">
        <f t="shared" si="8"/>
        <v>38955774</v>
      </c>
      <c r="H78" s="259">
        <f t="shared" si="8"/>
        <v>236677291</v>
      </c>
      <c r="I78" s="259">
        <f t="shared" si="8"/>
        <v>30888202</v>
      </c>
      <c r="J78" s="259">
        <f t="shared" si="8"/>
        <v>14313965</v>
      </c>
      <c r="K78" s="259">
        <f t="shared" si="8"/>
        <v>86363376</v>
      </c>
      <c r="L78" s="260"/>
    </row>
    <row r="79" spans="1:12" ht="13.5" thickTop="1" x14ac:dyDescent="0.2">
      <c r="A79" s="261" t="s">
        <v>1105</v>
      </c>
      <c r="B79" s="262"/>
      <c r="C79" s="263">
        <f>'AFR16'!B1563</f>
        <v>6409910371</v>
      </c>
      <c r="D79" s="264">
        <f>'AFR16'!B1577</f>
        <v>1188250378</v>
      </c>
      <c r="E79" s="264">
        <f>'AFR16'!B1591</f>
        <v>1424236281</v>
      </c>
      <c r="F79" s="264">
        <f>'AFR16'!B1605</f>
        <v>789452321</v>
      </c>
      <c r="G79" s="264">
        <f>'AFR16'!B1619</f>
        <v>366744219</v>
      </c>
      <c r="H79" s="264">
        <f>'AFR16'!B1633</f>
        <v>887805170</v>
      </c>
      <c r="I79" s="264">
        <f>'AFR16'!B3267</f>
        <v>2230314338</v>
      </c>
      <c r="J79" s="264">
        <f>'AFR16'!B6210</f>
        <v>199703123</v>
      </c>
      <c r="K79" s="264">
        <f>'AFR16'!B3535</f>
        <v>259280002</v>
      </c>
      <c r="L79" s="160"/>
    </row>
    <row r="80" spans="1:12" ht="22.5" x14ac:dyDescent="0.2">
      <c r="A80" s="265" t="s">
        <v>472</v>
      </c>
      <c r="B80" s="266"/>
      <c r="C80" s="179">
        <f>'AFR16'!B2509</f>
        <v>6632757</v>
      </c>
      <c r="D80" s="179">
        <f>'AFR16'!B2521</f>
        <v>-4283193</v>
      </c>
      <c r="E80" s="179">
        <f>'AFR16'!B2583</f>
        <v>-1273104</v>
      </c>
      <c r="F80" s="179">
        <f>'AFR16'!B2548</f>
        <v>-21089</v>
      </c>
      <c r="G80" s="179">
        <f>'AFR16'!B2560</f>
        <v>285249</v>
      </c>
      <c r="H80" s="179">
        <f>'AFR16'!B2609</f>
        <v>2338653</v>
      </c>
      <c r="I80" s="179">
        <f>'AFR16'!B3268</f>
        <v>321759</v>
      </c>
      <c r="J80" s="179">
        <f>'AFR16'!B6211</f>
        <v>1419046</v>
      </c>
      <c r="K80" s="179">
        <f>'AFR16'!B3536</f>
        <v>151401</v>
      </c>
      <c r="L80" s="160"/>
    </row>
    <row r="81" spans="1:12" ht="13.5" thickBot="1" x14ac:dyDescent="0.25">
      <c r="A81" s="223" t="s">
        <v>1106</v>
      </c>
      <c r="B81" s="173"/>
      <c r="C81" s="205">
        <f>SUM(C78:C80)</f>
        <v>6151349223.3499985</v>
      </c>
      <c r="D81" s="205">
        <f t="shared" ref="D81:K81" si="9">SUM(D78:D80)</f>
        <v>1233299252</v>
      </c>
      <c r="E81" s="205">
        <f t="shared" si="9"/>
        <v>1287536415</v>
      </c>
      <c r="F81" s="205">
        <f t="shared" si="9"/>
        <v>758472844</v>
      </c>
      <c r="G81" s="205">
        <f t="shared" si="9"/>
        <v>405985242</v>
      </c>
      <c r="H81" s="205">
        <f t="shared" si="9"/>
        <v>1126821114</v>
      </c>
      <c r="I81" s="205">
        <f t="shared" si="9"/>
        <v>2261524299</v>
      </c>
      <c r="J81" s="205">
        <f t="shared" si="9"/>
        <v>215436134</v>
      </c>
      <c r="K81" s="205">
        <f t="shared" si="9"/>
        <v>345794779</v>
      </c>
      <c r="L81" s="160"/>
    </row>
    <row r="82" spans="1:12" ht="13.5" thickTop="1" x14ac:dyDescent="0.2"/>
  </sheetData>
  <mergeCells count="1">
    <mergeCell ref="A78:B78"/>
  </mergeCells>
  <phoneticPr fontId="5" type="noConversion"/>
  <printOptions headings="1"/>
  <pageMargins left="0.21" right="0.2" top="0.68" bottom="0.32" header="0.19" footer="0.17"/>
  <pageSetup scale="75" firstPageNumber="7" orientation="landscape" useFirstPageNumber="1" r:id="rId1"/>
  <headerFooter alignWithMargins="0">
    <oddHeader>&amp;L&amp;8Page &amp;P&amp;C&amp;"Arial,Bold"&amp;9BASIC FINANCIAL STATEMENT
STATEMENT OF REVENUES RECEIVED/REVENUES, EXPENDITURES/DISBURSED/EXPENDITURES, OTHER 
SOURCES (USES) AND CHANGES IN FUND BALANCE
ALL FUNDS - FOR THE YEAR ENDING JUNE 30, 2016
 &amp;R&amp;8Page &amp;P</oddHeader>
    <oddFooter>&amp;L&amp;8Printed: &amp;D  &amp;F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L286"/>
  <sheetViews>
    <sheetView showGridLines="0" defaultGridColor="0" colorId="8" zoomScaleNormal="100" zoomScaleSheetLayoutView="75" workbookViewId="0">
      <pane xSplit="2" ySplit="2" topLeftCell="C253" activePane="bottomRight" state="frozenSplit"/>
      <selection activeCell="H7" sqref="H7:R7"/>
      <selection pane="topRight" activeCell="H7" sqref="H7:R7"/>
      <selection pane="bottomLeft" activeCell="H7" sqref="H7:R7"/>
      <selection pane="bottomRight" activeCell="H261" sqref="H261"/>
    </sheetView>
  </sheetViews>
  <sheetFormatPr defaultRowHeight="12.75" x14ac:dyDescent="0.2"/>
  <cols>
    <col min="1" max="1" width="50.42578125" style="340" customWidth="1"/>
    <col min="2" max="2" width="5" style="341" customWidth="1"/>
    <col min="3" max="3" width="14" style="267" bestFit="1" customWidth="1"/>
    <col min="4" max="11" width="13.85546875" style="267" customWidth="1"/>
    <col min="12" max="16384" width="9.140625" style="267"/>
  </cols>
  <sheetData>
    <row r="1" spans="1:12" x14ac:dyDescent="0.2">
      <c r="A1" s="208"/>
      <c r="B1" s="148"/>
      <c r="C1" s="149" t="s">
        <v>370</v>
      </c>
      <c r="D1" s="149" t="s">
        <v>371</v>
      </c>
      <c r="E1" s="149" t="s">
        <v>372</v>
      </c>
      <c r="F1" s="149" t="s">
        <v>373</v>
      </c>
      <c r="G1" s="149" t="s">
        <v>374</v>
      </c>
      <c r="H1" s="149" t="s">
        <v>375</v>
      </c>
      <c r="I1" s="149" t="s">
        <v>376</v>
      </c>
      <c r="J1" s="149" t="s">
        <v>377</v>
      </c>
      <c r="K1" s="149" t="s">
        <v>378</v>
      </c>
    </row>
    <row r="2" spans="1:12" ht="36" x14ac:dyDescent="0.2">
      <c r="A2" s="268" t="s">
        <v>427</v>
      </c>
      <c r="B2" s="269" t="s">
        <v>428</v>
      </c>
      <c r="C2" s="270" t="s">
        <v>362</v>
      </c>
      <c r="D2" s="270" t="s">
        <v>363</v>
      </c>
      <c r="E2" s="270" t="s">
        <v>382</v>
      </c>
      <c r="F2" s="270" t="s">
        <v>364</v>
      </c>
      <c r="G2" s="270" t="s">
        <v>429</v>
      </c>
      <c r="H2" s="270" t="s">
        <v>384</v>
      </c>
      <c r="I2" s="270" t="s">
        <v>365</v>
      </c>
      <c r="J2" s="270" t="s">
        <v>385</v>
      </c>
      <c r="K2" s="270" t="s">
        <v>386</v>
      </c>
    </row>
    <row r="3" spans="1:12" ht="25.5" customHeight="1" x14ac:dyDescent="0.2">
      <c r="A3" s="1080" t="s">
        <v>473</v>
      </c>
      <c r="B3" s="1081"/>
      <c r="C3" s="1082"/>
      <c r="D3" s="1082"/>
      <c r="E3" s="1082"/>
      <c r="F3" s="1083"/>
      <c r="G3" s="1084"/>
      <c r="H3" s="1083"/>
      <c r="I3" s="1083"/>
      <c r="J3" s="1083"/>
      <c r="K3" s="1085"/>
    </row>
    <row r="4" spans="1:12" ht="15" customHeight="1" x14ac:dyDescent="0.2">
      <c r="A4" s="271" t="s">
        <v>474</v>
      </c>
      <c r="B4" s="272"/>
      <c r="C4" s="692"/>
      <c r="D4" s="692"/>
      <c r="E4" s="692"/>
      <c r="F4" s="693"/>
      <c r="G4" s="694"/>
      <c r="H4" s="695"/>
      <c r="I4" s="695"/>
      <c r="J4" s="695"/>
      <c r="K4" s="695"/>
    </row>
    <row r="5" spans="1:12" ht="14.25" x14ac:dyDescent="0.2">
      <c r="A5" s="273" t="s">
        <v>291</v>
      </c>
      <c r="B5" s="274"/>
      <c r="C5" s="1042">
        <f>'AFR16'!B5007</f>
        <v>11305688615</v>
      </c>
      <c r="D5" s="171">
        <f>'AFR16'!B5274</f>
        <v>1461382642</v>
      </c>
      <c r="E5" s="166">
        <f>'AFR16'!B5455</f>
        <v>1486535268</v>
      </c>
      <c r="F5" s="275">
        <f>'AFR16'!B5499</f>
        <v>665800291</v>
      </c>
      <c r="G5" s="166">
        <f>'AFR16'!B5667</f>
        <v>281653724</v>
      </c>
      <c r="H5" s="166">
        <f>'AFR16'!B5817</f>
        <v>44185970</v>
      </c>
      <c r="I5" s="166">
        <f>'AFR16'!B5862</f>
        <v>63311916</v>
      </c>
      <c r="J5" s="179">
        <f>'AFR16'!B6244</f>
        <v>366891420</v>
      </c>
      <c r="K5" s="166">
        <f>'AFR16'!B5931</f>
        <v>52829610</v>
      </c>
    </row>
    <row r="6" spans="1:12" ht="14.25" x14ac:dyDescent="0.2">
      <c r="A6" s="276" t="s">
        <v>292</v>
      </c>
      <c r="B6" s="167">
        <v>1130</v>
      </c>
      <c r="C6" s="166">
        <f>'AFR16'!B4972</f>
        <v>28241925</v>
      </c>
      <c r="D6" s="166">
        <f>'AFR16'!B5276</f>
        <v>8782687</v>
      </c>
      <c r="E6" s="657"/>
      <c r="F6" s="657"/>
      <c r="G6" s="661"/>
      <c r="H6" s="661"/>
      <c r="I6" s="661"/>
      <c r="J6" s="661"/>
      <c r="K6" s="661"/>
    </row>
    <row r="7" spans="1:12" x14ac:dyDescent="0.2">
      <c r="A7" s="276" t="s">
        <v>475</v>
      </c>
      <c r="B7" s="277">
        <v>1140</v>
      </c>
      <c r="C7" s="166">
        <f>'AFR16'!B5009</f>
        <v>453831817</v>
      </c>
      <c r="D7" s="166">
        <f>'AFR16'!B5277</f>
        <v>729766</v>
      </c>
      <c r="E7" s="661"/>
      <c r="F7" s="179">
        <f>'AFR16'!B5501</f>
        <v>2587</v>
      </c>
      <c r="G7" s="179">
        <f>'AFR16'!B5668</f>
        <v>1307405</v>
      </c>
      <c r="H7" s="179">
        <f>'AFR16'!B6245</f>
        <v>0</v>
      </c>
      <c r="I7" s="661"/>
      <c r="J7" s="661"/>
      <c r="K7" s="661"/>
    </row>
    <row r="8" spans="1:12" x14ac:dyDescent="0.2">
      <c r="A8" s="276" t="s">
        <v>476</v>
      </c>
      <c r="B8" s="167">
        <v>1150</v>
      </c>
      <c r="C8" s="657"/>
      <c r="D8" s="657"/>
      <c r="E8" s="661"/>
      <c r="F8" s="661"/>
      <c r="G8" s="171">
        <f>'AFR16'!B5669</f>
        <v>287697751</v>
      </c>
      <c r="H8" s="661"/>
      <c r="I8" s="661"/>
      <c r="J8" s="661"/>
      <c r="K8" s="661"/>
    </row>
    <row r="9" spans="1:12" x14ac:dyDescent="0.2">
      <c r="A9" s="278" t="s">
        <v>477</v>
      </c>
      <c r="B9" s="167">
        <v>1160</v>
      </c>
      <c r="C9" s="661"/>
      <c r="D9" s="179">
        <f>'AFR16'!B5278</f>
        <v>9368</v>
      </c>
      <c r="E9" s="179">
        <f>'AFR16'!B5457</f>
        <v>0</v>
      </c>
      <c r="F9" s="672"/>
      <c r="G9" s="657"/>
      <c r="H9" s="242">
        <f>'AFR16'!B6989</f>
        <v>0</v>
      </c>
      <c r="I9" s="661"/>
      <c r="J9" s="661"/>
      <c r="K9" s="661"/>
    </row>
    <row r="10" spans="1:12" x14ac:dyDescent="0.2">
      <c r="A10" s="278" t="s">
        <v>478</v>
      </c>
      <c r="B10" s="167">
        <v>1170</v>
      </c>
      <c r="C10" s="179">
        <f>'AFR16'!B5010</f>
        <v>0</v>
      </c>
      <c r="D10" s="659"/>
      <c r="E10" s="659"/>
      <c r="F10" s="672"/>
      <c r="G10" s="661"/>
      <c r="H10" s="661"/>
      <c r="I10" s="661"/>
      <c r="J10" s="661"/>
      <c r="K10" s="661"/>
    </row>
    <row r="11" spans="1:12" x14ac:dyDescent="0.2">
      <c r="A11" s="278" t="s">
        <v>479</v>
      </c>
      <c r="B11" s="279">
        <v>1190</v>
      </c>
      <c r="C11" s="179">
        <f>'AFR16'!B5011</f>
        <v>314595</v>
      </c>
      <c r="D11" s="166">
        <f>'AFR16'!B5279</f>
        <v>634935</v>
      </c>
      <c r="E11" s="166">
        <f>'AFR16'!B5458</f>
        <v>405917</v>
      </c>
      <c r="F11" s="166">
        <f>'AFR16'!B5502</f>
        <v>-139317</v>
      </c>
      <c r="G11" s="166">
        <f>'AFR16'!B5670</f>
        <v>1082274</v>
      </c>
      <c r="H11" s="166">
        <f>'AFR16'!B5818</f>
        <v>217735</v>
      </c>
      <c r="I11" s="166">
        <f>'AFR16'!B5863</f>
        <v>11</v>
      </c>
      <c r="J11" s="179">
        <f>'AFR16'!B6246</f>
        <v>110</v>
      </c>
      <c r="K11" s="166">
        <f>'AFR16'!B5932</f>
        <v>11</v>
      </c>
      <c r="L11" s="281"/>
    </row>
    <row r="12" spans="1:12" ht="12.75" customHeight="1" thickBot="1" x14ac:dyDescent="0.25">
      <c r="A12" s="282" t="s">
        <v>480</v>
      </c>
      <c r="B12" s="204"/>
      <c r="C12" s="1021">
        <f>SUM(C5:C11)</f>
        <v>11788076952</v>
      </c>
      <c r="D12" s="1021">
        <f t="shared" ref="D12:K12" si="0">SUM(D5:D11)</f>
        <v>1471539398</v>
      </c>
      <c r="E12" s="1021">
        <f t="shared" si="0"/>
        <v>1486941185</v>
      </c>
      <c r="F12" s="1021">
        <f t="shared" si="0"/>
        <v>665663561</v>
      </c>
      <c r="G12" s="1021">
        <f t="shared" si="0"/>
        <v>571741154</v>
      </c>
      <c r="H12" s="1021">
        <f t="shared" si="0"/>
        <v>44403705</v>
      </c>
      <c r="I12" s="1021">
        <f t="shared" si="0"/>
        <v>63311927</v>
      </c>
      <c r="J12" s="1021">
        <f t="shared" si="0"/>
        <v>366891530</v>
      </c>
      <c r="K12" s="1021">
        <f t="shared" si="0"/>
        <v>52829621</v>
      </c>
    </row>
    <row r="13" spans="1:12" ht="15" customHeight="1" thickTop="1" x14ac:dyDescent="0.2">
      <c r="A13" s="284" t="s">
        <v>481</v>
      </c>
      <c r="B13" s="285"/>
      <c r="C13" s="696"/>
      <c r="D13" s="696"/>
      <c r="E13" s="696"/>
      <c r="F13" s="696"/>
      <c r="G13" s="696"/>
      <c r="H13" s="696"/>
      <c r="I13" s="696"/>
      <c r="J13" s="696"/>
      <c r="K13" s="661"/>
    </row>
    <row r="14" spans="1:12" x14ac:dyDescent="0.2">
      <c r="A14" s="276" t="s">
        <v>482</v>
      </c>
      <c r="B14" s="167">
        <v>1210</v>
      </c>
      <c r="C14" s="280">
        <f>'AFR16'!B5013</f>
        <v>3538300</v>
      </c>
      <c r="D14" s="166">
        <f>'AFR16'!B5281</f>
        <v>432160</v>
      </c>
      <c r="E14" s="166">
        <f>'AFR16'!B5460</f>
        <v>237443</v>
      </c>
      <c r="F14" s="166">
        <f>'AFR16'!B5504</f>
        <v>100457</v>
      </c>
      <c r="G14" s="166">
        <f>'AFR16'!B5672</f>
        <v>195353</v>
      </c>
      <c r="H14" s="166">
        <f>'AFR16'!B5820</f>
        <v>0</v>
      </c>
      <c r="I14" s="166">
        <f>'AFR16'!B5865</f>
        <v>18097</v>
      </c>
      <c r="J14" s="179">
        <f>'AFR16'!B6248</f>
        <v>130477</v>
      </c>
      <c r="K14" s="166">
        <f>'AFR16'!B5934</f>
        <v>15736</v>
      </c>
    </row>
    <row r="15" spans="1:12" ht="12.75" customHeight="1" x14ac:dyDescent="0.2">
      <c r="A15" s="276" t="s">
        <v>483</v>
      </c>
      <c r="B15" s="167">
        <v>1220</v>
      </c>
      <c r="C15" s="280">
        <f>'AFR16'!B5014</f>
        <v>774934</v>
      </c>
      <c r="D15" s="166">
        <f>'AFR16'!B5282</f>
        <v>52323</v>
      </c>
      <c r="E15" s="166">
        <f>'AFR16'!B5461</f>
        <v>48345</v>
      </c>
      <c r="F15" s="166">
        <f>'AFR16'!B5505</f>
        <v>76334</v>
      </c>
      <c r="G15" s="166">
        <f>'AFR16'!B5673</f>
        <v>28099</v>
      </c>
      <c r="H15" s="166">
        <f>'AFR16'!B5821</f>
        <v>0</v>
      </c>
      <c r="I15" s="166">
        <f>'AFR16'!B5866</f>
        <v>3151</v>
      </c>
      <c r="J15" s="179">
        <f>'AFR16'!B6249</f>
        <v>20508</v>
      </c>
      <c r="K15" s="166">
        <f>'AFR16'!B5935</f>
        <v>2762</v>
      </c>
    </row>
    <row r="16" spans="1:12" ht="15" customHeight="1" x14ac:dyDescent="0.2">
      <c r="A16" s="276" t="s">
        <v>293</v>
      </c>
      <c r="B16" s="277">
        <v>1230</v>
      </c>
      <c r="C16" s="280">
        <f>'AFR16'!B5015</f>
        <v>449806876</v>
      </c>
      <c r="D16" s="166">
        <f>'AFR16'!B5283</f>
        <v>77784384</v>
      </c>
      <c r="E16" s="166">
        <f>'AFR16'!B5462</f>
        <v>48494029</v>
      </c>
      <c r="F16" s="166">
        <f>'AFR16'!B5506</f>
        <v>8266124</v>
      </c>
      <c r="G16" s="166">
        <f>'AFR16'!B5674</f>
        <v>48720602</v>
      </c>
      <c r="H16" s="166">
        <f>'AFR16'!B5822</f>
        <v>12443050</v>
      </c>
      <c r="I16" s="166">
        <f>'AFR16'!B5867</f>
        <v>14901</v>
      </c>
      <c r="J16" s="179">
        <f>'AFR16'!B6250</f>
        <v>943771</v>
      </c>
      <c r="K16" s="166">
        <f>'AFR16'!B5936</f>
        <v>4000</v>
      </c>
    </row>
    <row r="17" spans="1:11" ht="12.75" customHeight="1" x14ac:dyDescent="0.2">
      <c r="A17" s="276" t="s">
        <v>484</v>
      </c>
      <c r="B17" s="167">
        <v>1290</v>
      </c>
      <c r="C17" s="280">
        <f>'AFR16'!B5016</f>
        <v>11009323</v>
      </c>
      <c r="D17" s="166">
        <f>'AFR16'!B5284</f>
        <v>6366339</v>
      </c>
      <c r="E17" s="166">
        <f>'AFR16'!B5463</f>
        <v>520362</v>
      </c>
      <c r="F17" s="166">
        <f>'AFR16'!B5507</f>
        <v>26576</v>
      </c>
      <c r="G17" s="166">
        <f>'AFR16'!B5675</f>
        <v>22428</v>
      </c>
      <c r="H17" s="166">
        <f>'AFR16'!B5823</f>
        <v>1765873</v>
      </c>
      <c r="I17" s="166">
        <f>'AFR16'!B5868</f>
        <v>3671</v>
      </c>
      <c r="J17" s="179">
        <f>'AFR16'!B6251</f>
        <v>30223</v>
      </c>
      <c r="K17" s="166">
        <f>'AFR16'!B5937</f>
        <v>21223</v>
      </c>
    </row>
    <row r="18" spans="1:11" ht="12.75" customHeight="1" thickBot="1" x14ac:dyDescent="0.25">
      <c r="A18" s="223" t="s">
        <v>485</v>
      </c>
      <c r="B18" s="173"/>
      <c r="C18" s="1043">
        <f>SUM(C14:C17)</f>
        <v>465129433</v>
      </c>
      <c r="D18" s="1043">
        <f t="shared" ref="D18:K18" si="1">SUM(D14:D17)</f>
        <v>84635206</v>
      </c>
      <c r="E18" s="1043">
        <f t="shared" si="1"/>
        <v>49300179</v>
      </c>
      <c r="F18" s="1043">
        <f t="shared" si="1"/>
        <v>8469491</v>
      </c>
      <c r="G18" s="1043">
        <f t="shared" si="1"/>
        <v>48966482</v>
      </c>
      <c r="H18" s="1043">
        <f t="shared" si="1"/>
        <v>14208923</v>
      </c>
      <c r="I18" s="1043">
        <f t="shared" si="1"/>
        <v>39820</v>
      </c>
      <c r="J18" s="1043">
        <f t="shared" si="1"/>
        <v>1124979</v>
      </c>
      <c r="K18" s="1043">
        <f t="shared" si="1"/>
        <v>43721</v>
      </c>
    </row>
    <row r="19" spans="1:11" ht="15" customHeight="1" thickTop="1" x14ac:dyDescent="0.2">
      <c r="A19" s="284" t="s">
        <v>848</v>
      </c>
      <c r="B19" s="286"/>
      <c r="C19" s="697"/>
      <c r="D19" s="697"/>
      <c r="E19" s="697"/>
      <c r="F19" s="697"/>
      <c r="G19" s="696"/>
      <c r="H19" s="697"/>
      <c r="I19" s="697"/>
      <c r="J19" s="697"/>
      <c r="K19" s="698"/>
    </row>
    <row r="20" spans="1:11" x14ac:dyDescent="0.2">
      <c r="A20" s="276" t="s">
        <v>486</v>
      </c>
      <c r="B20" s="167">
        <v>1311</v>
      </c>
      <c r="C20" s="166">
        <f>'AFR16'!B5018</f>
        <v>19353656</v>
      </c>
      <c r="D20" s="661"/>
      <c r="E20" s="661"/>
      <c r="F20" s="661"/>
      <c r="G20" s="661"/>
      <c r="H20" s="661"/>
      <c r="I20" s="661"/>
      <c r="J20" s="661"/>
      <c r="K20" s="661"/>
    </row>
    <row r="21" spans="1:11" ht="12.75" customHeight="1" x14ac:dyDescent="0.2">
      <c r="A21" s="276" t="s">
        <v>487</v>
      </c>
      <c r="B21" s="167">
        <v>1312</v>
      </c>
      <c r="C21" s="166">
        <f>'AFR16'!B5019</f>
        <v>5911818</v>
      </c>
      <c r="D21" s="661"/>
      <c r="E21" s="661"/>
      <c r="F21" s="661"/>
      <c r="G21" s="661"/>
      <c r="H21" s="661"/>
      <c r="I21" s="661"/>
      <c r="J21" s="661"/>
      <c r="K21" s="661"/>
    </row>
    <row r="22" spans="1:11" ht="12.75" customHeight="1" x14ac:dyDescent="0.2">
      <c r="A22" s="276" t="s">
        <v>488</v>
      </c>
      <c r="B22" s="167">
        <v>1313</v>
      </c>
      <c r="C22" s="166">
        <f>'AFR16'!B5020</f>
        <v>3084112</v>
      </c>
      <c r="D22" s="661"/>
      <c r="E22" s="661"/>
      <c r="F22" s="661"/>
      <c r="G22" s="661"/>
      <c r="H22" s="661"/>
      <c r="I22" s="661"/>
      <c r="J22" s="661"/>
      <c r="K22" s="661"/>
    </row>
    <row r="23" spans="1:11" ht="12.75" customHeight="1" x14ac:dyDescent="0.2">
      <c r="A23" s="276" t="s">
        <v>489</v>
      </c>
      <c r="B23" s="167">
        <v>1314</v>
      </c>
      <c r="C23" s="295">
        <f>'AFR16'!B6253</f>
        <v>478351</v>
      </c>
      <c r="D23" s="661"/>
      <c r="E23" s="661"/>
      <c r="F23" s="661"/>
      <c r="G23" s="661"/>
      <c r="H23" s="661"/>
      <c r="I23" s="661"/>
      <c r="J23" s="661"/>
      <c r="K23" s="661"/>
    </row>
    <row r="24" spans="1:11" ht="12.75" customHeight="1" x14ac:dyDescent="0.2">
      <c r="A24" s="276" t="s">
        <v>490</v>
      </c>
      <c r="B24" s="167">
        <v>1321</v>
      </c>
      <c r="C24" s="280">
        <f>'AFR16'!B5021</f>
        <v>16046401</v>
      </c>
      <c r="D24" s="661"/>
      <c r="E24" s="661"/>
      <c r="F24" s="661"/>
      <c r="G24" s="661"/>
      <c r="H24" s="661"/>
      <c r="I24" s="661"/>
      <c r="J24" s="661"/>
      <c r="K24" s="661"/>
    </row>
    <row r="25" spans="1:11" ht="12.75" customHeight="1" x14ac:dyDescent="0.2">
      <c r="A25" s="276" t="s">
        <v>491</v>
      </c>
      <c r="B25" s="167">
        <v>1322</v>
      </c>
      <c r="C25" s="280">
        <f>'AFR16'!B5022</f>
        <v>353850</v>
      </c>
      <c r="D25" s="661"/>
      <c r="E25" s="661"/>
      <c r="F25" s="661"/>
      <c r="G25" s="661"/>
      <c r="H25" s="661"/>
      <c r="I25" s="661"/>
      <c r="J25" s="661"/>
      <c r="K25" s="661"/>
    </row>
    <row r="26" spans="1:11" ht="12.75" customHeight="1" x14ac:dyDescent="0.2">
      <c r="A26" s="276" t="s">
        <v>492</v>
      </c>
      <c r="B26" s="167">
        <v>1323</v>
      </c>
      <c r="C26" s="280">
        <f>'AFR16'!B5023</f>
        <v>198802</v>
      </c>
      <c r="D26" s="661"/>
      <c r="E26" s="661"/>
      <c r="F26" s="661"/>
      <c r="G26" s="661"/>
      <c r="H26" s="661"/>
      <c r="I26" s="661"/>
      <c r="J26" s="661"/>
      <c r="K26" s="661"/>
    </row>
    <row r="27" spans="1:11" ht="12.75" customHeight="1" x14ac:dyDescent="0.2">
      <c r="A27" s="276" t="s">
        <v>493</v>
      </c>
      <c r="B27" s="167">
        <v>1324</v>
      </c>
      <c r="C27" s="295">
        <f>'AFR16'!B6254</f>
        <v>4350</v>
      </c>
      <c r="D27" s="661"/>
      <c r="E27" s="661"/>
      <c r="F27" s="661"/>
      <c r="G27" s="661"/>
      <c r="H27" s="661"/>
      <c r="I27" s="661"/>
      <c r="J27" s="661"/>
      <c r="K27" s="661"/>
    </row>
    <row r="28" spans="1:11" ht="12.75" customHeight="1" x14ac:dyDescent="0.2">
      <c r="A28" s="276" t="s">
        <v>494</v>
      </c>
      <c r="B28" s="167">
        <v>1331</v>
      </c>
      <c r="C28" s="280">
        <f>'AFR16'!B5024</f>
        <v>183740</v>
      </c>
      <c r="D28" s="661"/>
      <c r="E28" s="661"/>
      <c r="F28" s="661"/>
      <c r="G28" s="661"/>
      <c r="H28" s="661"/>
      <c r="I28" s="661"/>
      <c r="J28" s="661"/>
      <c r="K28" s="661"/>
    </row>
    <row r="29" spans="1:11" ht="12.75" customHeight="1" x14ac:dyDescent="0.2">
      <c r="A29" s="276" t="s">
        <v>495</v>
      </c>
      <c r="B29" s="167">
        <v>1332</v>
      </c>
      <c r="C29" s="280">
        <f>'AFR16'!B5025</f>
        <v>266072</v>
      </c>
      <c r="D29" s="661"/>
      <c r="E29" s="661"/>
      <c r="F29" s="661"/>
      <c r="G29" s="661"/>
      <c r="H29" s="661"/>
      <c r="I29" s="661"/>
      <c r="J29" s="661"/>
      <c r="K29" s="661"/>
    </row>
    <row r="30" spans="1:11" ht="12.75" customHeight="1" x14ac:dyDescent="0.2">
      <c r="A30" s="276" t="s">
        <v>496</v>
      </c>
      <c r="B30" s="167">
        <v>1333</v>
      </c>
      <c r="C30" s="280">
        <f>'AFR16'!B5026</f>
        <v>31749</v>
      </c>
      <c r="D30" s="661"/>
      <c r="E30" s="661"/>
      <c r="F30" s="661"/>
      <c r="G30" s="661"/>
      <c r="H30" s="661"/>
      <c r="I30" s="661"/>
      <c r="J30" s="661"/>
      <c r="K30" s="661"/>
    </row>
    <row r="31" spans="1:11" ht="12.75" customHeight="1" x14ac:dyDescent="0.2">
      <c r="A31" s="276" t="s">
        <v>497</v>
      </c>
      <c r="B31" s="167">
        <v>1334</v>
      </c>
      <c r="C31" s="295">
        <f>'AFR16'!B6255</f>
        <v>0</v>
      </c>
      <c r="D31" s="661"/>
      <c r="E31" s="661"/>
      <c r="F31" s="661"/>
      <c r="G31" s="661"/>
      <c r="H31" s="661"/>
      <c r="I31" s="661"/>
      <c r="J31" s="661"/>
      <c r="K31" s="661"/>
    </row>
    <row r="32" spans="1:11" ht="12.75" customHeight="1" x14ac:dyDescent="0.2">
      <c r="A32" s="276" t="s">
        <v>498</v>
      </c>
      <c r="B32" s="167">
        <v>1341</v>
      </c>
      <c r="C32" s="280">
        <f>'AFR16'!B5027</f>
        <v>3962737</v>
      </c>
      <c r="D32" s="661"/>
      <c r="E32" s="661"/>
      <c r="F32" s="661"/>
      <c r="G32" s="661"/>
      <c r="H32" s="661"/>
      <c r="I32" s="661"/>
      <c r="J32" s="661"/>
      <c r="K32" s="661"/>
    </row>
    <row r="33" spans="1:11" ht="12.75" customHeight="1" x14ac:dyDescent="0.2">
      <c r="A33" s="276" t="s">
        <v>499</v>
      </c>
      <c r="B33" s="167">
        <v>1342</v>
      </c>
      <c r="C33" s="280">
        <f>'AFR16'!B5028</f>
        <v>27112252</v>
      </c>
      <c r="D33" s="661"/>
      <c r="E33" s="661"/>
      <c r="F33" s="661"/>
      <c r="G33" s="661"/>
      <c r="H33" s="661"/>
      <c r="I33" s="661"/>
      <c r="J33" s="661"/>
      <c r="K33" s="661"/>
    </row>
    <row r="34" spans="1:11" ht="12.75" customHeight="1" x14ac:dyDescent="0.2">
      <c r="A34" s="276" t="s">
        <v>500</v>
      </c>
      <c r="B34" s="167">
        <v>1343</v>
      </c>
      <c r="C34" s="280">
        <f>'AFR16'!B5029</f>
        <v>598475</v>
      </c>
      <c r="D34" s="661"/>
      <c r="E34" s="661"/>
      <c r="F34" s="661"/>
      <c r="G34" s="661"/>
      <c r="H34" s="661"/>
      <c r="I34" s="661"/>
      <c r="J34" s="661"/>
      <c r="K34" s="661"/>
    </row>
    <row r="35" spans="1:11" ht="12.75" customHeight="1" x14ac:dyDescent="0.2">
      <c r="A35" s="276" t="s">
        <v>501</v>
      </c>
      <c r="B35" s="167">
        <v>1344</v>
      </c>
      <c r="C35" s="295">
        <f>'AFR16'!B6256</f>
        <v>81282</v>
      </c>
      <c r="D35" s="661"/>
      <c r="E35" s="661"/>
      <c r="F35" s="661"/>
      <c r="G35" s="661"/>
      <c r="H35" s="661"/>
      <c r="I35" s="661"/>
      <c r="J35" s="661"/>
      <c r="K35" s="661"/>
    </row>
    <row r="36" spans="1:11" ht="12.75" customHeight="1" x14ac:dyDescent="0.2">
      <c r="A36" s="276" t="s">
        <v>502</v>
      </c>
      <c r="B36" s="167">
        <v>1351</v>
      </c>
      <c r="C36" s="280">
        <f>'AFR16'!B5030</f>
        <v>3425822</v>
      </c>
      <c r="D36" s="661"/>
      <c r="E36" s="661"/>
      <c r="F36" s="661"/>
      <c r="G36" s="661"/>
      <c r="H36" s="661"/>
      <c r="I36" s="661"/>
      <c r="J36" s="661"/>
      <c r="K36" s="661"/>
    </row>
    <row r="37" spans="1:11" ht="12.75" customHeight="1" x14ac:dyDescent="0.2">
      <c r="A37" s="276" t="s">
        <v>503</v>
      </c>
      <c r="B37" s="167">
        <v>1352</v>
      </c>
      <c r="C37" s="280">
        <f>'AFR16'!B5031</f>
        <v>16389</v>
      </c>
      <c r="D37" s="661"/>
      <c r="E37" s="661"/>
      <c r="F37" s="661"/>
      <c r="G37" s="661"/>
      <c r="H37" s="661"/>
      <c r="I37" s="661"/>
      <c r="J37" s="661"/>
      <c r="K37" s="661"/>
    </row>
    <row r="38" spans="1:11" ht="12.75" customHeight="1" x14ac:dyDescent="0.2">
      <c r="A38" s="276" t="s">
        <v>504</v>
      </c>
      <c r="B38" s="167">
        <v>1353</v>
      </c>
      <c r="C38" s="280">
        <f>'AFR16'!B5032</f>
        <v>513331</v>
      </c>
      <c r="D38" s="661"/>
      <c r="E38" s="661"/>
      <c r="F38" s="661"/>
      <c r="G38" s="661"/>
      <c r="H38" s="661"/>
      <c r="I38" s="661"/>
      <c r="J38" s="661"/>
      <c r="K38" s="661"/>
    </row>
    <row r="39" spans="1:11" ht="12.75" customHeight="1" x14ac:dyDescent="0.2">
      <c r="A39" s="287" t="s">
        <v>505</v>
      </c>
      <c r="B39" s="288">
        <v>1354</v>
      </c>
      <c r="C39" s="295">
        <f>'AFR16'!B6257</f>
        <v>127121</v>
      </c>
      <c r="D39" s="661"/>
      <c r="E39" s="661"/>
      <c r="F39" s="661"/>
      <c r="G39" s="661"/>
      <c r="H39" s="661"/>
      <c r="I39" s="661"/>
      <c r="J39" s="661"/>
      <c r="K39" s="661"/>
    </row>
    <row r="40" spans="1:11" ht="12.75" customHeight="1" thickBot="1" x14ac:dyDescent="0.25">
      <c r="A40" s="223" t="s">
        <v>506</v>
      </c>
      <c r="B40" s="173"/>
      <c r="C40" s="205">
        <f>SUM(C20:C39)</f>
        <v>81750310</v>
      </c>
      <c r="D40" s="661"/>
      <c r="E40" s="661"/>
      <c r="F40" s="661"/>
      <c r="G40" s="661"/>
      <c r="H40" s="661"/>
      <c r="I40" s="661"/>
      <c r="J40" s="661"/>
      <c r="K40" s="661"/>
    </row>
    <row r="41" spans="1:11" ht="15" customHeight="1" thickTop="1" x14ac:dyDescent="0.2">
      <c r="A41" s="284" t="s">
        <v>507</v>
      </c>
      <c r="B41" s="286"/>
      <c r="C41" s="661"/>
      <c r="D41" s="661"/>
      <c r="E41" s="661"/>
      <c r="F41" s="660"/>
      <c r="G41" s="661"/>
      <c r="H41" s="661"/>
      <c r="I41" s="661"/>
      <c r="J41" s="661"/>
      <c r="K41" s="661"/>
    </row>
    <row r="42" spans="1:11" ht="12.75" customHeight="1" x14ac:dyDescent="0.2">
      <c r="A42" s="276" t="s">
        <v>508</v>
      </c>
      <c r="B42" s="167">
        <v>1411</v>
      </c>
      <c r="C42" s="661"/>
      <c r="D42" s="661"/>
      <c r="E42" s="661"/>
      <c r="F42" s="171">
        <f>'AFR16'!B5509</f>
        <v>6428377</v>
      </c>
      <c r="G42" s="661"/>
      <c r="H42" s="661"/>
      <c r="I42" s="661"/>
      <c r="J42" s="661"/>
      <c r="K42" s="661"/>
    </row>
    <row r="43" spans="1:11" ht="12.75" customHeight="1" x14ac:dyDescent="0.2">
      <c r="A43" s="276" t="s">
        <v>509</v>
      </c>
      <c r="B43" s="167">
        <v>1412</v>
      </c>
      <c r="C43" s="661"/>
      <c r="D43" s="661"/>
      <c r="E43" s="661"/>
      <c r="F43" s="171">
        <f>'AFR16'!B5510</f>
        <v>12407161</v>
      </c>
      <c r="G43" s="661"/>
      <c r="H43" s="661"/>
      <c r="I43" s="661"/>
      <c r="J43" s="661"/>
      <c r="K43" s="661"/>
    </row>
    <row r="44" spans="1:11" ht="12.75" customHeight="1" x14ac:dyDescent="0.2">
      <c r="A44" s="276" t="s">
        <v>510</v>
      </c>
      <c r="B44" s="167">
        <v>1413</v>
      </c>
      <c r="C44" s="661"/>
      <c r="D44" s="661"/>
      <c r="E44" s="661"/>
      <c r="F44" s="171">
        <f>'AFR16'!B5511</f>
        <v>1080991</v>
      </c>
      <c r="G44" s="661"/>
      <c r="H44" s="661"/>
      <c r="I44" s="661"/>
      <c r="J44" s="661"/>
      <c r="K44" s="661"/>
    </row>
    <row r="45" spans="1:11" ht="12.75" customHeight="1" x14ac:dyDescent="0.2">
      <c r="A45" s="276" t="s">
        <v>511</v>
      </c>
      <c r="B45" s="167">
        <v>1415</v>
      </c>
      <c r="C45" s="661"/>
      <c r="D45" s="661"/>
      <c r="E45" s="661"/>
      <c r="F45" s="171">
        <f>'AFR16'!B5512</f>
        <v>4897173</v>
      </c>
      <c r="G45" s="661"/>
      <c r="H45" s="661"/>
      <c r="I45" s="661"/>
      <c r="J45" s="661"/>
      <c r="K45" s="661"/>
    </row>
    <row r="46" spans="1:11" ht="12.75" customHeight="1" x14ac:dyDescent="0.2">
      <c r="A46" s="276" t="s">
        <v>512</v>
      </c>
      <c r="B46" s="167">
        <v>1416</v>
      </c>
      <c r="C46" s="661"/>
      <c r="D46" s="661"/>
      <c r="E46" s="661"/>
      <c r="F46" s="179">
        <f>'AFR16'!B6258</f>
        <v>23615</v>
      </c>
      <c r="G46" s="661"/>
      <c r="H46" s="661"/>
      <c r="I46" s="661"/>
      <c r="J46" s="661"/>
      <c r="K46" s="661"/>
    </row>
    <row r="47" spans="1:11" ht="12.75" customHeight="1" x14ac:dyDescent="0.2">
      <c r="A47" s="276" t="s">
        <v>513</v>
      </c>
      <c r="B47" s="167">
        <v>1421</v>
      </c>
      <c r="C47" s="661"/>
      <c r="D47" s="661"/>
      <c r="E47" s="661"/>
      <c r="F47" s="166">
        <f>'AFR16'!B5513</f>
        <v>213859</v>
      </c>
      <c r="G47" s="661"/>
      <c r="H47" s="661"/>
      <c r="I47" s="661"/>
      <c r="J47" s="661"/>
      <c r="K47" s="661"/>
    </row>
    <row r="48" spans="1:11" ht="12.75" customHeight="1" x14ac:dyDescent="0.2">
      <c r="A48" s="276" t="s">
        <v>514</v>
      </c>
      <c r="B48" s="167">
        <v>1422</v>
      </c>
      <c r="C48" s="661"/>
      <c r="D48" s="661"/>
      <c r="E48" s="661"/>
      <c r="F48" s="166">
        <f>'AFR16'!B5514</f>
        <v>0</v>
      </c>
      <c r="G48" s="661"/>
      <c r="H48" s="661"/>
      <c r="I48" s="661"/>
      <c r="J48" s="661"/>
      <c r="K48" s="661"/>
    </row>
    <row r="49" spans="1:11" ht="12.75" customHeight="1" x14ac:dyDescent="0.2">
      <c r="A49" s="276" t="s">
        <v>515</v>
      </c>
      <c r="B49" s="167">
        <v>1423</v>
      </c>
      <c r="C49" s="661"/>
      <c r="D49" s="661"/>
      <c r="E49" s="661"/>
      <c r="F49" s="166">
        <f>'AFR16'!B5515</f>
        <v>8000</v>
      </c>
      <c r="G49" s="661"/>
      <c r="H49" s="661"/>
      <c r="I49" s="661"/>
      <c r="J49" s="661"/>
      <c r="K49" s="661"/>
    </row>
    <row r="50" spans="1:11" ht="12.75" customHeight="1" x14ac:dyDescent="0.2">
      <c r="A50" s="276" t="s">
        <v>516</v>
      </c>
      <c r="B50" s="167">
        <v>1424</v>
      </c>
      <c r="C50" s="661"/>
      <c r="D50" s="661"/>
      <c r="E50" s="661"/>
      <c r="F50" s="179">
        <f>'AFR16'!B6259</f>
        <v>0</v>
      </c>
      <c r="G50" s="661"/>
      <c r="H50" s="661"/>
      <c r="I50" s="661"/>
      <c r="J50" s="661"/>
      <c r="K50" s="661"/>
    </row>
    <row r="51" spans="1:11" ht="12.75" customHeight="1" x14ac:dyDescent="0.2">
      <c r="A51" s="289" t="s">
        <v>517</v>
      </c>
      <c r="B51" s="290">
        <v>1431</v>
      </c>
      <c r="C51" s="661"/>
      <c r="D51" s="661"/>
      <c r="E51" s="661"/>
      <c r="F51" s="166">
        <f>'AFR16'!B5516</f>
        <v>54708</v>
      </c>
      <c r="G51" s="661"/>
      <c r="H51" s="661"/>
      <c r="I51" s="661"/>
      <c r="J51" s="661"/>
      <c r="K51" s="661"/>
    </row>
    <row r="52" spans="1:11" ht="12.75" customHeight="1" x14ac:dyDescent="0.2">
      <c r="A52" s="289" t="s">
        <v>518</v>
      </c>
      <c r="B52" s="290">
        <v>1432</v>
      </c>
      <c r="C52" s="661"/>
      <c r="D52" s="661"/>
      <c r="E52" s="661"/>
      <c r="F52" s="166">
        <f>'AFR16'!B5517</f>
        <v>3594</v>
      </c>
      <c r="G52" s="661"/>
      <c r="H52" s="661"/>
      <c r="I52" s="661"/>
      <c r="J52" s="661"/>
      <c r="K52" s="661"/>
    </row>
    <row r="53" spans="1:11" ht="12.75" customHeight="1" x14ac:dyDescent="0.2">
      <c r="A53" s="289" t="s">
        <v>519</v>
      </c>
      <c r="B53" s="290">
        <v>1433</v>
      </c>
      <c r="C53" s="661"/>
      <c r="D53" s="661"/>
      <c r="E53" s="661"/>
      <c r="F53" s="166">
        <f>'AFR16'!B5518</f>
        <v>0</v>
      </c>
      <c r="G53" s="661"/>
      <c r="H53" s="661"/>
      <c r="I53" s="661"/>
      <c r="J53" s="661"/>
      <c r="K53" s="661"/>
    </row>
    <row r="54" spans="1:11" ht="12.75" customHeight="1" x14ac:dyDescent="0.2">
      <c r="A54" s="289" t="s">
        <v>520</v>
      </c>
      <c r="B54" s="290">
        <v>1434</v>
      </c>
      <c r="C54" s="661"/>
      <c r="D54" s="661"/>
      <c r="E54" s="661"/>
      <c r="F54" s="179">
        <f>'AFR16'!B6260</f>
        <v>0</v>
      </c>
      <c r="G54" s="661"/>
      <c r="H54" s="661"/>
      <c r="I54" s="661"/>
      <c r="J54" s="661"/>
      <c r="K54" s="661"/>
    </row>
    <row r="55" spans="1:11" ht="12.75" customHeight="1" x14ac:dyDescent="0.2">
      <c r="A55" s="289" t="s">
        <v>521</v>
      </c>
      <c r="B55" s="290">
        <v>1441</v>
      </c>
      <c r="C55" s="661"/>
      <c r="D55" s="661"/>
      <c r="E55" s="661"/>
      <c r="F55" s="166">
        <f>'AFR16'!B5519</f>
        <v>0</v>
      </c>
      <c r="G55" s="661"/>
      <c r="H55" s="661"/>
      <c r="I55" s="661"/>
      <c r="J55" s="661"/>
      <c r="K55" s="661"/>
    </row>
    <row r="56" spans="1:11" ht="12.75" customHeight="1" x14ac:dyDescent="0.2">
      <c r="A56" s="289" t="s">
        <v>522</v>
      </c>
      <c r="B56" s="290">
        <v>1442</v>
      </c>
      <c r="C56" s="661"/>
      <c r="D56" s="661"/>
      <c r="E56" s="661"/>
      <c r="F56" s="166">
        <f>'AFR16'!B5520</f>
        <v>1897705</v>
      </c>
      <c r="G56" s="661"/>
      <c r="H56" s="661"/>
      <c r="I56" s="661"/>
      <c r="J56" s="661"/>
      <c r="K56" s="661"/>
    </row>
    <row r="57" spans="1:11" ht="12.75" customHeight="1" x14ac:dyDescent="0.2">
      <c r="A57" s="289" t="s">
        <v>523</v>
      </c>
      <c r="B57" s="290">
        <v>1443</v>
      </c>
      <c r="C57" s="661"/>
      <c r="D57" s="661"/>
      <c r="E57" s="661"/>
      <c r="F57" s="166">
        <f>'AFR16'!B5521</f>
        <v>193894</v>
      </c>
      <c r="G57" s="661"/>
      <c r="H57" s="661"/>
      <c r="I57" s="661"/>
      <c r="J57" s="661"/>
      <c r="K57" s="661"/>
    </row>
    <row r="58" spans="1:11" ht="12.75" customHeight="1" x14ac:dyDescent="0.2">
      <c r="A58" s="289" t="s">
        <v>524</v>
      </c>
      <c r="B58" s="290">
        <v>1444</v>
      </c>
      <c r="C58" s="661"/>
      <c r="D58" s="661"/>
      <c r="E58" s="661"/>
      <c r="F58" s="166">
        <f>'AFR16'!B7710</f>
        <v>0</v>
      </c>
      <c r="G58" s="661"/>
      <c r="H58" s="661"/>
      <c r="I58" s="661"/>
      <c r="J58" s="661"/>
      <c r="K58" s="661"/>
    </row>
    <row r="59" spans="1:11" ht="12.75" customHeight="1" x14ac:dyDescent="0.2">
      <c r="A59" s="289" t="s">
        <v>525</v>
      </c>
      <c r="B59" s="290">
        <v>1451</v>
      </c>
      <c r="C59" s="661"/>
      <c r="D59" s="661"/>
      <c r="E59" s="661"/>
      <c r="F59" s="166">
        <f>'AFR16'!B5522</f>
        <v>0</v>
      </c>
      <c r="G59" s="661"/>
      <c r="H59" s="661"/>
      <c r="I59" s="661"/>
      <c r="J59" s="661"/>
      <c r="K59" s="661"/>
    </row>
    <row r="60" spans="1:11" ht="12.75" customHeight="1" x14ac:dyDescent="0.2">
      <c r="A60" s="289" t="s">
        <v>526</v>
      </c>
      <c r="B60" s="290">
        <v>1452</v>
      </c>
      <c r="C60" s="661"/>
      <c r="D60" s="661"/>
      <c r="E60" s="661"/>
      <c r="F60" s="166">
        <f>'AFR16'!B5523</f>
        <v>0</v>
      </c>
      <c r="G60" s="661"/>
      <c r="H60" s="661"/>
      <c r="I60" s="661"/>
      <c r="J60" s="661"/>
      <c r="K60" s="661"/>
    </row>
    <row r="61" spans="1:11" ht="12.75" customHeight="1" x14ac:dyDescent="0.2">
      <c r="A61" s="291" t="s">
        <v>527</v>
      </c>
      <c r="B61" s="290">
        <v>1453</v>
      </c>
      <c r="C61" s="661"/>
      <c r="D61" s="661"/>
      <c r="E61" s="661"/>
      <c r="F61" s="166">
        <f>'AFR16'!B5524</f>
        <v>18046</v>
      </c>
      <c r="G61" s="661"/>
      <c r="H61" s="661"/>
      <c r="I61" s="661"/>
      <c r="J61" s="661"/>
      <c r="K61" s="661"/>
    </row>
    <row r="62" spans="1:11" ht="12.75" customHeight="1" x14ac:dyDescent="0.2">
      <c r="A62" s="292" t="s">
        <v>528</v>
      </c>
      <c r="B62" s="293">
        <v>1454</v>
      </c>
      <c r="C62" s="661"/>
      <c r="D62" s="661"/>
      <c r="E62" s="661"/>
      <c r="F62" s="179">
        <f>'AFR16'!B6261</f>
        <v>0</v>
      </c>
      <c r="G62" s="661"/>
      <c r="H62" s="661"/>
      <c r="I62" s="661"/>
      <c r="J62" s="661"/>
      <c r="K62" s="661"/>
    </row>
    <row r="63" spans="1:11" ht="12.75" customHeight="1" thickBot="1" x14ac:dyDescent="0.25">
      <c r="A63" s="223" t="s">
        <v>529</v>
      </c>
      <c r="B63" s="173"/>
      <c r="C63" s="661"/>
      <c r="D63" s="661"/>
      <c r="E63" s="661"/>
      <c r="F63" s="205">
        <f>SUM(F42:F62)</f>
        <v>27227123</v>
      </c>
      <c r="G63" s="661"/>
      <c r="H63" s="661"/>
      <c r="I63" s="661"/>
      <c r="J63" s="661"/>
      <c r="K63" s="661"/>
    </row>
    <row r="64" spans="1:11" ht="15" customHeight="1" thickTop="1" x14ac:dyDescent="0.2">
      <c r="A64" s="284" t="s">
        <v>530</v>
      </c>
      <c r="B64" s="286"/>
      <c r="C64" s="661"/>
      <c r="D64" s="661"/>
      <c r="E64" s="661"/>
      <c r="F64" s="661"/>
      <c r="G64" s="661"/>
      <c r="H64" s="661"/>
      <c r="I64" s="661"/>
      <c r="J64" s="661"/>
      <c r="K64" s="661"/>
    </row>
    <row r="65" spans="1:11" ht="12.75" customHeight="1" x14ac:dyDescent="0.2">
      <c r="A65" s="276" t="s">
        <v>531</v>
      </c>
      <c r="B65" s="167">
        <v>1510</v>
      </c>
      <c r="C65" s="166">
        <f>'AFR16'!B5034</f>
        <v>43943415</v>
      </c>
      <c r="D65" s="166">
        <f>'AFR16'!B5286</f>
        <v>6754109</v>
      </c>
      <c r="E65" s="166">
        <f>'AFR16'!B5465</f>
        <v>25527555</v>
      </c>
      <c r="F65" s="179">
        <f>'AFR16'!B5526</f>
        <v>3588099</v>
      </c>
      <c r="G65" s="166">
        <f>'AFR16'!B5677</f>
        <v>2185492</v>
      </c>
      <c r="H65" s="166">
        <f>'AFR16'!B5825</f>
        <v>4018530</v>
      </c>
      <c r="I65" s="166">
        <f>'AFR16'!B5870</f>
        <v>11409485</v>
      </c>
      <c r="J65" s="179">
        <f>'AFR16'!B6262</f>
        <v>989648</v>
      </c>
      <c r="K65" s="166">
        <f>'AFR16'!B5939</f>
        <v>1299255</v>
      </c>
    </row>
    <row r="66" spans="1:11" ht="12.75" customHeight="1" x14ac:dyDescent="0.2">
      <c r="A66" s="276" t="s">
        <v>532</v>
      </c>
      <c r="B66" s="167">
        <v>1520</v>
      </c>
      <c r="C66" s="166">
        <f>'AFR16'!B5035</f>
        <v>404376</v>
      </c>
      <c r="D66" s="166">
        <f>'AFR16'!B5287</f>
        <v>51231</v>
      </c>
      <c r="E66" s="166">
        <f>'AFR16'!B5466</f>
        <v>-117625803</v>
      </c>
      <c r="F66" s="166">
        <f>'AFR16'!B5527</f>
        <v>21166</v>
      </c>
      <c r="G66" s="166">
        <f>'AFR16'!B5678</f>
        <v>5061</v>
      </c>
      <c r="H66" s="166">
        <f>'AFR16'!B5826</f>
        <v>-11587</v>
      </c>
      <c r="I66" s="166">
        <f>'AFR16'!B5871</f>
        <v>84774</v>
      </c>
      <c r="J66" s="179">
        <f>'AFR16'!B6263</f>
        <v>-72356</v>
      </c>
      <c r="K66" s="166">
        <f>'AFR16'!B5940</f>
        <v>-2551</v>
      </c>
    </row>
    <row r="67" spans="1:11" ht="12.75" customHeight="1" thickBot="1" x14ac:dyDescent="0.25">
      <c r="A67" s="223" t="s">
        <v>533</v>
      </c>
      <c r="B67" s="173"/>
      <c r="C67" s="726">
        <f>SUM(C65:C66)</f>
        <v>44347791</v>
      </c>
      <c r="D67" s="726">
        <f t="shared" ref="D67:K67" si="2">SUM(D65:D66)</f>
        <v>6805340</v>
      </c>
      <c r="E67" s="726">
        <f t="shared" si="2"/>
        <v>-92098248</v>
      </c>
      <c r="F67" s="726">
        <f t="shared" si="2"/>
        <v>3609265</v>
      </c>
      <c r="G67" s="726">
        <f t="shared" si="2"/>
        <v>2190553</v>
      </c>
      <c r="H67" s="726">
        <f t="shared" si="2"/>
        <v>4006943</v>
      </c>
      <c r="I67" s="726">
        <f t="shared" si="2"/>
        <v>11494259</v>
      </c>
      <c r="J67" s="726">
        <f t="shared" si="2"/>
        <v>917292</v>
      </c>
      <c r="K67" s="726">
        <f t="shared" si="2"/>
        <v>1296704</v>
      </c>
    </row>
    <row r="68" spans="1:11" ht="15" customHeight="1" thickTop="1" x14ac:dyDescent="0.2">
      <c r="A68" s="284" t="s">
        <v>534</v>
      </c>
      <c r="B68" s="286"/>
      <c r="C68" s="696"/>
      <c r="D68" s="661"/>
      <c r="E68" s="661"/>
      <c r="F68" s="661"/>
      <c r="G68" s="661"/>
      <c r="H68" s="661"/>
      <c r="I68" s="661"/>
      <c r="J68" s="661"/>
      <c r="K68" s="661"/>
    </row>
    <row r="69" spans="1:11" ht="12.75" customHeight="1" x14ac:dyDescent="0.2">
      <c r="A69" s="276" t="s">
        <v>535</v>
      </c>
      <c r="B69" s="167">
        <v>1611</v>
      </c>
      <c r="C69" s="166">
        <f>'AFR16'!B5977</f>
        <v>138140231</v>
      </c>
      <c r="D69" s="661"/>
      <c r="E69" s="661"/>
      <c r="F69" s="661"/>
      <c r="G69" s="661"/>
      <c r="H69" s="661"/>
      <c r="I69" s="661"/>
      <c r="J69" s="661"/>
      <c r="K69" s="661"/>
    </row>
    <row r="70" spans="1:11" ht="12.75" customHeight="1" x14ac:dyDescent="0.2">
      <c r="A70" s="276" t="s">
        <v>536</v>
      </c>
      <c r="B70" s="167">
        <v>1612</v>
      </c>
      <c r="C70" s="280">
        <f>'AFR16'!B5037</f>
        <v>2964385</v>
      </c>
      <c r="D70" s="661"/>
      <c r="E70" s="661"/>
      <c r="F70" s="661"/>
      <c r="G70" s="661"/>
      <c r="H70" s="661"/>
      <c r="I70" s="661"/>
      <c r="J70" s="661"/>
      <c r="K70" s="661"/>
    </row>
    <row r="71" spans="1:11" ht="12.75" customHeight="1" x14ac:dyDescent="0.2">
      <c r="A71" s="276" t="s">
        <v>537</v>
      </c>
      <c r="B71" s="167">
        <v>1613</v>
      </c>
      <c r="C71" s="280">
        <f>'AFR16'!B5038</f>
        <v>37311603</v>
      </c>
      <c r="D71" s="661"/>
      <c r="E71" s="661"/>
      <c r="F71" s="661"/>
      <c r="G71" s="661"/>
      <c r="H71" s="661"/>
      <c r="I71" s="661"/>
      <c r="J71" s="661"/>
      <c r="K71" s="661"/>
    </row>
    <row r="72" spans="1:11" ht="12.75" customHeight="1" x14ac:dyDescent="0.2">
      <c r="A72" s="276" t="s">
        <v>538</v>
      </c>
      <c r="B72" s="167">
        <v>1614</v>
      </c>
      <c r="C72" s="280">
        <f>'AFR16'!B5039</f>
        <v>7635469</v>
      </c>
      <c r="D72" s="661"/>
      <c r="E72" s="661"/>
      <c r="F72" s="661"/>
      <c r="G72" s="661"/>
      <c r="H72" s="661"/>
      <c r="I72" s="661"/>
      <c r="J72" s="661"/>
      <c r="K72" s="661"/>
    </row>
    <row r="73" spans="1:11" ht="12.75" customHeight="1" x14ac:dyDescent="0.2">
      <c r="A73" s="276" t="s">
        <v>539</v>
      </c>
      <c r="B73" s="167">
        <v>1620</v>
      </c>
      <c r="C73" s="280">
        <f>'AFR16'!B5040</f>
        <v>4709852</v>
      </c>
      <c r="D73" s="661"/>
      <c r="E73" s="661"/>
      <c r="F73" s="661"/>
      <c r="G73" s="661"/>
      <c r="H73" s="661"/>
      <c r="I73" s="661"/>
      <c r="J73" s="661"/>
      <c r="K73" s="661"/>
    </row>
    <row r="74" spans="1:11" ht="12.75" customHeight="1" x14ac:dyDescent="0.2">
      <c r="A74" s="276" t="s">
        <v>540</v>
      </c>
      <c r="B74" s="167">
        <v>1690</v>
      </c>
      <c r="C74" s="280">
        <f>'AFR16'!B5041</f>
        <v>16981437</v>
      </c>
      <c r="D74" s="661"/>
      <c r="E74" s="661"/>
      <c r="F74" s="661"/>
      <c r="G74" s="661"/>
      <c r="H74" s="661"/>
      <c r="I74" s="661"/>
      <c r="J74" s="661"/>
      <c r="K74" s="661"/>
    </row>
    <row r="75" spans="1:11" ht="12.75" customHeight="1" thickBot="1" x14ac:dyDescent="0.25">
      <c r="A75" s="223" t="s">
        <v>541</v>
      </c>
      <c r="B75" s="173"/>
      <c r="C75" s="783">
        <f>SUM(C69:C74)</f>
        <v>207742977</v>
      </c>
      <c r="D75" s="661"/>
      <c r="E75" s="661"/>
      <c r="F75" s="661"/>
      <c r="G75" s="661"/>
      <c r="H75" s="661"/>
      <c r="I75" s="661"/>
      <c r="J75" s="661"/>
      <c r="K75" s="661"/>
    </row>
    <row r="76" spans="1:11" ht="15" customHeight="1" thickTop="1" x14ac:dyDescent="0.2">
      <c r="A76" s="284" t="s">
        <v>542</v>
      </c>
      <c r="B76" s="286"/>
      <c r="C76" s="696"/>
      <c r="D76" s="661"/>
      <c r="E76" s="661"/>
      <c r="F76" s="661"/>
      <c r="G76" s="661"/>
      <c r="H76" s="661"/>
      <c r="I76" s="661"/>
      <c r="J76" s="661"/>
      <c r="K76" s="661"/>
    </row>
    <row r="77" spans="1:11" ht="12.75" customHeight="1" x14ac:dyDescent="0.2">
      <c r="A77" s="276" t="s">
        <v>543</v>
      </c>
      <c r="B77" s="167">
        <v>1711</v>
      </c>
      <c r="C77" s="226">
        <f>'AFR16'!B5043</f>
        <v>18657378</v>
      </c>
      <c r="D77" s="166">
        <f>'AFR16'!B5289</f>
        <v>0</v>
      </c>
      <c r="E77" s="661"/>
      <c r="F77" s="661"/>
      <c r="G77" s="661"/>
      <c r="H77" s="661"/>
      <c r="I77" s="661"/>
      <c r="J77" s="661"/>
      <c r="K77" s="661"/>
    </row>
    <row r="78" spans="1:11" ht="12.75" customHeight="1" x14ac:dyDescent="0.2">
      <c r="A78" s="276" t="s">
        <v>544</v>
      </c>
      <c r="B78" s="167">
        <v>1719</v>
      </c>
      <c r="C78" s="226">
        <f>'AFR16'!B5044</f>
        <v>1775875</v>
      </c>
      <c r="D78" s="166">
        <f>'AFR16'!B5290</f>
        <v>324282</v>
      </c>
      <c r="E78" s="661"/>
      <c r="F78" s="661"/>
      <c r="G78" s="661"/>
      <c r="H78" s="661"/>
      <c r="I78" s="661"/>
      <c r="J78" s="661"/>
      <c r="K78" s="661"/>
    </row>
    <row r="79" spans="1:11" ht="12.75" customHeight="1" x14ac:dyDescent="0.2">
      <c r="A79" s="276" t="s">
        <v>545</v>
      </c>
      <c r="B79" s="167">
        <v>1720</v>
      </c>
      <c r="C79" s="226">
        <f>'AFR16'!B5045</f>
        <v>66953547</v>
      </c>
      <c r="D79" s="166">
        <f>'AFR16'!B5291</f>
        <v>2216037</v>
      </c>
      <c r="E79" s="661"/>
      <c r="F79" s="661"/>
      <c r="G79" s="661"/>
      <c r="H79" s="661"/>
      <c r="I79" s="661"/>
      <c r="J79" s="661"/>
      <c r="K79" s="661"/>
    </row>
    <row r="80" spans="1:11" ht="12.75" customHeight="1" x14ac:dyDescent="0.2">
      <c r="A80" s="276" t="s">
        <v>546</v>
      </c>
      <c r="B80" s="167">
        <v>1730</v>
      </c>
      <c r="C80" s="226">
        <f>'AFR16'!B5046</f>
        <v>6127850</v>
      </c>
      <c r="D80" s="166">
        <f>'AFR16'!B5292</f>
        <v>4632</v>
      </c>
      <c r="E80" s="661"/>
      <c r="F80" s="661"/>
      <c r="G80" s="661"/>
      <c r="H80" s="661"/>
      <c r="I80" s="661"/>
      <c r="J80" s="661"/>
      <c r="K80" s="661"/>
    </row>
    <row r="81" spans="1:11" ht="12.75" customHeight="1" x14ac:dyDescent="0.2">
      <c r="A81" s="276" t="s">
        <v>547</v>
      </c>
      <c r="B81" s="167">
        <v>1790</v>
      </c>
      <c r="C81" s="226">
        <f>'AFR16'!B5047</f>
        <v>14456733</v>
      </c>
      <c r="D81" s="166">
        <f>'AFR16'!B5293</f>
        <v>477374</v>
      </c>
      <c r="E81" s="661"/>
      <c r="F81" s="661"/>
      <c r="G81" s="661"/>
      <c r="H81" s="661"/>
      <c r="I81" s="661"/>
      <c r="J81" s="661"/>
      <c r="K81" s="661"/>
    </row>
    <row r="82" spans="1:11" ht="12.75" customHeight="1" thickBot="1" x14ac:dyDescent="0.25">
      <c r="A82" s="223" t="s">
        <v>548</v>
      </c>
      <c r="B82" s="173"/>
      <c r="C82" s="1043">
        <f>SUM(C77:C81)</f>
        <v>107971383</v>
      </c>
      <c r="D82" s="726">
        <f>SUM(D77:D81)</f>
        <v>3022325</v>
      </c>
      <c r="E82" s="661"/>
      <c r="F82" s="661"/>
      <c r="G82" s="661"/>
      <c r="H82" s="661"/>
      <c r="I82" s="661"/>
      <c r="J82" s="661"/>
      <c r="K82" s="661"/>
    </row>
    <row r="83" spans="1:11" ht="15" customHeight="1" thickTop="1" x14ac:dyDescent="0.2">
      <c r="A83" s="284" t="s">
        <v>549</v>
      </c>
      <c r="B83" s="286"/>
      <c r="C83" s="696"/>
      <c r="D83" s="661"/>
      <c r="E83" s="661"/>
      <c r="F83" s="661"/>
      <c r="G83" s="661"/>
      <c r="H83" s="661"/>
      <c r="I83" s="661"/>
      <c r="J83" s="661"/>
      <c r="K83" s="661"/>
    </row>
    <row r="84" spans="1:11" ht="12.75" customHeight="1" x14ac:dyDescent="0.2">
      <c r="A84" s="276" t="s">
        <v>550</v>
      </c>
      <c r="B84" s="167">
        <v>1811</v>
      </c>
      <c r="C84" s="166">
        <f>'AFR16'!B5049</f>
        <v>94812167</v>
      </c>
      <c r="D84" s="661"/>
      <c r="E84" s="661"/>
      <c r="F84" s="661"/>
      <c r="G84" s="661"/>
      <c r="H84" s="661"/>
      <c r="I84" s="661"/>
      <c r="J84" s="661"/>
      <c r="K84" s="661"/>
    </row>
    <row r="85" spans="1:11" ht="12.75" customHeight="1" x14ac:dyDescent="0.2">
      <c r="A85" s="276" t="s">
        <v>551</v>
      </c>
      <c r="B85" s="167">
        <v>1812</v>
      </c>
      <c r="C85" s="166">
        <f>'AFR16'!B5050</f>
        <v>785321</v>
      </c>
      <c r="D85" s="661"/>
      <c r="E85" s="661"/>
      <c r="F85" s="661"/>
      <c r="G85" s="661"/>
      <c r="H85" s="661"/>
      <c r="I85" s="661"/>
      <c r="J85" s="661"/>
      <c r="K85" s="661"/>
    </row>
    <row r="86" spans="1:11" ht="12.75" customHeight="1" x14ac:dyDescent="0.2">
      <c r="A86" s="276" t="s">
        <v>552</v>
      </c>
      <c r="B86" s="167">
        <v>1813</v>
      </c>
      <c r="C86" s="166">
        <f>'AFR16'!B5051</f>
        <v>1205438</v>
      </c>
      <c r="D86" s="661"/>
      <c r="E86" s="661"/>
      <c r="F86" s="661"/>
      <c r="G86" s="661"/>
      <c r="H86" s="661"/>
      <c r="I86" s="661"/>
      <c r="J86" s="661"/>
      <c r="K86" s="661"/>
    </row>
    <row r="87" spans="1:11" ht="12.75" customHeight="1" x14ac:dyDescent="0.2">
      <c r="A87" s="276" t="s">
        <v>553</v>
      </c>
      <c r="B87" s="167">
        <v>1819</v>
      </c>
      <c r="C87" s="166">
        <f>'AFR16'!B5052</f>
        <v>1181864</v>
      </c>
      <c r="D87" s="661"/>
      <c r="E87" s="661"/>
      <c r="F87" s="661"/>
      <c r="G87" s="661"/>
      <c r="H87" s="661"/>
      <c r="I87" s="661"/>
      <c r="J87" s="661"/>
      <c r="K87" s="661"/>
    </row>
    <row r="88" spans="1:11" ht="12.75" customHeight="1" x14ac:dyDescent="0.2">
      <c r="A88" s="276" t="s">
        <v>554</v>
      </c>
      <c r="B88" s="167">
        <v>1821</v>
      </c>
      <c r="C88" s="166">
        <f>'AFR16'!B5053</f>
        <v>2608445</v>
      </c>
      <c r="D88" s="661"/>
      <c r="E88" s="661"/>
      <c r="F88" s="661"/>
      <c r="G88" s="661"/>
      <c r="H88" s="661"/>
      <c r="I88" s="661"/>
      <c r="J88" s="661"/>
      <c r="K88" s="661"/>
    </row>
    <row r="89" spans="1:11" ht="12.75" customHeight="1" x14ac:dyDescent="0.2">
      <c r="A89" s="276" t="s">
        <v>555</v>
      </c>
      <c r="B89" s="167">
        <v>1822</v>
      </c>
      <c r="C89" s="166">
        <f>'AFR16'!B5054</f>
        <v>70921</v>
      </c>
      <c r="D89" s="661"/>
      <c r="E89" s="661"/>
      <c r="F89" s="661"/>
      <c r="G89" s="661"/>
      <c r="H89" s="661"/>
      <c r="I89" s="661"/>
      <c r="J89" s="661"/>
      <c r="K89" s="661"/>
    </row>
    <row r="90" spans="1:11" ht="12.75" customHeight="1" x14ac:dyDescent="0.2">
      <c r="A90" s="276" t="s">
        <v>556</v>
      </c>
      <c r="B90" s="167">
        <v>1823</v>
      </c>
      <c r="C90" s="166">
        <f>'AFR16'!B5055</f>
        <v>41544</v>
      </c>
      <c r="D90" s="661"/>
      <c r="E90" s="661"/>
      <c r="F90" s="661"/>
      <c r="G90" s="661"/>
      <c r="H90" s="661"/>
      <c r="I90" s="661"/>
      <c r="J90" s="661"/>
      <c r="K90" s="661"/>
    </row>
    <row r="91" spans="1:11" ht="12.75" customHeight="1" x14ac:dyDescent="0.2">
      <c r="A91" s="276" t="s">
        <v>557</v>
      </c>
      <c r="B91" s="167">
        <v>1829</v>
      </c>
      <c r="C91" s="166">
        <f>'AFR16'!B5056</f>
        <v>234972</v>
      </c>
      <c r="D91" s="661"/>
      <c r="E91" s="661"/>
      <c r="F91" s="661"/>
      <c r="G91" s="661"/>
      <c r="H91" s="661"/>
      <c r="I91" s="661"/>
      <c r="J91" s="661"/>
      <c r="K91" s="661"/>
    </row>
    <row r="92" spans="1:11" ht="12.75" customHeight="1" x14ac:dyDescent="0.2">
      <c r="A92" s="276" t="s">
        <v>558</v>
      </c>
      <c r="B92" s="167">
        <v>1890</v>
      </c>
      <c r="C92" s="166">
        <f>'AFR16'!B5057</f>
        <v>1858902</v>
      </c>
      <c r="D92" s="661"/>
      <c r="E92" s="661"/>
      <c r="F92" s="661"/>
      <c r="G92" s="661"/>
      <c r="H92" s="661"/>
      <c r="I92" s="661"/>
      <c r="J92" s="661"/>
      <c r="K92" s="661"/>
    </row>
    <row r="93" spans="1:11" ht="12.75" customHeight="1" thickBot="1" x14ac:dyDescent="0.25">
      <c r="A93" s="223" t="s">
        <v>559</v>
      </c>
      <c r="B93" s="173"/>
      <c r="C93" s="726">
        <f>SUM(C84:C92)</f>
        <v>102799574</v>
      </c>
      <c r="D93" s="661"/>
      <c r="E93" s="661"/>
      <c r="F93" s="661"/>
      <c r="G93" s="661"/>
      <c r="H93" s="661"/>
      <c r="I93" s="661"/>
      <c r="J93" s="661"/>
      <c r="K93" s="661"/>
    </row>
    <row r="94" spans="1:11" ht="15" customHeight="1" thickTop="1" x14ac:dyDescent="0.2">
      <c r="A94" s="284" t="s">
        <v>560</v>
      </c>
      <c r="B94" s="286"/>
      <c r="C94" s="696"/>
      <c r="D94" s="660"/>
      <c r="E94" s="661"/>
      <c r="F94" s="661"/>
      <c r="G94" s="661"/>
      <c r="H94" s="661"/>
      <c r="I94" s="661"/>
      <c r="J94" s="661"/>
      <c r="K94" s="661"/>
    </row>
    <row r="95" spans="1:11" ht="12.75" customHeight="1" x14ac:dyDescent="0.2">
      <c r="A95" s="276" t="s">
        <v>561</v>
      </c>
      <c r="B95" s="167">
        <v>1910</v>
      </c>
      <c r="C95" s="166">
        <f>'AFR16'!B5059</f>
        <v>15873149</v>
      </c>
      <c r="D95" s="280">
        <f>'AFR16'!B5295</f>
        <v>32862436</v>
      </c>
      <c r="E95" s="660"/>
      <c r="F95" s="660"/>
      <c r="G95" s="660"/>
      <c r="H95" s="660"/>
      <c r="I95" s="660"/>
      <c r="J95" s="660"/>
      <c r="K95" s="660"/>
    </row>
    <row r="96" spans="1:11" ht="12.75" customHeight="1" x14ac:dyDescent="0.2">
      <c r="A96" s="276" t="s">
        <v>562</v>
      </c>
      <c r="B96" s="167">
        <v>1920</v>
      </c>
      <c r="C96" s="166">
        <f>'AFR16'!B5060</f>
        <v>21317367</v>
      </c>
      <c r="D96" s="280">
        <f>'AFR16'!B5296</f>
        <v>3389888</v>
      </c>
      <c r="E96" s="294">
        <f>'AFR16'!B5468</f>
        <v>1706525</v>
      </c>
      <c r="F96" s="263">
        <f>'AFR16'!B5529</f>
        <v>134443</v>
      </c>
      <c r="G96" s="263">
        <f>'AFR16'!B5680</f>
        <v>34192</v>
      </c>
      <c r="H96" s="263">
        <f>'AFR16'!B5828</f>
        <v>10038875</v>
      </c>
      <c r="I96" s="263">
        <f>'AFR16'!B5873</f>
        <v>90000</v>
      </c>
      <c r="J96" s="263">
        <f>'AFR16'!B6265</f>
        <v>1800</v>
      </c>
      <c r="K96" s="263">
        <f>'AFR16'!B5942</f>
        <v>22361</v>
      </c>
    </row>
    <row r="97" spans="1:12" ht="12.75" customHeight="1" x14ac:dyDescent="0.2">
      <c r="A97" s="287" t="s">
        <v>563</v>
      </c>
      <c r="B97" s="253">
        <v>1930</v>
      </c>
      <c r="C97" s="295">
        <f>'AFR16'!B6266</f>
        <v>1266827</v>
      </c>
      <c r="D97" s="179">
        <f>'AFR16'!B6267</f>
        <v>1953028</v>
      </c>
      <c r="E97" s="187">
        <f>'AFR16'!B6268</f>
        <v>0</v>
      </c>
      <c r="F97" s="179">
        <f>'AFR16'!B6269</f>
        <v>500</v>
      </c>
      <c r="G97" s="179">
        <f>'AFR16'!B6270</f>
        <v>0</v>
      </c>
      <c r="H97" s="179">
        <f>'AFR16'!B6271</f>
        <v>6205791</v>
      </c>
      <c r="I97" s="179">
        <f>'AFR16'!B6272</f>
        <v>0</v>
      </c>
      <c r="J97" s="179">
        <f>'AFR16'!B6273</f>
        <v>0</v>
      </c>
      <c r="K97" s="179">
        <f>'AFR16'!B6274</f>
        <v>0</v>
      </c>
    </row>
    <row r="98" spans="1:12" ht="12.75" customHeight="1" x14ac:dyDescent="0.2">
      <c r="A98" s="276" t="s">
        <v>564</v>
      </c>
      <c r="B98" s="167">
        <v>1940</v>
      </c>
      <c r="C98" s="280">
        <f>'AFR16'!B5061</f>
        <v>10305064</v>
      </c>
      <c r="D98" s="166">
        <f>'AFR16'!B5297</f>
        <v>1818831</v>
      </c>
      <c r="E98" s="659"/>
      <c r="F98" s="166">
        <f>'AFR16'!B5530</f>
        <v>683656</v>
      </c>
      <c r="G98" s="659"/>
      <c r="H98" s="659"/>
      <c r="I98" s="657"/>
      <c r="J98" s="659"/>
      <c r="K98" s="659"/>
    </row>
    <row r="99" spans="1:12" ht="12.75" customHeight="1" x14ac:dyDescent="0.2">
      <c r="A99" s="276" t="s">
        <v>565</v>
      </c>
      <c r="B99" s="167">
        <v>1950</v>
      </c>
      <c r="C99" s="280">
        <f>'AFR16'!B5062</f>
        <v>23508091</v>
      </c>
      <c r="D99" s="166">
        <f>'AFR16'!B5298</f>
        <v>4675691</v>
      </c>
      <c r="E99" s="166">
        <f>'AFR16'!B5469</f>
        <v>65089</v>
      </c>
      <c r="F99" s="166">
        <f>'AFR16'!B5531</f>
        <v>706530</v>
      </c>
      <c r="G99" s="166">
        <f>'AFR16'!B5681</f>
        <v>79433</v>
      </c>
      <c r="H99" s="166">
        <f>'AFR16'!B5829</f>
        <v>1804054</v>
      </c>
      <c r="I99" s="661"/>
      <c r="J99" s="179">
        <f>'AFR16'!B6275</f>
        <v>542231</v>
      </c>
      <c r="K99" s="166">
        <f>'AFR16'!B5943</f>
        <v>21475</v>
      </c>
    </row>
    <row r="100" spans="1:12" ht="12.75" customHeight="1" x14ac:dyDescent="0.2">
      <c r="A100" s="276" t="s">
        <v>566</v>
      </c>
      <c r="B100" s="167">
        <v>1960</v>
      </c>
      <c r="C100" s="295">
        <f>'AFR16'!B6276</f>
        <v>134802194</v>
      </c>
      <c r="D100" s="295">
        <f>'AFR16'!B6277</f>
        <v>12281724</v>
      </c>
      <c r="E100" s="295">
        <f>'AFR16'!B6278</f>
        <v>1945398</v>
      </c>
      <c r="F100" s="295">
        <f>'AFR16'!B6279</f>
        <v>411627</v>
      </c>
      <c r="G100" s="295">
        <f>'AFR16'!B6280</f>
        <v>900509</v>
      </c>
      <c r="H100" s="295">
        <f>'AFR16'!B6281</f>
        <v>7296733</v>
      </c>
      <c r="I100" s="179">
        <f>'AFR16'!B6282</f>
        <v>63122</v>
      </c>
      <c r="J100" s="295">
        <f>'AFR16'!B6283</f>
        <v>170602</v>
      </c>
      <c r="K100" s="179">
        <f>'AFR16'!B6284</f>
        <v>161394</v>
      </c>
    </row>
    <row r="101" spans="1:12" ht="12.75" customHeight="1" x14ac:dyDescent="0.2">
      <c r="A101" s="276" t="s">
        <v>567</v>
      </c>
      <c r="B101" s="167">
        <v>1970</v>
      </c>
      <c r="C101" s="295">
        <f>'AFR16'!B6285</f>
        <v>8078335</v>
      </c>
      <c r="D101" s="699"/>
      <c r="E101" s="677"/>
      <c r="F101" s="699"/>
      <c r="G101" s="675"/>
      <c r="H101" s="699"/>
      <c r="I101" s="661"/>
      <c r="J101" s="675"/>
      <c r="K101" s="675"/>
    </row>
    <row r="102" spans="1:12" ht="12.75" customHeight="1" x14ac:dyDescent="0.2">
      <c r="A102" s="276" t="s">
        <v>568</v>
      </c>
      <c r="B102" s="167">
        <v>1980</v>
      </c>
      <c r="C102" s="295">
        <f>'AFR16'!B6286</f>
        <v>1734375</v>
      </c>
      <c r="D102" s="295">
        <f>'AFR16'!B6287</f>
        <v>1182268</v>
      </c>
      <c r="E102" s="295">
        <f>'AFR16'!B6288</f>
        <v>89107</v>
      </c>
      <c r="F102" s="295">
        <f>'AFR16'!B6289</f>
        <v>0</v>
      </c>
      <c r="G102" s="295">
        <f>'AFR16'!B6290</f>
        <v>0</v>
      </c>
      <c r="H102" s="295">
        <f>'AFR16'!B6291</f>
        <v>649771</v>
      </c>
      <c r="I102" s="179">
        <f>'AFR16'!B6292</f>
        <v>0</v>
      </c>
      <c r="J102" s="295">
        <f>'AFR16'!B6293</f>
        <v>0</v>
      </c>
      <c r="K102" s="179">
        <f>'AFR16'!B6294</f>
        <v>0</v>
      </c>
    </row>
    <row r="103" spans="1:12" ht="12.75" customHeight="1" x14ac:dyDescent="0.2">
      <c r="A103" s="276" t="s">
        <v>849</v>
      </c>
      <c r="B103" s="167">
        <v>1983</v>
      </c>
      <c r="C103" s="1002"/>
      <c r="D103" s="1002"/>
      <c r="E103" s="1000">
        <f>'AFR16'!B7674</f>
        <v>28282303</v>
      </c>
      <c r="F103" s="1002"/>
      <c r="G103" s="1002"/>
      <c r="H103" s="1001">
        <f>'AFR16'!B7677</f>
        <v>39463948</v>
      </c>
      <c r="I103" s="1003"/>
      <c r="J103" s="1004"/>
      <c r="K103" s="1005"/>
    </row>
    <row r="104" spans="1:12" ht="12.75" customHeight="1" x14ac:dyDescent="0.2">
      <c r="A104" s="276" t="s">
        <v>569</v>
      </c>
      <c r="B104" s="167">
        <v>1991</v>
      </c>
      <c r="C104" s="295">
        <f>'AFR16'!B4707</f>
        <v>5427527</v>
      </c>
      <c r="D104" s="166">
        <f>'AFR16'!B5299</f>
        <v>546080</v>
      </c>
      <c r="E104" s="171">
        <f>'AFR16'!B5470</f>
        <v>766615</v>
      </c>
      <c r="F104" s="179">
        <f>'AFR16'!B4973</f>
        <v>1535026</v>
      </c>
      <c r="G104" s="179">
        <f>'AFR16'!B6295</f>
        <v>181512</v>
      </c>
      <c r="H104" s="166">
        <f>'AFR16'!B5830</f>
        <v>3315</v>
      </c>
      <c r="I104" s="661"/>
      <c r="J104" s="657"/>
      <c r="K104" s="657"/>
    </row>
    <row r="105" spans="1:12" ht="12.75" customHeight="1" x14ac:dyDescent="0.2">
      <c r="A105" s="276" t="s">
        <v>570</v>
      </c>
      <c r="B105" s="167">
        <v>1992</v>
      </c>
      <c r="C105" s="166">
        <f>'AFR16'!B5063</f>
        <v>2715657</v>
      </c>
      <c r="D105" s="700"/>
      <c r="E105" s="661"/>
      <c r="F105" s="661"/>
      <c r="G105" s="661"/>
      <c r="H105" s="657"/>
      <c r="I105" s="661"/>
      <c r="J105" s="661"/>
      <c r="K105" s="661"/>
    </row>
    <row r="106" spans="1:12" ht="12.75" customHeight="1" x14ac:dyDescent="0.2">
      <c r="A106" s="276" t="s">
        <v>571</v>
      </c>
      <c r="B106" s="167">
        <v>1993</v>
      </c>
      <c r="C106" s="166">
        <f>'AFR16'!B5064</f>
        <v>16351061</v>
      </c>
      <c r="D106" s="296">
        <f>'AFR16'!B6990</f>
        <v>2011446</v>
      </c>
      <c r="E106" s="242">
        <f>'AFR16'!B6991</f>
        <v>6654049</v>
      </c>
      <c r="F106" s="242">
        <f>'AFR16'!B6992</f>
        <v>206628</v>
      </c>
      <c r="G106" s="242">
        <f>'AFR16'!B7582</f>
        <v>22069</v>
      </c>
      <c r="H106" s="242">
        <f>'AFR16'!B7583</f>
        <v>1040354</v>
      </c>
      <c r="I106" s="660"/>
      <c r="J106" s="242">
        <f>'AFR16'!B7584</f>
        <v>0</v>
      </c>
      <c r="K106" s="242">
        <f>'AFR16'!B7585</f>
        <v>0</v>
      </c>
    </row>
    <row r="107" spans="1:12" ht="12.75" customHeight="1" x14ac:dyDescent="0.2">
      <c r="A107" s="276" t="s">
        <v>572</v>
      </c>
      <c r="B107" s="167">
        <v>1999</v>
      </c>
      <c r="C107" s="166">
        <f>'AFR16'!B5065</f>
        <v>163036639</v>
      </c>
      <c r="D107" s="166">
        <f>'AFR16'!B5300</f>
        <v>28527860</v>
      </c>
      <c r="E107" s="166">
        <f>'AFR16'!B5471</f>
        <v>107237520</v>
      </c>
      <c r="F107" s="166">
        <f>'AFR16'!B5532</f>
        <v>6046035</v>
      </c>
      <c r="G107" s="166">
        <f>'AFR16'!B5682</f>
        <v>889183</v>
      </c>
      <c r="H107" s="166">
        <f>'AFR16'!B5831</f>
        <v>70829522</v>
      </c>
      <c r="I107" s="166">
        <f>'AFR16'!B5875</f>
        <v>2819</v>
      </c>
      <c r="J107" s="179">
        <f>'AFR16'!B6296</f>
        <v>2885181</v>
      </c>
      <c r="K107" s="166">
        <f>'AFR16'!B5944</f>
        <v>36438</v>
      </c>
    </row>
    <row r="108" spans="1:12" ht="12.75" customHeight="1" thickBot="1" x14ac:dyDescent="0.25">
      <c r="A108" s="223" t="s">
        <v>573</v>
      </c>
      <c r="B108" s="297"/>
      <c r="C108" s="726">
        <f>SUM(C95:C107)</f>
        <v>404416286</v>
      </c>
      <c r="D108" s="726">
        <f t="shared" ref="D108:K108" si="3">SUM(D95:D107)</f>
        <v>89249252</v>
      </c>
      <c r="E108" s="726">
        <f>SUM(E95:E107)</f>
        <v>146746606</v>
      </c>
      <c r="F108" s="726">
        <f t="shared" si="3"/>
        <v>9724445</v>
      </c>
      <c r="G108" s="726">
        <f t="shared" si="3"/>
        <v>2106898</v>
      </c>
      <c r="H108" s="726">
        <f t="shared" si="3"/>
        <v>137332363</v>
      </c>
      <c r="I108" s="726">
        <f t="shared" si="3"/>
        <v>155941</v>
      </c>
      <c r="J108" s="726">
        <f t="shared" si="3"/>
        <v>3599814</v>
      </c>
      <c r="K108" s="726">
        <f t="shared" si="3"/>
        <v>241668</v>
      </c>
    </row>
    <row r="109" spans="1:12" ht="14.25" thickTop="1" thickBot="1" x14ac:dyDescent="0.25">
      <c r="A109" s="298" t="s">
        <v>574</v>
      </c>
      <c r="B109" s="299" t="s">
        <v>575</v>
      </c>
      <c r="C109" s="785">
        <f t="shared" ref="C109:K109" si="4">SUM(C12,C18,C40,C63,C67,C75,C82,C93,C108)</f>
        <v>13202234706</v>
      </c>
      <c r="D109" s="785">
        <f t="shared" si="4"/>
        <v>1655251521</v>
      </c>
      <c r="E109" s="785">
        <f t="shared" si="4"/>
        <v>1590889722</v>
      </c>
      <c r="F109" s="785">
        <f t="shared" si="4"/>
        <v>714693885</v>
      </c>
      <c r="G109" s="785">
        <f t="shared" si="4"/>
        <v>625005087</v>
      </c>
      <c r="H109" s="785">
        <f t="shared" si="4"/>
        <v>199951934</v>
      </c>
      <c r="I109" s="785">
        <f t="shared" si="4"/>
        <v>75001947</v>
      </c>
      <c r="J109" s="785">
        <f t="shared" si="4"/>
        <v>372533615</v>
      </c>
      <c r="K109" s="785">
        <f t="shared" si="4"/>
        <v>54411714</v>
      </c>
    </row>
    <row r="110" spans="1:12" ht="27" customHeight="1" thickTop="1" x14ac:dyDescent="0.2">
      <c r="A110" s="1220" t="s">
        <v>576</v>
      </c>
      <c r="B110" s="1221"/>
      <c r="C110" s="1076"/>
      <c r="D110" s="1076"/>
      <c r="E110" s="1076"/>
      <c r="F110" s="1076"/>
      <c r="G110" s="1076"/>
      <c r="H110" s="1076"/>
      <c r="I110" s="1076"/>
      <c r="J110" s="1076"/>
      <c r="K110" s="1077"/>
    </row>
    <row r="111" spans="1:12" ht="12.75" customHeight="1" x14ac:dyDescent="0.2">
      <c r="A111" s="273" t="s">
        <v>577</v>
      </c>
      <c r="B111" s="185">
        <v>2100</v>
      </c>
      <c r="C111" s="226">
        <f>'AFR16'!B5068</f>
        <v>6421756</v>
      </c>
      <c r="D111" s="171">
        <f>'AFR16'!B5303</f>
        <v>14000</v>
      </c>
      <c r="E111" s="700"/>
      <c r="F111" s="171">
        <f>'AFR16'!B5535</f>
        <v>57426</v>
      </c>
      <c r="G111" s="171">
        <f>'AFR16'!B5684</f>
        <v>494</v>
      </c>
      <c r="H111" s="700"/>
      <c r="I111" s="661"/>
      <c r="J111" s="661"/>
      <c r="K111" s="661"/>
    </row>
    <row r="112" spans="1:12" ht="12.75" customHeight="1" x14ac:dyDescent="0.2">
      <c r="A112" s="276" t="s">
        <v>578</v>
      </c>
      <c r="B112" s="167">
        <v>2200</v>
      </c>
      <c r="C112" s="226">
        <f>'AFR16'!B5069</f>
        <v>2083350</v>
      </c>
      <c r="D112" s="166">
        <f>'AFR16'!B5304</f>
        <v>5000</v>
      </c>
      <c r="E112" s="700"/>
      <c r="F112" s="166">
        <f>'AFR16'!B5536</f>
        <v>14099</v>
      </c>
      <c r="G112" s="171">
        <f>'AFR16'!B5685</f>
        <v>0</v>
      </c>
      <c r="H112" s="700"/>
      <c r="I112" s="661"/>
      <c r="J112" s="661"/>
      <c r="K112" s="661"/>
      <c r="L112" s="281"/>
    </row>
    <row r="113" spans="1:11" ht="12.75" customHeight="1" x14ac:dyDescent="0.2">
      <c r="A113" s="276" t="s">
        <v>579</v>
      </c>
      <c r="B113" s="167">
        <v>2300</v>
      </c>
      <c r="C113" s="226">
        <f>'AFR16'!B5070</f>
        <v>30708</v>
      </c>
      <c r="D113" s="166">
        <f>'AFR16'!B5305</f>
        <v>0</v>
      </c>
      <c r="E113" s="700"/>
      <c r="F113" s="166">
        <f>'AFR16'!B5537</f>
        <v>0</v>
      </c>
      <c r="G113" s="171">
        <f>'AFR16'!B5686</f>
        <v>0</v>
      </c>
      <c r="H113" s="700"/>
      <c r="I113" s="661"/>
      <c r="J113" s="661"/>
      <c r="K113" s="661"/>
    </row>
    <row r="114" spans="1:11" ht="22.5" customHeight="1" thickBot="1" x14ac:dyDescent="0.25">
      <c r="A114" s="301" t="s">
        <v>580</v>
      </c>
      <c r="B114" s="302" t="s">
        <v>581</v>
      </c>
      <c r="C114" s="784">
        <f>SUM(C111:C113)</f>
        <v>8535814</v>
      </c>
      <c r="D114" s="784">
        <f>SUM(D111:D113)</f>
        <v>19000</v>
      </c>
      <c r="E114" s="700" t="s">
        <v>359</v>
      </c>
      <c r="F114" s="784">
        <f>SUM(F111:F113)</f>
        <v>71525</v>
      </c>
      <c r="G114" s="784">
        <f>SUM(G111:G113)</f>
        <v>494</v>
      </c>
      <c r="H114" s="700"/>
      <c r="I114" s="661"/>
      <c r="J114" s="661"/>
      <c r="K114" s="661"/>
    </row>
    <row r="115" spans="1:11" ht="20.25" customHeight="1" thickTop="1" x14ac:dyDescent="0.2">
      <c r="A115" s="1228" t="s">
        <v>582</v>
      </c>
      <c r="B115" s="1229"/>
      <c r="C115" s="1075"/>
      <c r="D115" s="1076"/>
      <c r="E115" s="1076"/>
      <c r="F115" s="1076"/>
      <c r="G115" s="1076"/>
      <c r="H115" s="1076"/>
      <c r="I115" s="1076"/>
      <c r="J115" s="1076"/>
      <c r="K115" s="1077"/>
    </row>
    <row r="116" spans="1:11" ht="15" customHeight="1" x14ac:dyDescent="0.2">
      <c r="A116" s="303" t="s">
        <v>583</v>
      </c>
      <c r="B116" s="304"/>
      <c r="C116" s="663"/>
      <c r="D116" s="660"/>
      <c r="E116" s="700"/>
      <c r="F116" s="660"/>
      <c r="G116" s="660"/>
      <c r="H116" s="700"/>
      <c r="I116" s="661"/>
      <c r="J116" s="660"/>
      <c r="K116" s="660"/>
    </row>
    <row r="117" spans="1:11" ht="12.75" customHeight="1" x14ac:dyDescent="0.2">
      <c r="A117" s="163" t="s">
        <v>584</v>
      </c>
      <c r="B117" s="305">
        <v>3001</v>
      </c>
      <c r="C117" s="226">
        <f>'AFR16'!B5072</f>
        <v>4187191160.3200002</v>
      </c>
      <c r="D117" s="171">
        <f>'AFR16'!B5307</f>
        <v>171485056</v>
      </c>
      <c r="E117" s="166">
        <f>'AFR16'!B5474</f>
        <v>133070620</v>
      </c>
      <c r="F117" s="171">
        <f>'AFR16'!B5539</f>
        <v>23970944</v>
      </c>
      <c r="G117" s="171">
        <f>'AFR16'!B5688</f>
        <v>6718009</v>
      </c>
      <c r="H117" s="166">
        <f>'AFR16'!B5833</f>
        <v>33493720</v>
      </c>
      <c r="I117" s="661"/>
      <c r="J117" s="704">
        <f>'AFR16'!B6299</f>
        <v>3665443</v>
      </c>
      <c r="K117" s="166">
        <f>'AFR16'!B5946</f>
        <v>750000</v>
      </c>
    </row>
    <row r="118" spans="1:11" ht="12.75" customHeight="1" x14ac:dyDescent="0.2">
      <c r="A118" s="163" t="s">
        <v>585</v>
      </c>
      <c r="B118" s="305">
        <v>3002</v>
      </c>
      <c r="C118" s="280">
        <f>'AFR16'!B4820</f>
        <v>72866093</v>
      </c>
      <c r="D118" s="166">
        <f>'AFR16'!B4821</f>
        <v>280086</v>
      </c>
      <c r="E118" s="166">
        <f>'AFR16'!B4822</f>
        <v>9077</v>
      </c>
      <c r="F118" s="166">
        <f>'AFR16'!B4823</f>
        <v>2976008</v>
      </c>
      <c r="G118" s="166">
        <f>'AFR16'!B4824</f>
        <v>2108</v>
      </c>
      <c r="H118" s="166">
        <f>'AFR16'!B4825</f>
        <v>2750000</v>
      </c>
      <c r="I118" s="661"/>
      <c r="J118" s="704">
        <f>'AFR16'!B6300</f>
        <v>0</v>
      </c>
      <c r="K118" s="166">
        <f>'AFR16'!B4827</f>
        <v>0</v>
      </c>
    </row>
    <row r="119" spans="1:11" ht="12.75" customHeight="1" x14ac:dyDescent="0.2">
      <c r="A119" s="163" t="s">
        <v>586</v>
      </c>
      <c r="B119" s="305">
        <v>3005</v>
      </c>
      <c r="C119" s="280">
        <f>'AFR16'!B5073</f>
        <v>2946749</v>
      </c>
      <c r="D119" s="166">
        <f>'AFR16'!B5308</f>
        <v>148149</v>
      </c>
      <c r="E119" s="166">
        <f>'AFR16'!B5475</f>
        <v>0</v>
      </c>
      <c r="F119" s="166">
        <f>'AFR16'!B5540</f>
        <v>0</v>
      </c>
      <c r="G119" s="166">
        <f>'AFR16'!B5689</f>
        <v>0</v>
      </c>
      <c r="H119" s="166">
        <f>'AFR16'!B5834</f>
        <v>0</v>
      </c>
      <c r="I119" s="661"/>
      <c r="J119" s="704">
        <f>'AFR16'!B6301</f>
        <v>0</v>
      </c>
      <c r="K119" s="166">
        <f>'AFR16'!B5947</f>
        <v>0</v>
      </c>
    </row>
    <row r="120" spans="1:11" ht="22.5" x14ac:dyDescent="0.2">
      <c r="A120" s="306" t="s">
        <v>587</v>
      </c>
      <c r="B120" s="307">
        <v>3099</v>
      </c>
      <c r="C120" s="280">
        <f>'AFR16'!B4828</f>
        <v>2326937</v>
      </c>
      <c r="D120" s="166">
        <f>'AFR16'!B4829</f>
        <v>0</v>
      </c>
      <c r="E120" s="166">
        <f>'AFR16'!B4830</f>
        <v>0</v>
      </c>
      <c r="F120" s="166">
        <f>'AFR16'!B4831</f>
        <v>0</v>
      </c>
      <c r="G120" s="166">
        <f>'AFR16'!B4832</f>
        <v>0</v>
      </c>
      <c r="H120" s="166">
        <f>'AFR16'!B4833</f>
        <v>0</v>
      </c>
      <c r="I120" s="661"/>
      <c r="J120" s="704">
        <f>'AFR16'!B6302</f>
        <v>0</v>
      </c>
      <c r="K120" s="166">
        <f>'AFR16'!B4835</f>
        <v>0</v>
      </c>
    </row>
    <row r="121" spans="1:11" ht="12.6" customHeight="1" thickBot="1" x14ac:dyDescent="0.25">
      <c r="A121" s="223" t="s">
        <v>588</v>
      </c>
      <c r="B121" s="308"/>
      <c r="C121" s="283">
        <f t="shared" ref="C121:H121" si="5">SUM(C117:C120)</f>
        <v>4265330939.3200002</v>
      </c>
      <c r="D121" s="283">
        <f t="shared" si="5"/>
        <v>171913291</v>
      </c>
      <c r="E121" s="283">
        <f t="shared" si="5"/>
        <v>133079697</v>
      </c>
      <c r="F121" s="283">
        <f t="shared" si="5"/>
        <v>26946952</v>
      </c>
      <c r="G121" s="283">
        <f t="shared" si="5"/>
        <v>6720117</v>
      </c>
      <c r="H121" s="283">
        <f t="shared" si="5"/>
        <v>36243720</v>
      </c>
      <c r="I121" s="661"/>
      <c r="J121" s="283">
        <f>SUM(J117:J120)</f>
        <v>3665443</v>
      </c>
      <c r="K121" s="283">
        <f>SUM(K117:K120)</f>
        <v>750000</v>
      </c>
    </row>
    <row r="122" spans="1:11" ht="15" customHeight="1" thickTop="1" x14ac:dyDescent="0.2">
      <c r="A122" s="284" t="s">
        <v>589</v>
      </c>
      <c r="B122" s="309"/>
      <c r="C122" s="683"/>
      <c r="D122" s="656"/>
      <c r="E122" s="661"/>
      <c r="F122" s="669"/>
      <c r="G122" s="661"/>
      <c r="H122" s="661"/>
      <c r="I122" s="661"/>
      <c r="J122" s="661"/>
      <c r="K122" s="661"/>
    </row>
    <row r="123" spans="1:11" ht="15" customHeight="1" x14ac:dyDescent="0.2">
      <c r="A123" s="701" t="s">
        <v>590</v>
      </c>
      <c r="B123" s="667"/>
      <c r="C123" s="660"/>
      <c r="D123" s="656"/>
      <c r="E123" s="661"/>
      <c r="F123" s="660"/>
      <c r="G123" s="661"/>
      <c r="H123" s="661"/>
      <c r="I123" s="661"/>
      <c r="J123" s="661"/>
      <c r="K123" s="661"/>
    </row>
    <row r="124" spans="1:11" ht="12.75" customHeight="1" x14ac:dyDescent="0.2">
      <c r="A124" s="276" t="s">
        <v>591</v>
      </c>
      <c r="B124" s="310">
        <v>3100</v>
      </c>
      <c r="C124" s="171">
        <f>'AFR16'!B5079</f>
        <v>108822719</v>
      </c>
      <c r="D124" s="700"/>
      <c r="E124" s="661"/>
      <c r="F124" s="275">
        <f>'AFR16'!B5546</f>
        <v>0</v>
      </c>
      <c r="G124" s="661"/>
      <c r="H124" s="661"/>
      <c r="I124" s="661"/>
      <c r="J124" s="661"/>
      <c r="K124" s="661"/>
    </row>
    <row r="125" spans="1:11" ht="12.75" customHeight="1" x14ac:dyDescent="0.2">
      <c r="A125" s="276" t="s">
        <v>592</v>
      </c>
      <c r="B125" s="305">
        <v>3105</v>
      </c>
      <c r="C125" s="171">
        <f>'AFR16'!B5080</f>
        <v>198083109</v>
      </c>
      <c r="D125" s="700"/>
      <c r="E125" s="661"/>
      <c r="F125" s="171">
        <f>'AFR16'!B5547</f>
        <v>0</v>
      </c>
      <c r="G125" s="661"/>
      <c r="H125" s="661"/>
      <c r="I125" s="661"/>
      <c r="J125" s="661"/>
      <c r="K125" s="661"/>
    </row>
    <row r="126" spans="1:11" ht="12.75" customHeight="1" x14ac:dyDescent="0.2">
      <c r="A126" s="276" t="s">
        <v>593</v>
      </c>
      <c r="B126" s="305">
        <v>3110</v>
      </c>
      <c r="C126" s="171">
        <f>'AFR16'!B5081</f>
        <v>268726661</v>
      </c>
      <c r="D126" s="166">
        <f>'AFR16'!B5314</f>
        <v>0</v>
      </c>
      <c r="E126" s="661"/>
      <c r="F126" s="275">
        <f>'AFR16'!B5548</f>
        <v>48220</v>
      </c>
      <c r="G126" s="661"/>
      <c r="H126" s="661"/>
      <c r="I126" s="661"/>
      <c r="J126" s="661"/>
      <c r="K126" s="661"/>
    </row>
    <row r="127" spans="1:11" ht="12.75" customHeight="1" x14ac:dyDescent="0.2">
      <c r="A127" s="276" t="s">
        <v>594</v>
      </c>
      <c r="B127" s="305">
        <v>3120</v>
      </c>
      <c r="C127" s="166">
        <f>'AFR16'!B5083</f>
        <v>52069952</v>
      </c>
      <c r="D127" s="700"/>
      <c r="E127" s="661"/>
      <c r="F127" s="166">
        <f>'AFR16'!B5550</f>
        <v>200279</v>
      </c>
      <c r="G127" s="661"/>
      <c r="H127" s="661"/>
      <c r="I127" s="661"/>
      <c r="J127" s="661"/>
      <c r="K127" s="661"/>
    </row>
    <row r="128" spans="1:11" ht="12.75" customHeight="1" x14ac:dyDescent="0.2">
      <c r="A128" s="276" t="s">
        <v>595</v>
      </c>
      <c r="B128" s="305">
        <v>3130</v>
      </c>
      <c r="C128" s="166">
        <f>'AFR16'!B5085</f>
        <v>3658502</v>
      </c>
      <c r="D128" s="700"/>
      <c r="E128" s="661"/>
      <c r="F128" s="166">
        <f>'AFR16'!B5552</f>
        <v>8351</v>
      </c>
      <c r="G128" s="661"/>
      <c r="H128" s="661"/>
      <c r="I128" s="661"/>
      <c r="J128" s="661"/>
      <c r="K128" s="661"/>
    </row>
    <row r="129" spans="1:11" ht="12.75" customHeight="1" x14ac:dyDescent="0.2">
      <c r="A129" s="276" t="s">
        <v>596</v>
      </c>
      <c r="B129" s="305">
        <v>3145</v>
      </c>
      <c r="C129" s="166">
        <f>'AFR16'!B5088</f>
        <v>5345094</v>
      </c>
      <c r="D129" s="700"/>
      <c r="E129" s="661"/>
      <c r="F129" s="166">
        <f>'AFR16'!B5555</f>
        <v>3108</v>
      </c>
      <c r="G129" s="661"/>
      <c r="H129" s="661"/>
      <c r="I129" s="661"/>
      <c r="J129" s="661"/>
      <c r="K129" s="661"/>
    </row>
    <row r="130" spans="1:11" ht="12.75" customHeight="1" x14ac:dyDescent="0.2">
      <c r="A130" s="276" t="s">
        <v>597</v>
      </c>
      <c r="B130" s="305">
        <v>3199</v>
      </c>
      <c r="C130" s="280">
        <f>'AFR16'!B4255</f>
        <v>48726</v>
      </c>
      <c r="D130" s="179">
        <f>'AFR16'!B4256</f>
        <v>0</v>
      </c>
      <c r="E130" s="661"/>
      <c r="F130" s="166">
        <f>'AFR16'!B4257</f>
        <v>0</v>
      </c>
      <c r="G130" s="661"/>
      <c r="H130" s="661"/>
      <c r="I130" s="661"/>
      <c r="J130" s="661"/>
      <c r="K130" s="661"/>
    </row>
    <row r="131" spans="1:11" ht="12.75" customHeight="1" thickBot="1" x14ac:dyDescent="0.25">
      <c r="A131" s="223" t="s">
        <v>598</v>
      </c>
      <c r="B131" s="311"/>
      <c r="C131" s="283">
        <f>SUM(C124:C130)</f>
        <v>636754763</v>
      </c>
      <c r="D131" s="283">
        <f>SUM(D124:D130)</f>
        <v>0</v>
      </c>
      <c r="E131" s="672" t="s">
        <v>359</v>
      </c>
      <c r="F131" s="283">
        <f>SUM(F124:F130)</f>
        <v>259958</v>
      </c>
      <c r="G131" s="661" t="s">
        <v>359</v>
      </c>
      <c r="H131" s="661" t="s">
        <v>359</v>
      </c>
      <c r="I131" s="661" t="s">
        <v>359</v>
      </c>
      <c r="J131" s="661" t="s">
        <v>359</v>
      </c>
      <c r="K131" s="661" t="s">
        <v>359</v>
      </c>
    </row>
    <row r="132" spans="1:11" ht="15" customHeight="1" thickTop="1" x14ac:dyDescent="0.2">
      <c r="A132" s="702" t="s">
        <v>599</v>
      </c>
      <c r="B132" s="703"/>
      <c r="C132" s="696"/>
      <c r="D132" s="696"/>
      <c r="E132" s="656"/>
      <c r="F132" s="696"/>
      <c r="G132" s="661"/>
      <c r="H132" s="661"/>
      <c r="I132" s="661"/>
      <c r="J132" s="661"/>
      <c r="K132" s="661"/>
    </row>
    <row r="133" spans="1:11" x14ac:dyDescent="0.2">
      <c r="A133" s="276" t="s">
        <v>600</v>
      </c>
      <c r="B133" s="305">
        <v>3200</v>
      </c>
      <c r="C133" s="280">
        <f>'AFR16'!B5094</f>
        <v>937466</v>
      </c>
      <c r="D133" s="166">
        <f>'AFR16'!B5316</f>
        <v>0</v>
      </c>
      <c r="E133" s="700"/>
      <c r="F133" s="661"/>
      <c r="G133" s="166">
        <f>'AFR16'!B5695</f>
        <v>0</v>
      </c>
      <c r="H133" s="661"/>
      <c r="I133" s="661"/>
      <c r="J133" s="661"/>
      <c r="K133" s="661"/>
    </row>
    <row r="134" spans="1:11" ht="12.75" customHeight="1" x14ac:dyDescent="0.2">
      <c r="A134" s="276" t="s">
        <v>601</v>
      </c>
      <c r="B134" s="305">
        <v>3220</v>
      </c>
      <c r="C134" s="280">
        <f>'AFR16'!B5098</f>
        <v>13810289</v>
      </c>
      <c r="D134" s="166">
        <f>'AFR16'!B5320</f>
        <v>0</v>
      </c>
      <c r="E134" s="700"/>
      <c r="F134" s="661"/>
      <c r="G134" s="179">
        <f>'AFR16'!B6304</f>
        <v>1225</v>
      </c>
      <c r="H134" s="661"/>
      <c r="I134" s="661"/>
      <c r="J134" s="661"/>
      <c r="K134" s="661"/>
    </row>
    <row r="135" spans="1:11" ht="12.75" customHeight="1" x14ac:dyDescent="0.2">
      <c r="A135" s="276" t="s">
        <v>602</v>
      </c>
      <c r="B135" s="305">
        <v>3225</v>
      </c>
      <c r="C135" s="280">
        <f>'AFR16'!B5099</f>
        <v>156415</v>
      </c>
      <c r="D135" s="166">
        <f>'AFR16'!B5321</f>
        <v>0</v>
      </c>
      <c r="E135" s="700"/>
      <c r="F135" s="661"/>
      <c r="G135" s="179">
        <f>'AFR16'!B4717</f>
        <v>0</v>
      </c>
      <c r="H135" s="661"/>
      <c r="I135" s="661"/>
      <c r="J135" s="661"/>
      <c r="K135" s="661"/>
    </row>
    <row r="136" spans="1:11" ht="12.75" customHeight="1" x14ac:dyDescent="0.2">
      <c r="A136" s="276" t="s">
        <v>603</v>
      </c>
      <c r="B136" s="305">
        <v>3235</v>
      </c>
      <c r="C136" s="295">
        <f>'AFR16'!B6305</f>
        <v>584601</v>
      </c>
      <c r="D136" s="179">
        <f>'AFR16'!B6306</f>
        <v>0</v>
      </c>
      <c r="E136" s="700"/>
      <c r="F136" s="661"/>
      <c r="G136" s="179">
        <f>'AFR16'!B6307</f>
        <v>43</v>
      </c>
      <c r="H136" s="661"/>
      <c r="I136" s="661"/>
      <c r="J136" s="661"/>
      <c r="K136" s="661"/>
    </row>
    <row r="137" spans="1:11" ht="12.75" customHeight="1" x14ac:dyDescent="0.2">
      <c r="A137" s="276" t="s">
        <v>604</v>
      </c>
      <c r="B137" s="305">
        <v>3240</v>
      </c>
      <c r="C137" s="295">
        <f>'AFR16'!B6308</f>
        <v>30803</v>
      </c>
      <c r="D137" s="179">
        <f>'AFR16'!B6309</f>
        <v>0</v>
      </c>
      <c r="E137" s="700"/>
      <c r="F137" s="661"/>
      <c r="G137" s="179">
        <f>'AFR16'!B6310</f>
        <v>0</v>
      </c>
      <c r="H137" s="661"/>
      <c r="I137" s="661"/>
      <c r="J137" s="661"/>
      <c r="K137" s="661"/>
    </row>
    <row r="138" spans="1:11" ht="12.75" customHeight="1" x14ac:dyDescent="0.2">
      <c r="A138" s="276" t="s">
        <v>605</v>
      </c>
      <c r="B138" s="305">
        <v>3270</v>
      </c>
      <c r="C138" s="295">
        <f>'AFR16'!B6311</f>
        <v>9110</v>
      </c>
      <c r="D138" s="179">
        <f>'AFR16'!B6312</f>
        <v>0</v>
      </c>
      <c r="E138" s="700"/>
      <c r="F138" s="661"/>
      <c r="G138" s="179">
        <f>'AFR16'!B6313</f>
        <v>0</v>
      </c>
      <c r="H138" s="661"/>
      <c r="I138" s="661"/>
      <c r="J138" s="661"/>
      <c r="K138" s="661"/>
    </row>
    <row r="139" spans="1:11" ht="12.75" customHeight="1" x14ac:dyDescent="0.2">
      <c r="A139" s="276" t="s">
        <v>606</v>
      </c>
      <c r="B139" s="305">
        <v>3299</v>
      </c>
      <c r="C139" s="280">
        <f>'AFR16'!B4173</f>
        <v>809946</v>
      </c>
      <c r="D139" s="166">
        <f>'AFR16'!B4174</f>
        <v>0</v>
      </c>
      <c r="E139" s="700"/>
      <c r="F139" s="661"/>
      <c r="G139" s="179">
        <f>'AFR16'!B4176</f>
        <v>0</v>
      </c>
      <c r="H139" s="661"/>
      <c r="I139" s="661"/>
      <c r="J139" s="661"/>
      <c r="K139" s="661"/>
    </row>
    <row r="140" spans="1:11" ht="12.75" customHeight="1" thickBot="1" x14ac:dyDescent="0.25">
      <c r="A140" s="223" t="s">
        <v>607</v>
      </c>
      <c r="B140" s="311"/>
      <c r="C140" s="283">
        <f>SUM(C133:C139)</f>
        <v>16338630</v>
      </c>
      <c r="D140" s="283">
        <f>SUM(D133:D139)</f>
        <v>0</v>
      </c>
      <c r="E140" s="700" t="s">
        <v>359</v>
      </c>
      <c r="F140" s="661"/>
      <c r="G140" s="283">
        <f>SUM(G133:G139)</f>
        <v>1268</v>
      </c>
      <c r="H140" s="661" t="s">
        <v>359</v>
      </c>
      <c r="I140" s="661" t="s">
        <v>359</v>
      </c>
      <c r="J140" s="661" t="s">
        <v>359</v>
      </c>
      <c r="K140" s="661" t="s">
        <v>359</v>
      </c>
    </row>
    <row r="141" spans="1:11" ht="13.5" customHeight="1" thickTop="1" x14ac:dyDescent="0.2">
      <c r="A141" s="702" t="s">
        <v>608</v>
      </c>
      <c r="B141" s="703"/>
      <c r="C141" s="696"/>
      <c r="D141" s="669"/>
      <c r="E141" s="700"/>
      <c r="F141" s="696"/>
      <c r="G141" s="696"/>
      <c r="H141" s="661"/>
      <c r="I141" s="661"/>
      <c r="J141" s="661"/>
      <c r="K141" s="661"/>
    </row>
    <row r="142" spans="1:11" ht="12.75" customHeight="1" x14ac:dyDescent="0.2">
      <c r="A142" s="276" t="s">
        <v>609</v>
      </c>
      <c r="B142" s="305">
        <v>3305</v>
      </c>
      <c r="C142" s="166">
        <f>'AFR16'!B5109</f>
        <v>44595287</v>
      </c>
      <c r="D142" s="661"/>
      <c r="E142" s="700"/>
      <c r="F142" s="661"/>
      <c r="G142" s="166">
        <f>'AFR16'!B5700</f>
        <v>38545</v>
      </c>
      <c r="H142" s="661"/>
      <c r="I142" s="661"/>
      <c r="J142" s="661"/>
      <c r="K142" s="661"/>
    </row>
    <row r="143" spans="1:11" ht="12.75" customHeight="1" x14ac:dyDescent="0.2">
      <c r="A143" s="276" t="s">
        <v>610</v>
      </c>
      <c r="B143" s="305">
        <v>3310</v>
      </c>
      <c r="C143" s="166">
        <f>'AFR16'!B5110</f>
        <v>297966</v>
      </c>
      <c r="D143" s="661"/>
      <c r="E143" s="700"/>
      <c r="F143" s="661"/>
      <c r="G143" s="166">
        <f>'AFR16'!B5701</f>
        <v>0</v>
      </c>
      <c r="H143" s="661"/>
      <c r="I143" s="661"/>
      <c r="J143" s="661"/>
      <c r="K143" s="661"/>
    </row>
    <row r="144" spans="1:11" ht="12.75" customHeight="1" thickBot="1" x14ac:dyDescent="0.25">
      <c r="A144" s="223" t="s">
        <v>611</v>
      </c>
      <c r="B144" s="311"/>
      <c r="C144" s="1019">
        <f>SUM(C142:C143)</f>
        <v>44893253</v>
      </c>
      <c r="D144" s="661"/>
      <c r="E144" s="700"/>
      <c r="F144" s="661"/>
      <c r="G144" s="1019">
        <f>SUM(G142:G143)</f>
        <v>38545</v>
      </c>
      <c r="H144" s="661"/>
      <c r="I144" s="661"/>
      <c r="J144" s="661"/>
      <c r="K144" s="661"/>
    </row>
    <row r="145" spans="1:11" ht="12.75" customHeight="1" thickTop="1" thickBot="1" x14ac:dyDescent="0.25">
      <c r="A145" s="312" t="s">
        <v>612</v>
      </c>
      <c r="B145" s="313">
        <v>3360</v>
      </c>
      <c r="C145" s="314">
        <f>'AFR16'!B5113</f>
        <v>3103468</v>
      </c>
      <c r="D145" s="661"/>
      <c r="E145" s="700"/>
      <c r="F145" s="661"/>
      <c r="G145" s="661"/>
      <c r="H145" s="661"/>
      <c r="I145" s="661"/>
      <c r="J145" s="661"/>
      <c r="K145" s="661"/>
    </row>
    <row r="146" spans="1:11" ht="12.75" customHeight="1" thickTop="1" thickBot="1" x14ac:dyDescent="0.25">
      <c r="A146" s="312" t="s">
        <v>613</v>
      </c>
      <c r="B146" s="313">
        <v>3365</v>
      </c>
      <c r="C146" s="314">
        <f>'AFR16'!B4297</f>
        <v>1728</v>
      </c>
      <c r="D146" s="315">
        <f>'AFR16'!B4298</f>
        <v>0</v>
      </c>
      <c r="E146" s="700"/>
      <c r="F146" s="661"/>
      <c r="G146" s="315">
        <f>'AFR16'!B4299</f>
        <v>0</v>
      </c>
      <c r="H146" s="661"/>
      <c r="I146" s="661"/>
      <c r="J146" s="661"/>
      <c r="K146" s="661"/>
    </row>
    <row r="147" spans="1:11" ht="12.75" customHeight="1" thickTop="1" thickBot="1" x14ac:dyDescent="0.25">
      <c r="A147" s="312" t="s">
        <v>614</v>
      </c>
      <c r="B147" s="313">
        <v>3370</v>
      </c>
      <c r="C147" s="316">
        <f>'AFR16'!B5114</f>
        <v>18503468</v>
      </c>
      <c r="D147" s="316">
        <f>'AFR16'!B5330</f>
        <v>0</v>
      </c>
      <c r="E147" s="656"/>
      <c r="F147" s="661"/>
      <c r="G147" s="661"/>
      <c r="H147" s="661"/>
      <c r="I147" s="661"/>
      <c r="J147" s="661"/>
      <c r="K147" s="661"/>
    </row>
    <row r="148" spans="1:11" ht="12.75" customHeight="1" thickTop="1" thickBot="1" x14ac:dyDescent="0.25">
      <c r="A148" s="312" t="s">
        <v>615</v>
      </c>
      <c r="B148" s="313">
        <v>3410</v>
      </c>
      <c r="C148" s="317">
        <f>'AFR16'!B5117</f>
        <v>1227745</v>
      </c>
      <c r="D148" s="314">
        <f>'AFR16'!B5333</f>
        <v>0</v>
      </c>
      <c r="E148" s="705">
        <f>'AFR16'!B6314</f>
        <v>0</v>
      </c>
      <c r="F148" s="315">
        <f>'AFR16'!B6315</f>
        <v>0</v>
      </c>
      <c r="G148" s="315">
        <f>'AFR16'!B6316</f>
        <v>0</v>
      </c>
      <c r="H148" s="315">
        <f>'AFR16'!B6317</f>
        <v>0</v>
      </c>
      <c r="I148" s="315">
        <f>'AFR16'!B6318</f>
        <v>0</v>
      </c>
      <c r="J148" s="315">
        <f>'AFR16'!B6319</f>
        <v>0</v>
      </c>
      <c r="K148" s="315">
        <f>'AFR16'!B6320</f>
        <v>0</v>
      </c>
    </row>
    <row r="149" spans="1:11" ht="12.75" customHeight="1" thickTop="1" thickBot="1" x14ac:dyDescent="0.25">
      <c r="A149" s="312" t="s">
        <v>616</v>
      </c>
      <c r="B149" s="313">
        <v>3499</v>
      </c>
      <c r="C149" s="317">
        <f>'AFR16'!B4258</f>
        <v>145777</v>
      </c>
      <c r="D149" s="314">
        <f>'AFR16'!B4259</f>
        <v>0</v>
      </c>
      <c r="E149" s="674">
        <f>'AFR16'!B6321</f>
        <v>0</v>
      </c>
      <c r="F149" s="318">
        <f>'AFR16'!B4300</f>
        <v>0</v>
      </c>
      <c r="G149" s="318">
        <f>'AFR16'!B4301</f>
        <v>0</v>
      </c>
      <c r="H149" s="674">
        <f>'AFR16'!B6322</f>
        <v>0</v>
      </c>
      <c r="I149" s="674">
        <f>'AFR16'!B6323</f>
        <v>0</v>
      </c>
      <c r="J149" s="674">
        <f>'AFR16'!B6324</f>
        <v>0</v>
      </c>
      <c r="K149" s="674">
        <f>'AFR16'!B6325</f>
        <v>0</v>
      </c>
    </row>
    <row r="150" spans="1:11" ht="13.5" customHeight="1" thickTop="1" x14ac:dyDescent="0.2">
      <c r="A150" s="702" t="s">
        <v>617</v>
      </c>
      <c r="B150" s="707"/>
      <c r="C150" s="696"/>
      <c r="D150" s="661"/>
      <c r="E150" s="700"/>
      <c r="F150" s="661"/>
      <c r="G150" s="661"/>
      <c r="H150" s="661"/>
      <c r="I150" s="661"/>
      <c r="J150" s="661"/>
      <c r="K150" s="661"/>
    </row>
    <row r="151" spans="1:11" ht="12.75" customHeight="1" x14ac:dyDescent="0.2">
      <c r="A151" s="276" t="s">
        <v>618</v>
      </c>
      <c r="B151" s="305">
        <v>3500</v>
      </c>
      <c r="C151" s="280">
        <f>'AFR16'!B5121</f>
        <v>0</v>
      </c>
      <c r="D151" s="166">
        <f>'AFR16'!B5337</f>
        <v>65000</v>
      </c>
      <c r="E151" s="700"/>
      <c r="F151" s="166">
        <f>'AFR16'!B5561</f>
        <v>182624054</v>
      </c>
      <c r="G151" s="179">
        <f>'AFR16'!B6326</f>
        <v>0</v>
      </c>
      <c r="H151" s="661"/>
      <c r="I151" s="661"/>
      <c r="J151" s="661"/>
      <c r="K151" s="661"/>
    </row>
    <row r="152" spans="1:11" ht="12.75" customHeight="1" x14ac:dyDescent="0.2">
      <c r="A152" s="276" t="s">
        <v>619</v>
      </c>
      <c r="B152" s="305">
        <v>3510</v>
      </c>
      <c r="C152" s="280">
        <f>'AFR16'!B5123</f>
        <v>0</v>
      </c>
      <c r="D152" s="166">
        <f>'AFR16'!B5339</f>
        <v>10000</v>
      </c>
      <c r="E152" s="700"/>
      <c r="F152" s="166">
        <f>'AFR16'!B5563</f>
        <v>282283732</v>
      </c>
      <c r="G152" s="179">
        <f>'AFR16'!B6327</f>
        <v>50122</v>
      </c>
      <c r="H152" s="661"/>
      <c r="I152" s="661"/>
      <c r="J152" s="661"/>
      <c r="K152" s="661"/>
    </row>
    <row r="153" spans="1:11" ht="12.75" customHeight="1" x14ac:dyDescent="0.2">
      <c r="A153" s="276" t="s">
        <v>620</v>
      </c>
      <c r="B153" s="305">
        <v>3599</v>
      </c>
      <c r="C153" s="280">
        <f>'AFR16'!B4260</f>
        <v>0</v>
      </c>
      <c r="D153" s="166">
        <f>'AFR16'!B4261</f>
        <v>0</v>
      </c>
      <c r="E153" s="700"/>
      <c r="F153" s="166">
        <f>'AFR16'!B4262</f>
        <v>62994</v>
      </c>
      <c r="G153" s="179">
        <f>'AFR16'!B4302</f>
        <v>0</v>
      </c>
      <c r="H153" s="661"/>
      <c r="I153" s="661"/>
      <c r="J153" s="661"/>
      <c r="K153" s="661"/>
    </row>
    <row r="154" spans="1:11" ht="12.75" customHeight="1" thickBot="1" x14ac:dyDescent="0.25">
      <c r="A154" s="223" t="s">
        <v>621</v>
      </c>
      <c r="B154" s="311"/>
      <c r="C154" s="283">
        <f>SUM(C151:C153)</f>
        <v>0</v>
      </c>
      <c r="D154" s="283">
        <f>SUM(D151:D153)</f>
        <v>75000</v>
      </c>
      <c r="E154" s="700"/>
      <c r="F154" s="283">
        <f>SUM(F151:F153)</f>
        <v>464970780</v>
      </c>
      <c r="G154" s="283">
        <f>SUM(G151:G153)</f>
        <v>50122</v>
      </c>
      <c r="H154" s="661"/>
      <c r="I154" s="661"/>
      <c r="J154" s="661"/>
      <c r="K154" s="661"/>
    </row>
    <row r="155" spans="1:11" ht="12.75" customHeight="1" thickTop="1" thickBot="1" x14ac:dyDescent="0.25">
      <c r="A155" s="312" t="s">
        <v>622</v>
      </c>
      <c r="B155" s="313">
        <v>3610</v>
      </c>
      <c r="C155" s="314">
        <f>'AFR16'!B5127</f>
        <v>76581</v>
      </c>
      <c r="D155" s="661"/>
      <c r="E155" s="656"/>
      <c r="F155" s="661"/>
      <c r="G155" s="661"/>
      <c r="H155" s="661"/>
      <c r="I155" s="661"/>
      <c r="J155" s="661"/>
      <c r="K155" s="661"/>
    </row>
    <row r="156" spans="1:11" ht="12.75" customHeight="1" thickTop="1" thickBot="1" x14ac:dyDescent="0.25">
      <c r="A156" s="312" t="s">
        <v>623</v>
      </c>
      <c r="B156" s="313">
        <v>3660</v>
      </c>
      <c r="C156" s="316">
        <f>'AFR16'!B5133</f>
        <v>11265</v>
      </c>
      <c r="D156" s="319">
        <f>'AFR16'!B5341</f>
        <v>0</v>
      </c>
      <c r="E156" s="700"/>
      <c r="F156" s="319">
        <f>'AFR16'!B5565</f>
        <v>0</v>
      </c>
      <c r="G156" s="319">
        <f>'AFR16'!B5703</f>
        <v>0</v>
      </c>
      <c r="H156" s="661"/>
      <c r="I156" s="661"/>
      <c r="J156" s="661"/>
      <c r="K156" s="661"/>
    </row>
    <row r="157" spans="1:11" ht="12.75" customHeight="1" thickTop="1" thickBot="1" x14ac:dyDescent="0.25">
      <c r="A157" s="312" t="s">
        <v>624</v>
      </c>
      <c r="B157" s="313">
        <v>3695</v>
      </c>
      <c r="C157" s="314">
        <f>'AFR16'!B5140</f>
        <v>6417476</v>
      </c>
      <c r="D157" s="661"/>
      <c r="E157" s="700"/>
      <c r="F157" s="314">
        <f>'AFR16'!B5571</f>
        <v>0</v>
      </c>
      <c r="G157" s="314">
        <f>'AFR16'!B5709</f>
        <v>14564</v>
      </c>
      <c r="H157" s="661"/>
      <c r="I157" s="661"/>
      <c r="J157" s="661"/>
      <c r="K157" s="661"/>
    </row>
    <row r="158" spans="1:11" ht="12.75" customHeight="1" thickTop="1" thickBot="1" x14ac:dyDescent="0.25">
      <c r="A158" s="312" t="s">
        <v>625</v>
      </c>
      <c r="B158" s="313">
        <v>3705</v>
      </c>
      <c r="C158" s="314">
        <f>'AFR16'!B5142</f>
        <v>236923042</v>
      </c>
      <c r="D158" s="319">
        <f>'AFR16'!B5347</f>
        <v>203357</v>
      </c>
      <c r="E158" s="700"/>
      <c r="F158" s="314">
        <f>'AFR16'!B5573</f>
        <v>2909987</v>
      </c>
      <c r="G158" s="314">
        <f>'AFR16'!B5711</f>
        <v>626364</v>
      </c>
      <c r="H158" s="661"/>
      <c r="I158" s="661"/>
      <c r="J158" s="661"/>
      <c r="K158" s="661"/>
    </row>
    <row r="159" spans="1:11" ht="12.75" customHeight="1" thickTop="1" thickBot="1" x14ac:dyDescent="0.25">
      <c r="A159" s="312" t="s">
        <v>626</v>
      </c>
      <c r="B159" s="313">
        <v>3715</v>
      </c>
      <c r="C159" s="314">
        <f>'AFR16'!B5145</f>
        <v>77604</v>
      </c>
      <c r="D159" s="661"/>
      <c r="E159" s="700"/>
      <c r="F159" s="314">
        <f>'AFR16'!B5576</f>
        <v>0</v>
      </c>
      <c r="G159" s="314">
        <f>'AFR16'!B5713</f>
        <v>0</v>
      </c>
      <c r="H159" s="661"/>
      <c r="I159" s="661"/>
      <c r="J159" s="661"/>
      <c r="K159" s="661"/>
    </row>
    <row r="160" spans="1:11" ht="12.75" customHeight="1" thickTop="1" thickBot="1" x14ac:dyDescent="0.25">
      <c r="A160" s="312" t="s">
        <v>627</v>
      </c>
      <c r="B160" s="313">
        <v>3720</v>
      </c>
      <c r="C160" s="314">
        <f>'AFR16'!B5146</f>
        <v>72774</v>
      </c>
      <c r="D160" s="661"/>
      <c r="E160" s="700"/>
      <c r="F160" s="314">
        <f>'AFR16'!B5577</f>
        <v>2</v>
      </c>
      <c r="G160" s="314">
        <f>'AFR16'!B5714</f>
        <v>0</v>
      </c>
      <c r="H160" s="661"/>
      <c r="I160" s="661"/>
      <c r="J160" s="661"/>
      <c r="K160" s="661"/>
    </row>
    <row r="161" spans="1:11" ht="12.75" customHeight="1" thickTop="1" thickBot="1" x14ac:dyDescent="0.25">
      <c r="A161" s="312" t="s">
        <v>628</v>
      </c>
      <c r="B161" s="313">
        <v>3725</v>
      </c>
      <c r="C161" s="320">
        <f>'AFR16'!B6328</f>
        <v>211</v>
      </c>
      <c r="D161" s="661"/>
      <c r="E161" s="700"/>
      <c r="F161" s="320">
        <f>'AFR16'!B6329</f>
        <v>0</v>
      </c>
      <c r="G161" s="320">
        <f>'AFR16'!B6330</f>
        <v>0</v>
      </c>
      <c r="H161" s="661"/>
      <c r="I161" s="661"/>
      <c r="J161" s="661"/>
      <c r="K161" s="661"/>
    </row>
    <row r="162" spans="1:11" ht="12.75" customHeight="1" thickTop="1" thickBot="1" x14ac:dyDescent="0.25">
      <c r="A162" s="312" t="s">
        <v>629</v>
      </c>
      <c r="B162" s="313">
        <v>3726</v>
      </c>
      <c r="C162" s="320">
        <f>'AFR16'!B6331</f>
        <v>0</v>
      </c>
      <c r="D162" s="661"/>
      <c r="E162" s="700"/>
      <c r="F162" s="320">
        <f>'AFR16'!B6332</f>
        <v>0</v>
      </c>
      <c r="G162" s="320">
        <f>'AFR16'!B6333</f>
        <v>0</v>
      </c>
      <c r="H162" s="661"/>
      <c r="I162" s="661"/>
      <c r="J162" s="661"/>
      <c r="K162" s="661"/>
    </row>
    <row r="163" spans="1:11" ht="12.75" customHeight="1" thickTop="1" thickBot="1" x14ac:dyDescent="0.25">
      <c r="A163" s="312" t="s">
        <v>630</v>
      </c>
      <c r="B163" s="313">
        <v>3766</v>
      </c>
      <c r="C163" s="314">
        <f>'AFR16'!B5002</f>
        <v>750</v>
      </c>
      <c r="D163" s="319">
        <f>'AFR16'!B5003</f>
        <v>0</v>
      </c>
      <c r="E163" s="700"/>
      <c r="F163" s="314">
        <f>'AFR16'!B5004</f>
        <v>0</v>
      </c>
      <c r="G163" s="320">
        <f>'AFR16'!B5005</f>
        <v>0</v>
      </c>
      <c r="H163" s="661"/>
      <c r="I163" s="661"/>
      <c r="J163" s="661"/>
      <c r="K163" s="661"/>
    </row>
    <row r="164" spans="1:11" ht="12.75" customHeight="1" thickTop="1" thickBot="1" x14ac:dyDescent="0.25">
      <c r="A164" s="312" t="s">
        <v>631</v>
      </c>
      <c r="B164" s="313">
        <v>3767</v>
      </c>
      <c r="C164" s="314">
        <f>'AFR16'!B5006</f>
        <v>387993551</v>
      </c>
      <c r="D164" s="320">
        <f>'AFR16'!B4125</f>
        <v>0</v>
      </c>
      <c r="E164" s="700"/>
      <c r="F164" s="320">
        <f>'AFR16'!B4126</f>
        <v>0</v>
      </c>
      <c r="G164" s="320">
        <f>'AFR16'!B4127</f>
        <v>0</v>
      </c>
      <c r="H164" s="661"/>
      <c r="I164" s="661"/>
      <c r="J164" s="661"/>
      <c r="K164" s="661"/>
    </row>
    <row r="165" spans="1:11" ht="12.75" customHeight="1" thickTop="1" thickBot="1" x14ac:dyDescent="0.25">
      <c r="A165" s="312" t="s">
        <v>632</v>
      </c>
      <c r="B165" s="313">
        <v>3775</v>
      </c>
      <c r="C165" s="314">
        <f>'AFR16'!B4861</f>
        <v>750</v>
      </c>
      <c r="D165" s="316">
        <f>'AFR16'!B4862</f>
        <v>3994</v>
      </c>
      <c r="E165" s="315">
        <f>'AFR16'!B4863</f>
        <v>0</v>
      </c>
      <c r="F165" s="316">
        <f>'AFR16'!B4864</f>
        <v>8905</v>
      </c>
      <c r="G165" s="318">
        <f>'AFR16'!B4865</f>
        <v>0</v>
      </c>
      <c r="H165" s="315">
        <f>'AFR16'!B4866</f>
        <v>0</v>
      </c>
      <c r="I165" s="661"/>
      <c r="J165" s="661"/>
      <c r="K165" s="315">
        <f>'AFR16'!B4868</f>
        <v>0</v>
      </c>
    </row>
    <row r="166" spans="1:11" ht="12.75" customHeight="1" thickTop="1" thickBot="1" x14ac:dyDescent="0.25">
      <c r="A166" s="312" t="s">
        <v>633</v>
      </c>
      <c r="B166" s="313">
        <v>3780</v>
      </c>
      <c r="C166" s="320">
        <f>'AFR16'!B6334</f>
        <v>8994</v>
      </c>
      <c r="D166" s="315">
        <f>'AFR16'!B6335</f>
        <v>0</v>
      </c>
      <c r="E166" s="706">
        <f>'AFR16'!B6336</f>
        <v>0</v>
      </c>
      <c r="F166" s="320">
        <f>'AFR16'!B6337</f>
        <v>0</v>
      </c>
      <c r="G166" s="706">
        <f>'AFR16'!B6338</f>
        <v>0</v>
      </c>
      <c r="H166" s="706">
        <f>'AFR16'!B6339</f>
        <v>0</v>
      </c>
      <c r="I166" s="661"/>
      <c r="J166" s="661"/>
      <c r="K166" s="706">
        <f>'AFR16'!B6340</f>
        <v>0</v>
      </c>
    </row>
    <row r="167" spans="1:11" ht="12.75" customHeight="1" thickTop="1" thickBot="1" x14ac:dyDescent="0.25">
      <c r="A167" s="312" t="s">
        <v>634</v>
      </c>
      <c r="B167" s="313">
        <v>3815</v>
      </c>
      <c r="C167" s="314">
        <f>'AFR16'!B4263</f>
        <v>5253</v>
      </c>
      <c r="D167" s="661"/>
      <c r="E167" s="700"/>
      <c r="F167" s="314">
        <f>'AFR16'!B4264</f>
        <v>0</v>
      </c>
      <c r="G167" s="661"/>
      <c r="H167" s="661"/>
      <c r="I167" s="661"/>
      <c r="J167" s="661"/>
      <c r="K167" s="661"/>
    </row>
    <row r="168" spans="1:11" ht="12.75" customHeight="1" thickTop="1" thickBot="1" x14ac:dyDescent="0.25">
      <c r="A168" s="312" t="s">
        <v>635</v>
      </c>
      <c r="B168" s="313">
        <v>3825</v>
      </c>
      <c r="C168" s="314">
        <f>'AFR16'!B4267</f>
        <v>0</v>
      </c>
      <c r="D168" s="661"/>
      <c r="E168" s="700"/>
      <c r="F168" s="314">
        <f>'AFR16'!B4268</f>
        <v>0</v>
      </c>
      <c r="G168" s="661"/>
      <c r="H168" s="661"/>
      <c r="I168" s="661"/>
      <c r="J168" s="661"/>
      <c r="K168" s="661"/>
    </row>
    <row r="169" spans="1:11" ht="12.75" customHeight="1" thickTop="1" thickBot="1" x14ac:dyDescent="0.25">
      <c r="A169" s="312" t="s">
        <v>636</v>
      </c>
      <c r="B169" s="313">
        <v>3920</v>
      </c>
      <c r="C169" s="669"/>
      <c r="D169" s="316">
        <f>'AFR16'!B4273</f>
        <v>13870</v>
      </c>
      <c r="E169" s="661"/>
      <c r="F169" s="669"/>
      <c r="G169" s="661"/>
      <c r="H169" s="315">
        <f>'AFR16'!B4274</f>
        <v>31603458</v>
      </c>
      <c r="I169" s="661"/>
      <c r="J169" s="661"/>
      <c r="K169" s="661"/>
    </row>
    <row r="170" spans="1:11" ht="12.75" customHeight="1" thickTop="1" thickBot="1" x14ac:dyDescent="0.25">
      <c r="A170" s="312" t="s">
        <v>637</v>
      </c>
      <c r="B170" s="313">
        <v>3925</v>
      </c>
      <c r="C170" s="660"/>
      <c r="D170" s="314">
        <f>'AFR16'!B4275</f>
        <v>22698</v>
      </c>
      <c r="E170" s="660"/>
      <c r="F170" s="660"/>
      <c r="G170" s="661"/>
      <c r="H170" s="476">
        <f>'AFR16'!B7652</f>
        <v>54107</v>
      </c>
      <c r="I170" s="661"/>
      <c r="J170" s="661"/>
      <c r="K170" s="315">
        <f>'AFR16'!B4276</f>
        <v>0</v>
      </c>
    </row>
    <row r="171" spans="1:11" ht="22.5" customHeight="1" thickTop="1" thickBot="1" x14ac:dyDescent="0.25">
      <c r="A171" s="321" t="s">
        <v>638</v>
      </c>
      <c r="B171" s="313">
        <v>3999</v>
      </c>
      <c r="C171" s="322">
        <f>'AFR16'!B4738</f>
        <v>24344368</v>
      </c>
      <c r="D171" s="323">
        <f>'AFR16'!B4739</f>
        <v>1117934</v>
      </c>
      <c r="E171" s="323">
        <f>'AFR16'!B4740</f>
        <v>3400000</v>
      </c>
      <c r="F171" s="323">
        <f>'AFR16'!B4741</f>
        <v>297718</v>
      </c>
      <c r="G171" s="324">
        <f>'AFR16'!B4742</f>
        <v>90329</v>
      </c>
      <c r="H171" s="324">
        <f>'AFR16'!B4743</f>
        <v>42797342</v>
      </c>
      <c r="I171" s="324">
        <f>'AFR16'!B4161</f>
        <v>1874475</v>
      </c>
      <c r="J171" s="324">
        <f>'AFR16'!B6341</f>
        <v>39816</v>
      </c>
      <c r="K171" s="325">
        <f>'AFR16'!B4745</f>
        <v>13599</v>
      </c>
    </row>
    <row r="172" spans="1:11" ht="12.75" customHeight="1" thickTop="1" thickBot="1" x14ac:dyDescent="0.25">
      <c r="A172" s="1216" t="s">
        <v>639</v>
      </c>
      <c r="B172" s="1217"/>
      <c r="C172" s="326">
        <f>SUM(C131,C140,C144,C145:C149,C154,C155:C171)</f>
        <v>1376901451</v>
      </c>
      <c r="D172" s="326">
        <f t="shared" ref="D172:K172" si="6">SUM(D131,D140,D144,D145:D149,D154,D155:D171)</f>
        <v>1436853</v>
      </c>
      <c r="E172" s="326">
        <f t="shared" si="6"/>
        <v>3400000</v>
      </c>
      <c r="F172" s="326">
        <f t="shared" si="6"/>
        <v>468447350</v>
      </c>
      <c r="G172" s="326">
        <f t="shared" si="6"/>
        <v>821192</v>
      </c>
      <c r="H172" s="326">
        <f t="shared" si="6"/>
        <v>74454907</v>
      </c>
      <c r="I172" s="326">
        <f t="shared" si="6"/>
        <v>1874475</v>
      </c>
      <c r="J172" s="326">
        <f t="shared" si="6"/>
        <v>39816</v>
      </c>
      <c r="K172" s="326">
        <f t="shared" si="6"/>
        <v>13599</v>
      </c>
    </row>
    <row r="173" spans="1:11" ht="12.75" customHeight="1" thickTop="1" thickBot="1" x14ac:dyDescent="0.25">
      <c r="A173" s="223" t="s">
        <v>640</v>
      </c>
      <c r="B173" s="327" t="s">
        <v>641</v>
      </c>
      <c r="C173" s="300">
        <f>SUM(C121,C172)</f>
        <v>5642232390.3199997</v>
      </c>
      <c r="D173" s="300">
        <f t="shared" ref="D173:K173" si="7">SUM(D121,D172)</f>
        <v>173350144</v>
      </c>
      <c r="E173" s="300">
        <f t="shared" si="7"/>
        <v>136479697</v>
      </c>
      <c r="F173" s="300">
        <f t="shared" si="7"/>
        <v>495394302</v>
      </c>
      <c r="G173" s="300">
        <f t="shared" si="7"/>
        <v>7541309</v>
      </c>
      <c r="H173" s="300">
        <f t="shared" si="7"/>
        <v>110698627</v>
      </c>
      <c r="I173" s="300">
        <f t="shared" si="7"/>
        <v>1874475</v>
      </c>
      <c r="J173" s="300">
        <f t="shared" si="7"/>
        <v>3705259</v>
      </c>
      <c r="K173" s="300">
        <f t="shared" si="7"/>
        <v>763599</v>
      </c>
    </row>
    <row r="174" spans="1:11" ht="25.5" customHeight="1" thickTop="1" x14ac:dyDescent="0.2">
      <c r="A174" s="1228" t="s">
        <v>642</v>
      </c>
      <c r="B174" s="1229"/>
      <c r="C174" s="1075"/>
      <c r="D174" s="1076"/>
      <c r="E174" s="1076"/>
      <c r="F174" s="1076"/>
      <c r="G174" s="1076"/>
      <c r="H174" s="1076"/>
      <c r="I174" s="1076"/>
      <c r="J174" s="1076"/>
      <c r="K174" s="1077"/>
    </row>
    <row r="175" spans="1:11" ht="22.5" customHeight="1" x14ac:dyDescent="0.2">
      <c r="A175" s="1218" t="s">
        <v>643</v>
      </c>
      <c r="B175" s="1219"/>
      <c r="C175" s="671"/>
      <c r="D175" s="671"/>
      <c r="E175" s="656"/>
      <c r="F175" s="661"/>
      <c r="G175" s="661"/>
      <c r="H175" s="661"/>
      <c r="I175" s="661"/>
      <c r="J175" s="661"/>
      <c r="K175" s="661"/>
    </row>
    <row r="176" spans="1:11" ht="12.6" customHeight="1" x14ac:dyDescent="0.2">
      <c r="A176" s="273" t="s">
        <v>644</v>
      </c>
      <c r="B176" s="185">
        <v>4001</v>
      </c>
      <c r="C176" s="226">
        <f>'AFR16'!B5170</f>
        <v>18565686</v>
      </c>
      <c r="D176" s="171">
        <f>'AFR16'!B5368</f>
        <v>922909</v>
      </c>
      <c r="E176" s="179">
        <f>'AFR16'!B4310</f>
        <v>119000</v>
      </c>
      <c r="F176" s="166">
        <f>'AFR16'!B5600</f>
        <v>207694</v>
      </c>
      <c r="G176" s="166">
        <f>'AFR16'!B5725</f>
        <v>0</v>
      </c>
      <c r="H176" s="179">
        <f>'AFR16'!B4311</f>
        <v>8862</v>
      </c>
      <c r="I176" s="179">
        <f>'AFR16'!B4312</f>
        <v>0</v>
      </c>
      <c r="J176" s="179">
        <f>'AFR16'!B6344</f>
        <v>0</v>
      </c>
      <c r="K176" s="179">
        <f>'AFR16'!B4314</f>
        <v>0</v>
      </c>
    </row>
    <row r="177" spans="1:11" ht="22.5" x14ac:dyDescent="0.2">
      <c r="A177" s="291" t="s">
        <v>645</v>
      </c>
      <c r="B177" s="328">
        <v>4009</v>
      </c>
      <c r="C177" s="280">
        <f>'AFR16'!B4890</f>
        <v>290560</v>
      </c>
      <c r="D177" s="166">
        <f>'AFR16'!B4891</f>
        <v>0</v>
      </c>
      <c r="E177" s="179">
        <f>'AFR16'!B4315</f>
        <v>25014931</v>
      </c>
      <c r="F177" s="166">
        <f>'AFR16'!B4892</f>
        <v>0</v>
      </c>
      <c r="G177" s="166">
        <f>'AFR16'!B4893</f>
        <v>0</v>
      </c>
      <c r="H177" s="179">
        <f>'AFR16'!B4894</f>
        <v>0</v>
      </c>
      <c r="I177" s="179">
        <f>'AFR16'!B4316</f>
        <v>0</v>
      </c>
      <c r="J177" s="179">
        <f>'AFR16'!B6345</f>
        <v>0</v>
      </c>
      <c r="K177" s="179">
        <f>'AFR16'!B4895</f>
        <v>0</v>
      </c>
    </row>
    <row r="178" spans="1:11" ht="22.5" customHeight="1" thickBot="1" x14ac:dyDescent="0.25">
      <c r="A178" s="1226" t="s">
        <v>646</v>
      </c>
      <c r="B178" s="1227"/>
      <c r="C178" s="283">
        <f>SUM(C176:C177)</f>
        <v>18856246</v>
      </c>
      <c r="D178" s="283">
        <f t="shared" ref="D178:K178" si="8">SUM(D176:D177)</f>
        <v>922909</v>
      </c>
      <c r="E178" s="283">
        <f t="shared" si="8"/>
        <v>25133931</v>
      </c>
      <c r="F178" s="283">
        <f t="shared" si="8"/>
        <v>207694</v>
      </c>
      <c r="G178" s="283">
        <f t="shared" si="8"/>
        <v>0</v>
      </c>
      <c r="H178" s="283">
        <f t="shared" si="8"/>
        <v>8862</v>
      </c>
      <c r="I178" s="283">
        <f t="shared" si="8"/>
        <v>0</v>
      </c>
      <c r="J178" s="283">
        <f t="shared" si="8"/>
        <v>0</v>
      </c>
      <c r="K178" s="283">
        <f t="shared" si="8"/>
        <v>0</v>
      </c>
    </row>
    <row r="179" spans="1:11" ht="13.5" thickTop="1" x14ac:dyDescent="0.2">
      <c r="A179" s="1224" t="s">
        <v>647</v>
      </c>
      <c r="B179" s="1225"/>
      <c r="C179" s="682"/>
      <c r="D179" s="669"/>
      <c r="E179" s="700"/>
      <c r="F179" s="661"/>
      <c r="G179" s="661"/>
      <c r="H179" s="661"/>
      <c r="I179" s="661"/>
      <c r="J179" s="661"/>
      <c r="K179" s="661"/>
    </row>
    <row r="180" spans="1:11" ht="12.75" customHeight="1" x14ac:dyDescent="0.2">
      <c r="A180" s="276" t="s">
        <v>648</v>
      </c>
      <c r="B180" s="167">
        <v>4045</v>
      </c>
      <c r="C180" s="280">
        <f>'AFR16'!B5176</f>
        <v>51008481</v>
      </c>
      <c r="D180" s="661"/>
      <c r="E180" s="700"/>
      <c r="F180" s="661"/>
      <c r="G180" s="661"/>
      <c r="H180" s="661"/>
      <c r="I180" s="661"/>
      <c r="J180" s="661"/>
      <c r="K180" s="661"/>
    </row>
    <row r="181" spans="1:11" ht="12.75" customHeight="1" x14ac:dyDescent="0.2">
      <c r="A181" s="276" t="s">
        <v>649</v>
      </c>
      <c r="B181" s="167">
        <v>4050</v>
      </c>
      <c r="C181" s="280">
        <f>'AFR16'!B5177</f>
        <v>0</v>
      </c>
      <c r="D181" s="179">
        <f>'AFR16'!B5370</f>
        <v>16062</v>
      </c>
      <c r="E181" s="700"/>
      <c r="F181" s="661"/>
      <c r="G181" s="661"/>
      <c r="H181" s="179">
        <f>'AFR16'!B5853</f>
        <v>0</v>
      </c>
      <c r="I181" s="661"/>
      <c r="J181" s="661"/>
      <c r="K181" s="661"/>
    </row>
    <row r="182" spans="1:11" ht="12.75" customHeight="1" x14ac:dyDescent="0.2">
      <c r="A182" s="276" t="s">
        <v>650</v>
      </c>
      <c r="B182" s="167">
        <v>4060</v>
      </c>
      <c r="C182" s="226">
        <f>'AFR16'!B4747</f>
        <v>29274</v>
      </c>
      <c r="D182" s="166">
        <f>'AFR16'!B4748</f>
        <v>0</v>
      </c>
      <c r="E182" s="661"/>
      <c r="F182" s="166">
        <f>'AFR16'!B4750</f>
        <v>0</v>
      </c>
      <c r="G182" s="166">
        <f>'AFR16'!B4756</f>
        <v>0</v>
      </c>
      <c r="H182" s="166">
        <f>'AFR16'!B4757</f>
        <v>0</v>
      </c>
      <c r="I182" s="661"/>
      <c r="J182" s="661"/>
      <c r="K182" s="660"/>
    </row>
    <row r="183" spans="1:11" ht="22.5" x14ac:dyDescent="0.2">
      <c r="A183" s="291" t="s">
        <v>651</v>
      </c>
      <c r="B183" s="328">
        <v>4090</v>
      </c>
      <c r="C183" s="280">
        <f>'AFR16'!B4751</f>
        <v>18698297</v>
      </c>
      <c r="D183" s="166">
        <f>'AFR16'!B4752</f>
        <v>313187</v>
      </c>
      <c r="E183" s="661"/>
      <c r="F183" s="166">
        <f>'AFR16'!B4754</f>
        <v>0</v>
      </c>
      <c r="G183" s="166">
        <f>'AFR16'!B4759</f>
        <v>314470</v>
      </c>
      <c r="H183" s="166">
        <f>'AFR16'!B4760</f>
        <v>770944</v>
      </c>
      <c r="I183" s="661"/>
      <c r="J183" s="661"/>
      <c r="K183" s="166">
        <f>'AFR16'!B4762</f>
        <v>0</v>
      </c>
    </row>
    <row r="184" spans="1:11" ht="22.5" customHeight="1" thickBot="1" x14ac:dyDescent="0.25">
      <c r="A184" s="1226" t="s">
        <v>652</v>
      </c>
      <c r="B184" s="1227"/>
      <c r="C184" s="283">
        <f>SUM(C180:C183)</f>
        <v>69736052</v>
      </c>
      <c r="D184" s="283">
        <f>SUM(D180:D183)</f>
        <v>329249</v>
      </c>
      <c r="E184" s="661"/>
      <c r="F184" s="283">
        <f>SUM(F180:F183)</f>
        <v>0</v>
      </c>
      <c r="G184" s="283">
        <f>SUM(G180:G183)</f>
        <v>314470</v>
      </c>
      <c r="H184" s="283">
        <f>SUM(H180:H183)</f>
        <v>770944</v>
      </c>
      <c r="I184" s="661"/>
      <c r="J184" s="661"/>
      <c r="K184" s="283">
        <f>SUM(K180:K183)</f>
        <v>0</v>
      </c>
    </row>
    <row r="185" spans="1:11" ht="22.5" customHeight="1" thickTop="1" x14ac:dyDescent="0.2">
      <c r="A185" s="1224" t="s">
        <v>653</v>
      </c>
      <c r="B185" s="1225"/>
      <c r="C185" s="710"/>
      <c r="D185" s="669"/>
      <c r="E185" s="656"/>
      <c r="F185" s="669"/>
      <c r="G185" s="669"/>
      <c r="H185" s="661"/>
      <c r="I185" s="661"/>
      <c r="J185" s="661"/>
      <c r="K185" s="661"/>
    </row>
    <row r="186" spans="1:11" ht="15" customHeight="1" x14ac:dyDescent="0.2">
      <c r="A186" s="708" t="s">
        <v>654</v>
      </c>
      <c r="B186" s="709"/>
      <c r="C186" s="663"/>
      <c r="D186" s="660"/>
      <c r="E186" s="656"/>
      <c r="F186" s="660"/>
      <c r="G186" s="660"/>
      <c r="H186" s="661"/>
      <c r="I186" s="661"/>
      <c r="J186" s="661"/>
      <c r="K186" s="661"/>
    </row>
    <row r="187" spans="1:11" ht="12.75" customHeight="1" x14ac:dyDescent="0.2">
      <c r="A187" s="276" t="s">
        <v>655</v>
      </c>
      <c r="B187" s="167">
        <v>4100</v>
      </c>
      <c r="C187" s="226">
        <f>'AFR16'!B5179</f>
        <v>254325</v>
      </c>
      <c r="D187" s="171">
        <f>'AFR16'!B5372</f>
        <v>0</v>
      </c>
      <c r="E187" s="700"/>
      <c r="F187" s="171">
        <f>'AFR16'!B5605</f>
        <v>0</v>
      </c>
      <c r="G187" s="171">
        <f>'AFR16'!B5731</f>
        <v>0</v>
      </c>
      <c r="H187" s="661"/>
      <c r="I187" s="661"/>
      <c r="J187" s="661"/>
      <c r="K187" s="661"/>
    </row>
    <row r="188" spans="1:11" ht="12.75" customHeight="1" x14ac:dyDescent="0.2">
      <c r="A188" s="276" t="s">
        <v>656</v>
      </c>
      <c r="B188" s="167">
        <v>4105</v>
      </c>
      <c r="C188" s="280">
        <f>'AFR16'!B4321</f>
        <v>13378</v>
      </c>
      <c r="D188" s="166">
        <f>'AFR16'!B4322</f>
        <v>0</v>
      </c>
      <c r="E188" s="700"/>
      <c r="F188" s="166">
        <f>'AFR16'!B4323</f>
        <v>0</v>
      </c>
      <c r="G188" s="166">
        <f>'AFR16'!B4324</f>
        <v>0</v>
      </c>
      <c r="H188" s="661"/>
      <c r="I188" s="661"/>
      <c r="J188" s="661"/>
      <c r="K188" s="661"/>
    </row>
    <row r="189" spans="1:11" ht="12.75" customHeight="1" x14ac:dyDescent="0.2">
      <c r="A189" s="276" t="s">
        <v>657</v>
      </c>
      <c r="B189" s="167">
        <v>4107</v>
      </c>
      <c r="C189" s="280">
        <f>'AFR16'!B4325</f>
        <v>2385477</v>
      </c>
      <c r="D189" s="166">
        <f>'AFR16'!B4326</f>
        <v>0</v>
      </c>
      <c r="E189" s="700"/>
      <c r="F189" s="166">
        <f>'AFR16'!B4327</f>
        <v>0</v>
      </c>
      <c r="G189" s="166">
        <f>'AFR16'!B4328</f>
        <v>4683</v>
      </c>
      <c r="H189" s="661"/>
      <c r="I189" s="661"/>
      <c r="J189" s="661"/>
      <c r="K189" s="661"/>
    </row>
    <row r="190" spans="1:11" ht="12.75" customHeight="1" x14ac:dyDescent="0.2">
      <c r="A190" s="276" t="s">
        <v>658</v>
      </c>
      <c r="B190" s="167">
        <v>4199</v>
      </c>
      <c r="C190" s="280">
        <f>'AFR16'!B4337</f>
        <v>60733</v>
      </c>
      <c r="D190" s="166">
        <f>'AFR16'!B4338</f>
        <v>0</v>
      </c>
      <c r="E190" s="700"/>
      <c r="F190" s="166">
        <f>'AFR16'!B4339</f>
        <v>0</v>
      </c>
      <c r="G190" s="166">
        <f>'AFR16'!B4340</f>
        <v>0</v>
      </c>
      <c r="H190" s="661"/>
      <c r="I190" s="661"/>
      <c r="J190" s="661"/>
      <c r="K190" s="661"/>
    </row>
    <row r="191" spans="1:11" ht="12.75" customHeight="1" thickBot="1" x14ac:dyDescent="0.25">
      <c r="A191" s="223" t="s">
        <v>659</v>
      </c>
      <c r="B191" s="173"/>
      <c r="C191" s="283">
        <f>SUM(C187:C190)</f>
        <v>2713913</v>
      </c>
      <c r="D191" s="283">
        <f>SUM(D187:D190)</f>
        <v>0</v>
      </c>
      <c r="E191" s="700"/>
      <c r="F191" s="283">
        <f>SUM(F187:F190)</f>
        <v>0</v>
      </c>
      <c r="G191" s="283">
        <f>SUM(G187:G190)</f>
        <v>4683</v>
      </c>
      <c r="H191" s="661"/>
      <c r="I191" s="661"/>
      <c r="J191" s="661"/>
      <c r="K191" s="661"/>
    </row>
    <row r="192" spans="1:11" ht="13.5" thickTop="1" x14ac:dyDescent="0.2">
      <c r="A192" s="702" t="s">
        <v>534</v>
      </c>
      <c r="B192" s="711"/>
      <c r="C192" s="696"/>
      <c r="D192" s="669"/>
      <c r="E192" s="700"/>
      <c r="F192" s="696"/>
      <c r="G192" s="696"/>
      <c r="H192" s="661"/>
      <c r="I192" s="661"/>
      <c r="J192" s="661"/>
      <c r="K192" s="661"/>
    </row>
    <row r="193" spans="1:11" x14ac:dyDescent="0.2">
      <c r="A193" s="276" t="s">
        <v>660</v>
      </c>
      <c r="B193" s="167">
        <v>4200</v>
      </c>
      <c r="C193" s="179">
        <f>'AFR16'!B6347</f>
        <v>135047</v>
      </c>
      <c r="D193" s="661"/>
      <c r="E193" s="700"/>
      <c r="F193" s="696"/>
      <c r="G193" s="532">
        <f>'AFR16'!B6348</f>
        <v>0</v>
      </c>
      <c r="H193" s="661"/>
      <c r="I193" s="661"/>
      <c r="J193" s="661"/>
      <c r="K193" s="661"/>
    </row>
    <row r="194" spans="1:11" ht="12.75" customHeight="1" x14ac:dyDescent="0.2">
      <c r="A194" s="276" t="s">
        <v>661</v>
      </c>
      <c r="B194" s="167">
        <v>4210</v>
      </c>
      <c r="C194" s="166">
        <f>'AFR16'!B5185</f>
        <v>425721810</v>
      </c>
      <c r="D194" s="661"/>
      <c r="E194" s="700"/>
      <c r="F194" s="661"/>
      <c r="G194" s="532">
        <f>'AFR16'!B6349</f>
        <v>141</v>
      </c>
      <c r="H194" s="661"/>
      <c r="I194" s="661"/>
      <c r="J194" s="661"/>
      <c r="K194" s="661"/>
    </row>
    <row r="195" spans="1:11" ht="12.75" customHeight="1" x14ac:dyDescent="0.2">
      <c r="A195" s="276" t="s">
        <v>662</v>
      </c>
      <c r="B195" s="167">
        <v>4215</v>
      </c>
      <c r="C195" s="166">
        <f>'AFR16'!B5186</f>
        <v>1686221</v>
      </c>
      <c r="D195" s="661"/>
      <c r="E195" s="700"/>
      <c r="F195" s="661"/>
      <c r="G195" s="532">
        <f>'AFR16'!B6350</f>
        <v>0</v>
      </c>
      <c r="H195" s="661"/>
      <c r="I195" s="661"/>
      <c r="J195" s="661"/>
      <c r="K195" s="661"/>
    </row>
    <row r="196" spans="1:11" ht="12.75" customHeight="1" x14ac:dyDescent="0.2">
      <c r="A196" s="276" t="s">
        <v>663</v>
      </c>
      <c r="B196" s="167">
        <v>4220</v>
      </c>
      <c r="C196" s="166">
        <f>'AFR16'!B5187</f>
        <v>126344439</v>
      </c>
      <c r="D196" s="661"/>
      <c r="E196" s="700"/>
      <c r="F196" s="661"/>
      <c r="G196" s="532">
        <f>'AFR16'!B6351</f>
        <v>0</v>
      </c>
      <c r="H196" s="661"/>
      <c r="I196" s="661"/>
      <c r="J196" s="661"/>
      <c r="K196" s="661"/>
    </row>
    <row r="197" spans="1:11" ht="12.75" customHeight="1" x14ac:dyDescent="0.2">
      <c r="A197" s="276" t="s">
        <v>664</v>
      </c>
      <c r="B197" s="167">
        <v>4225</v>
      </c>
      <c r="C197" s="166">
        <f>'AFR16'!B5188</f>
        <v>1499334</v>
      </c>
      <c r="D197" s="661"/>
      <c r="E197" s="700"/>
      <c r="F197" s="661"/>
      <c r="G197" s="532">
        <f>'AFR16'!B6352</f>
        <v>0</v>
      </c>
      <c r="H197" s="661"/>
      <c r="I197" s="661"/>
      <c r="J197" s="661"/>
      <c r="K197" s="661"/>
    </row>
    <row r="198" spans="1:11" ht="12.75" customHeight="1" x14ac:dyDescent="0.2">
      <c r="A198" s="276" t="s">
        <v>665</v>
      </c>
      <c r="B198" s="167">
        <v>4226</v>
      </c>
      <c r="C198" s="166">
        <f>'AFR16'!B5189</f>
        <v>9844172</v>
      </c>
      <c r="D198" s="661"/>
      <c r="E198" s="700"/>
      <c r="F198" s="661"/>
      <c r="G198" s="532">
        <f>'AFR16'!B6353</f>
        <v>0</v>
      </c>
      <c r="H198" s="661"/>
      <c r="I198" s="661"/>
      <c r="J198" s="661"/>
      <c r="K198" s="661"/>
    </row>
    <row r="199" spans="1:11" ht="12.75" customHeight="1" x14ac:dyDescent="0.2">
      <c r="A199" s="276" t="s">
        <v>850</v>
      </c>
      <c r="B199" s="167">
        <v>4240</v>
      </c>
      <c r="C199" s="1001">
        <f>'AFR16'!B7633</f>
        <v>3982405</v>
      </c>
      <c r="D199" s="661"/>
      <c r="E199" s="700"/>
      <c r="F199" s="661"/>
      <c r="G199" s="789"/>
      <c r="H199" s="661"/>
      <c r="I199" s="661"/>
      <c r="J199" s="661"/>
      <c r="K199" s="661"/>
    </row>
    <row r="200" spans="1:11" ht="12.75" customHeight="1" x14ac:dyDescent="0.2">
      <c r="A200" s="276" t="s">
        <v>666</v>
      </c>
      <c r="B200" s="167">
        <v>4299</v>
      </c>
      <c r="C200" s="280">
        <f>'AFR16'!B4277</f>
        <v>18349542</v>
      </c>
      <c r="D200" s="661"/>
      <c r="E200" s="700"/>
      <c r="F200" s="661"/>
      <c r="G200" s="532">
        <f>'AFR16'!B6354</f>
        <v>0</v>
      </c>
      <c r="H200" s="661"/>
      <c r="I200" s="661"/>
      <c r="J200" s="661"/>
      <c r="K200" s="661"/>
    </row>
    <row r="201" spans="1:11" ht="12.75" customHeight="1" thickBot="1" x14ac:dyDescent="0.25">
      <c r="A201" s="223" t="s">
        <v>541</v>
      </c>
      <c r="B201" s="173"/>
      <c r="C201" s="205">
        <f>SUM(C193:C200)</f>
        <v>587562970</v>
      </c>
      <c r="D201" s="661"/>
      <c r="E201" s="661"/>
      <c r="F201" s="661"/>
      <c r="G201" s="205">
        <f>SUM(G193:G200)</f>
        <v>141</v>
      </c>
      <c r="H201" s="661"/>
      <c r="I201" s="661"/>
      <c r="J201" s="661"/>
      <c r="K201" s="661"/>
    </row>
    <row r="202" spans="1:11" ht="13.5" thickTop="1" x14ac:dyDescent="0.2">
      <c r="A202" s="702" t="s">
        <v>667</v>
      </c>
      <c r="B202" s="711"/>
      <c r="C202" s="696"/>
      <c r="D202" s="661"/>
      <c r="E202" s="661"/>
      <c r="F202" s="661"/>
      <c r="G202" s="661"/>
      <c r="H202" s="661"/>
      <c r="I202" s="661"/>
      <c r="J202" s="661"/>
      <c r="K202" s="661"/>
    </row>
    <row r="203" spans="1:11" ht="12.75" customHeight="1" x14ac:dyDescent="0.2">
      <c r="A203" s="276" t="s">
        <v>668</v>
      </c>
      <c r="B203" s="167">
        <v>4300</v>
      </c>
      <c r="C203" s="166">
        <f>'AFR16'!B5193</f>
        <v>654300910</v>
      </c>
      <c r="D203" s="166">
        <f>'AFR16'!B5377</f>
        <v>35875</v>
      </c>
      <c r="E203" s="661"/>
      <c r="F203" s="166">
        <f>'AFR16'!B5610</f>
        <v>583002</v>
      </c>
      <c r="G203" s="166">
        <f>'AFR16'!B5736</f>
        <v>1005602</v>
      </c>
      <c r="H203" s="661"/>
      <c r="I203" s="661"/>
      <c r="J203" s="661"/>
      <c r="K203" s="661"/>
    </row>
    <row r="204" spans="1:11" ht="12.75" customHeight="1" x14ac:dyDescent="0.2">
      <c r="A204" s="276" t="s">
        <v>669</v>
      </c>
      <c r="B204" s="167">
        <v>4305</v>
      </c>
      <c r="C204" s="280">
        <f>'AFR16'!B5194</f>
        <v>1325491</v>
      </c>
      <c r="D204" s="166">
        <f>'AFR16'!B5378</f>
        <v>0</v>
      </c>
      <c r="E204" s="661"/>
      <c r="F204" s="166">
        <f>'AFR16'!B5611</f>
        <v>0</v>
      </c>
      <c r="G204" s="166">
        <f>'AFR16'!B5737</f>
        <v>38</v>
      </c>
      <c r="H204" s="661"/>
      <c r="I204" s="661"/>
      <c r="J204" s="661"/>
      <c r="K204" s="661"/>
    </row>
    <row r="205" spans="1:11" ht="12.75" customHeight="1" x14ac:dyDescent="0.2">
      <c r="A205" s="276" t="s">
        <v>670</v>
      </c>
      <c r="B205" s="167">
        <v>4332</v>
      </c>
      <c r="C205" s="280">
        <f>'AFR16'!B4181</f>
        <v>0</v>
      </c>
      <c r="D205" s="166">
        <f>'AFR16'!B4182</f>
        <v>0</v>
      </c>
      <c r="E205" s="661"/>
      <c r="F205" s="166">
        <f>'AFR16'!B4183</f>
        <v>0</v>
      </c>
      <c r="G205" s="166">
        <f>'AFR16'!B4184</f>
        <v>0</v>
      </c>
      <c r="H205" s="661"/>
      <c r="I205" s="661"/>
      <c r="J205" s="661"/>
      <c r="K205" s="661"/>
    </row>
    <row r="206" spans="1:11" ht="12.75" customHeight="1" x14ac:dyDescent="0.2">
      <c r="A206" s="276" t="s">
        <v>671</v>
      </c>
      <c r="B206" s="167">
        <v>4334</v>
      </c>
      <c r="C206" s="280">
        <f>'AFR16'!B4345</f>
        <v>0</v>
      </c>
      <c r="D206" s="166">
        <f>'AFR16'!B4346</f>
        <v>0</v>
      </c>
      <c r="E206" s="661"/>
      <c r="F206" s="166">
        <f>'AFR16'!B4347</f>
        <v>0</v>
      </c>
      <c r="G206" s="166">
        <f>'AFR16'!B4348</f>
        <v>0</v>
      </c>
      <c r="H206" s="661"/>
      <c r="I206" s="661"/>
      <c r="J206" s="661"/>
      <c r="K206" s="661"/>
    </row>
    <row r="207" spans="1:11" ht="12.75" customHeight="1" x14ac:dyDescent="0.2">
      <c r="A207" s="276" t="s">
        <v>672</v>
      </c>
      <c r="B207" s="167">
        <v>4335</v>
      </c>
      <c r="C207" s="280">
        <f>'AFR16'!B5200</f>
        <v>0</v>
      </c>
      <c r="D207" s="166">
        <f>'AFR16'!B5384</f>
        <v>0</v>
      </c>
      <c r="E207" s="661"/>
      <c r="F207" s="166">
        <f>'AFR16'!B5617</f>
        <v>0</v>
      </c>
      <c r="G207" s="166">
        <f>'AFR16'!B5743</f>
        <v>0</v>
      </c>
      <c r="H207" s="661"/>
      <c r="I207" s="661"/>
      <c r="J207" s="661"/>
      <c r="K207" s="661"/>
    </row>
    <row r="208" spans="1:11" ht="12.75" customHeight="1" x14ac:dyDescent="0.2">
      <c r="A208" s="276" t="s">
        <v>673</v>
      </c>
      <c r="B208" s="167">
        <v>4337</v>
      </c>
      <c r="C208" s="295">
        <f>'AFR16'!B6356</f>
        <v>0</v>
      </c>
      <c r="D208" s="179">
        <f>'AFR16'!B6357</f>
        <v>0</v>
      </c>
      <c r="E208" s="661"/>
      <c r="F208" s="179">
        <f>'AFR16'!B6358</f>
        <v>0</v>
      </c>
      <c r="G208" s="179">
        <f>'AFR16'!B6359</f>
        <v>0</v>
      </c>
      <c r="H208" s="661"/>
      <c r="I208" s="661"/>
      <c r="J208" s="661"/>
      <c r="K208" s="661"/>
    </row>
    <row r="209" spans="1:11" ht="12.75" customHeight="1" x14ac:dyDescent="0.2">
      <c r="A209" s="276" t="s">
        <v>674</v>
      </c>
      <c r="B209" s="167">
        <v>4340</v>
      </c>
      <c r="C209" s="280">
        <f>'AFR16'!B5201</f>
        <v>707336</v>
      </c>
      <c r="D209" s="166">
        <f>'AFR16'!B5385</f>
        <v>4817</v>
      </c>
      <c r="E209" s="661"/>
      <c r="F209" s="166">
        <f>'AFR16'!B5618</f>
        <v>16026</v>
      </c>
      <c r="G209" s="166">
        <f>'AFR16'!B5744</f>
        <v>3472</v>
      </c>
      <c r="H209" s="661"/>
      <c r="I209" s="661"/>
      <c r="J209" s="661"/>
      <c r="K209" s="661"/>
    </row>
    <row r="210" spans="1:11" ht="12.75" customHeight="1" x14ac:dyDescent="0.2">
      <c r="A210" s="276" t="s">
        <v>675</v>
      </c>
      <c r="B210" s="167">
        <v>4399</v>
      </c>
      <c r="C210" s="280">
        <f>'AFR16'!B4278</f>
        <v>23716758</v>
      </c>
      <c r="D210" s="166">
        <f>'AFR16'!B4279</f>
        <v>0</v>
      </c>
      <c r="E210" s="661"/>
      <c r="F210" s="166">
        <f>'AFR16'!B4280</f>
        <v>28090</v>
      </c>
      <c r="G210" s="166">
        <f>'AFR16'!B4281</f>
        <v>32781</v>
      </c>
      <c r="H210" s="661"/>
      <c r="I210" s="661"/>
      <c r="J210" s="661"/>
      <c r="K210" s="661"/>
    </row>
    <row r="211" spans="1:11" ht="12.75" customHeight="1" thickBot="1" x14ac:dyDescent="0.25">
      <c r="A211" s="223" t="s">
        <v>676</v>
      </c>
      <c r="B211" s="173"/>
      <c r="C211" s="283">
        <f>SUM(C203:C210)</f>
        <v>680050495</v>
      </c>
      <c r="D211" s="283">
        <f>SUM(D203:D210)</f>
        <v>40692</v>
      </c>
      <c r="E211" s="661"/>
      <c r="F211" s="283">
        <f>SUM(F203:F210)</f>
        <v>627118</v>
      </c>
      <c r="G211" s="283">
        <f>SUM(G203:G210)</f>
        <v>1041893</v>
      </c>
      <c r="H211" s="661"/>
      <c r="I211" s="661"/>
      <c r="J211" s="661"/>
      <c r="K211" s="661"/>
    </row>
    <row r="212" spans="1:11" ht="15" customHeight="1" thickTop="1" x14ac:dyDescent="0.2">
      <c r="A212" s="702" t="s">
        <v>677</v>
      </c>
      <c r="B212" s="711"/>
      <c r="C212" s="696"/>
      <c r="D212" s="696"/>
      <c r="E212" s="661"/>
      <c r="F212" s="696"/>
      <c r="G212" s="696"/>
      <c r="H212" s="661"/>
      <c r="I212" s="661"/>
      <c r="J212" s="661"/>
      <c r="K212" s="661"/>
    </row>
    <row r="213" spans="1:11" ht="12.75" customHeight="1" x14ac:dyDescent="0.2">
      <c r="A213" s="276" t="s">
        <v>678</v>
      </c>
      <c r="B213" s="167">
        <v>4400</v>
      </c>
      <c r="C213" s="280">
        <f>'AFR16'!B5202</f>
        <v>3897</v>
      </c>
      <c r="D213" s="166">
        <f>'AFR16'!B5386</f>
        <v>0</v>
      </c>
      <c r="E213" s="661"/>
      <c r="F213" s="166">
        <f>'AFR16'!B5619</f>
        <v>0</v>
      </c>
      <c r="G213" s="166">
        <f>'AFR16'!B5745</f>
        <v>0</v>
      </c>
      <c r="H213" s="661"/>
      <c r="I213" s="661"/>
      <c r="J213" s="661"/>
      <c r="K213" s="661"/>
    </row>
    <row r="214" spans="1:11" ht="12.75" customHeight="1" x14ac:dyDescent="0.2">
      <c r="A214" s="276" t="s">
        <v>679</v>
      </c>
      <c r="B214" s="167">
        <v>4421</v>
      </c>
      <c r="C214" s="280">
        <f>'AFR16'!B4353</f>
        <v>19378730</v>
      </c>
      <c r="D214" s="166">
        <f>'AFR16'!B4354</f>
        <v>0</v>
      </c>
      <c r="E214" s="661"/>
      <c r="F214" s="166">
        <f>'AFR16'!B4355</f>
        <v>393883</v>
      </c>
      <c r="G214" s="166">
        <f>'AFR16'!B4356</f>
        <v>108234</v>
      </c>
      <c r="H214" s="661"/>
      <c r="I214" s="661"/>
      <c r="J214" s="661"/>
      <c r="K214" s="661"/>
    </row>
    <row r="215" spans="1:11" ht="12.75" customHeight="1" x14ac:dyDescent="0.2">
      <c r="A215" s="276" t="s">
        <v>680</v>
      </c>
      <c r="B215" s="167">
        <v>4499</v>
      </c>
      <c r="C215" s="280">
        <f>'AFR16'!B4282</f>
        <v>309271</v>
      </c>
      <c r="D215" s="166">
        <f>'AFR16'!B4283</f>
        <v>0</v>
      </c>
      <c r="E215" s="661"/>
      <c r="F215" s="166">
        <f>'AFR16'!B4284</f>
        <v>0</v>
      </c>
      <c r="G215" s="166">
        <f>'AFR16'!B4285</f>
        <v>0</v>
      </c>
      <c r="H215" s="661"/>
      <c r="I215" s="661"/>
      <c r="J215" s="661"/>
      <c r="K215" s="661"/>
    </row>
    <row r="216" spans="1:11" ht="12.75" customHeight="1" thickBot="1" x14ac:dyDescent="0.25">
      <c r="A216" s="223" t="s">
        <v>681</v>
      </c>
      <c r="B216" s="173"/>
      <c r="C216" s="283">
        <f>SUM(C213:C215)</f>
        <v>19691898</v>
      </c>
      <c r="D216" s="283">
        <f>SUM(D213:D215)</f>
        <v>0</v>
      </c>
      <c r="E216" s="661" t="s">
        <v>359</v>
      </c>
      <c r="F216" s="283">
        <f>SUM(F213:F215)</f>
        <v>393883</v>
      </c>
      <c r="G216" s="283">
        <f>SUM(G213:G215)</f>
        <v>108234</v>
      </c>
      <c r="H216" s="661"/>
      <c r="I216" s="661"/>
      <c r="J216" s="661"/>
      <c r="K216" s="661"/>
    </row>
    <row r="217" spans="1:11" ht="15" customHeight="1" thickTop="1" x14ac:dyDescent="0.2">
      <c r="A217" s="702" t="s">
        <v>682</v>
      </c>
      <c r="B217" s="711"/>
      <c r="C217" s="696"/>
      <c r="D217" s="696"/>
      <c r="E217" s="661"/>
      <c r="F217" s="696"/>
      <c r="G217" s="696"/>
      <c r="H217" s="661"/>
      <c r="I217" s="661"/>
      <c r="J217" s="661"/>
      <c r="K217" s="661"/>
    </row>
    <row r="218" spans="1:11" ht="12.75" customHeight="1" x14ac:dyDescent="0.2">
      <c r="A218" s="276" t="s">
        <v>683</v>
      </c>
      <c r="B218" s="167">
        <v>4600</v>
      </c>
      <c r="C218" s="280">
        <f>'AFR16'!B5220</f>
        <v>9898109</v>
      </c>
      <c r="D218" s="166">
        <f>'AFR16'!B5404</f>
        <v>3470</v>
      </c>
      <c r="E218" s="661"/>
      <c r="F218" s="166">
        <f>'AFR16'!B5637</f>
        <v>21425</v>
      </c>
      <c r="G218" s="166">
        <f>'AFR16'!B5763</f>
        <v>33547</v>
      </c>
      <c r="H218" s="661"/>
      <c r="I218" s="661"/>
      <c r="J218" s="661"/>
      <c r="K218" s="661"/>
    </row>
    <row r="219" spans="1:11" ht="12.75" customHeight="1" x14ac:dyDescent="0.2">
      <c r="A219" s="276" t="s">
        <v>684</v>
      </c>
      <c r="B219" s="167">
        <v>4605</v>
      </c>
      <c r="C219" s="280">
        <f>'AFR16'!B5221</f>
        <v>483939</v>
      </c>
      <c r="D219" s="166">
        <f>'AFR16'!B5405</f>
        <v>0</v>
      </c>
      <c r="E219" s="661"/>
      <c r="F219" s="166">
        <f>'AFR16'!B5638</f>
        <v>0</v>
      </c>
      <c r="G219" s="166">
        <f>'AFR16'!B5764</f>
        <v>0</v>
      </c>
      <c r="H219" s="661"/>
      <c r="I219" s="661"/>
      <c r="J219" s="661"/>
      <c r="K219" s="661"/>
    </row>
    <row r="220" spans="1:11" ht="12.75" customHeight="1" x14ac:dyDescent="0.2">
      <c r="A220" s="276" t="s">
        <v>685</v>
      </c>
      <c r="B220" s="290">
        <v>4620</v>
      </c>
      <c r="C220" s="280">
        <f>'AFR16'!B5224</f>
        <v>326474776</v>
      </c>
      <c r="D220" s="166">
        <f>'AFR16'!B5408</f>
        <v>82776</v>
      </c>
      <c r="E220" s="661"/>
      <c r="F220" s="166">
        <f>'AFR16'!B5641</f>
        <v>19281</v>
      </c>
      <c r="G220" s="166">
        <f>'AFR16'!B5767</f>
        <v>1109772</v>
      </c>
      <c r="H220" s="661"/>
      <c r="I220" s="661"/>
      <c r="J220" s="661"/>
      <c r="K220" s="661"/>
    </row>
    <row r="221" spans="1:11" ht="12.75" customHeight="1" x14ac:dyDescent="0.2">
      <c r="A221" s="276" t="s">
        <v>686</v>
      </c>
      <c r="B221" s="167">
        <v>4625</v>
      </c>
      <c r="C221" s="280">
        <f>'AFR16'!B5225</f>
        <v>40809850</v>
      </c>
      <c r="D221" s="166">
        <f>'AFR16'!B5409</f>
        <v>0</v>
      </c>
      <c r="E221" s="661"/>
      <c r="F221" s="166">
        <f>'AFR16'!B5642</f>
        <v>0</v>
      </c>
      <c r="G221" s="166">
        <f>'AFR16'!B5768</f>
        <v>0</v>
      </c>
      <c r="H221" s="661"/>
      <c r="I221" s="661"/>
      <c r="J221" s="661"/>
      <c r="K221" s="661"/>
    </row>
    <row r="222" spans="1:11" ht="12.75" customHeight="1" x14ac:dyDescent="0.2">
      <c r="A222" s="276" t="s">
        <v>687</v>
      </c>
      <c r="B222" s="167">
        <v>4630</v>
      </c>
      <c r="C222" s="280">
        <f>'AFR16'!B5226</f>
        <v>82882</v>
      </c>
      <c r="D222" s="166">
        <f>'AFR16'!B5410</f>
        <v>0</v>
      </c>
      <c r="E222" s="661"/>
      <c r="F222" s="166">
        <f>'AFR16'!B5643</f>
        <v>0</v>
      </c>
      <c r="G222" s="166">
        <f>'AFR16'!B5769</f>
        <v>0</v>
      </c>
      <c r="H222" s="661"/>
      <c r="I222" s="661"/>
      <c r="J222" s="661"/>
      <c r="K222" s="661"/>
    </row>
    <row r="223" spans="1:11" ht="12.75" customHeight="1" x14ac:dyDescent="0.2">
      <c r="A223" s="265" t="s">
        <v>688</v>
      </c>
      <c r="B223" s="290">
        <v>4699</v>
      </c>
      <c r="C223" s="280">
        <f>'AFR16'!B4286</f>
        <v>18387</v>
      </c>
      <c r="D223" s="166">
        <f>'AFR16'!B4287</f>
        <v>0</v>
      </c>
      <c r="E223" s="661"/>
      <c r="F223" s="166">
        <f>'AFR16'!B4288</f>
        <v>0</v>
      </c>
      <c r="G223" s="166">
        <f>'AFR16'!B4289</f>
        <v>0</v>
      </c>
      <c r="H223" s="661"/>
      <c r="I223" s="661"/>
      <c r="J223" s="661"/>
      <c r="K223" s="661"/>
    </row>
    <row r="224" spans="1:11" ht="12.75" customHeight="1" thickBot="1" x14ac:dyDescent="0.25">
      <c r="A224" s="223" t="s">
        <v>689</v>
      </c>
      <c r="B224" s="173"/>
      <c r="C224" s="283">
        <f>SUM(C218:C223)</f>
        <v>377767943</v>
      </c>
      <c r="D224" s="283">
        <f>SUM(D218:D223)</f>
        <v>86246</v>
      </c>
      <c r="E224" s="661"/>
      <c r="F224" s="283">
        <f>SUM(F218:F223)</f>
        <v>40706</v>
      </c>
      <c r="G224" s="283">
        <f>SUM(G218:G223)</f>
        <v>1143319</v>
      </c>
      <c r="H224" s="661"/>
      <c r="I224" s="661"/>
      <c r="J224" s="661"/>
      <c r="K224" s="661"/>
    </row>
    <row r="225" spans="1:11" ht="13.5" thickTop="1" x14ac:dyDescent="0.2">
      <c r="A225" s="702" t="s">
        <v>690</v>
      </c>
      <c r="B225" s="711"/>
      <c r="C225" s="696"/>
      <c r="D225" s="696"/>
      <c r="E225" s="661"/>
      <c r="F225" s="696"/>
      <c r="G225" s="696"/>
      <c r="H225" s="661"/>
      <c r="I225" s="661"/>
      <c r="J225" s="661"/>
      <c r="K225" s="661"/>
    </row>
    <row r="226" spans="1:11" ht="12.75" customHeight="1" x14ac:dyDescent="0.2">
      <c r="A226" s="276" t="s">
        <v>691</v>
      </c>
      <c r="B226" s="167">
        <v>4770</v>
      </c>
      <c r="C226" s="280">
        <f>'AFR16'!B5247</f>
        <v>4782640</v>
      </c>
      <c r="D226" s="166">
        <f>'AFR16'!B5431</f>
        <v>0</v>
      </c>
      <c r="E226" s="661"/>
      <c r="F226" s="661"/>
      <c r="G226" s="166">
        <f>'AFR16'!B5790</f>
        <v>347</v>
      </c>
      <c r="H226" s="661"/>
      <c r="I226" s="661"/>
      <c r="J226" s="661"/>
      <c r="K226" s="661"/>
    </row>
    <row r="227" spans="1:11" ht="12.75" customHeight="1" x14ac:dyDescent="0.2">
      <c r="A227" s="276" t="s">
        <v>606</v>
      </c>
      <c r="B227" s="167">
        <v>4799</v>
      </c>
      <c r="C227" s="280">
        <f>'AFR16'!B4290</f>
        <v>9078713</v>
      </c>
      <c r="D227" s="166">
        <f>'AFR16'!B4291</f>
        <v>0</v>
      </c>
      <c r="E227" s="661"/>
      <c r="F227" s="661"/>
      <c r="G227" s="166">
        <f>'AFR16'!B4292</f>
        <v>0</v>
      </c>
      <c r="H227" s="661"/>
      <c r="I227" s="661"/>
      <c r="J227" s="661"/>
      <c r="K227" s="661"/>
    </row>
    <row r="228" spans="1:11" ht="12.75" customHeight="1" thickBot="1" x14ac:dyDescent="0.25">
      <c r="A228" s="329" t="s">
        <v>692</v>
      </c>
      <c r="B228" s="330"/>
      <c r="C228" s="283">
        <f>SUM(C226:C227)</f>
        <v>13861353</v>
      </c>
      <c r="D228" s="283">
        <f>SUM(D226:D227)</f>
        <v>0</v>
      </c>
      <c r="E228" s="661"/>
      <c r="F228" s="661"/>
      <c r="G228" s="283">
        <f>SUM(G226:G227)</f>
        <v>347</v>
      </c>
      <c r="H228" s="661"/>
      <c r="I228" s="661"/>
      <c r="J228" s="661"/>
      <c r="K228" s="661"/>
    </row>
    <row r="229" spans="1:11" ht="12.75" customHeight="1" thickTop="1" thickBot="1" x14ac:dyDescent="0.25">
      <c r="A229" s="273" t="s">
        <v>693</v>
      </c>
      <c r="B229" s="185">
        <v>4810</v>
      </c>
      <c r="C229" s="317">
        <f>'AFR16'!B5256</f>
        <v>2005187</v>
      </c>
      <c r="D229" s="314">
        <f>'AFR16'!B5440</f>
        <v>0</v>
      </c>
      <c r="E229" s="661"/>
      <c r="F229" s="661"/>
      <c r="G229" s="314">
        <f>'AFR16'!B5799</f>
        <v>0</v>
      </c>
      <c r="H229" s="661"/>
      <c r="I229" s="661"/>
      <c r="J229" s="661"/>
      <c r="K229" s="661"/>
    </row>
    <row r="230" spans="1:11" ht="12.75" customHeight="1" thickTop="1" x14ac:dyDescent="0.2">
      <c r="A230" s="273" t="s">
        <v>851</v>
      </c>
      <c r="B230" s="185">
        <v>4850</v>
      </c>
      <c r="C230" s="295">
        <f>'AFR16'!B6560</f>
        <v>0</v>
      </c>
      <c r="D230" s="179">
        <f>'AFR16'!B6561</f>
        <v>0</v>
      </c>
      <c r="E230" s="242">
        <f>'AFR16'!B6562</f>
        <v>0</v>
      </c>
      <c r="F230" s="242">
        <f>'AFR16'!B6563</f>
        <v>0</v>
      </c>
      <c r="G230" s="179">
        <f>'AFR16'!B6564</f>
        <v>0</v>
      </c>
      <c r="H230" s="242">
        <f>'AFR16'!B6565</f>
        <v>0</v>
      </c>
      <c r="I230" s="661"/>
      <c r="J230" s="242">
        <f>'AFR16'!B6566</f>
        <v>0</v>
      </c>
      <c r="K230" s="242">
        <f>'AFR16'!B6567</f>
        <v>0</v>
      </c>
    </row>
    <row r="231" spans="1:11" ht="12.75" customHeight="1" x14ac:dyDescent="0.2">
      <c r="A231" s="273" t="s">
        <v>852</v>
      </c>
      <c r="B231" s="185">
        <v>4851</v>
      </c>
      <c r="C231" s="295">
        <f>'AFR16'!B6568</f>
        <v>0</v>
      </c>
      <c r="D231" s="179">
        <f>'AFR16'!B6569</f>
        <v>0</v>
      </c>
      <c r="E231" s="661"/>
      <c r="F231" s="244">
        <f>'AFR16'!B6570</f>
        <v>0</v>
      </c>
      <c r="G231" s="179">
        <f>'AFR16'!B6571</f>
        <v>0</v>
      </c>
      <c r="H231" s="661"/>
      <c r="I231" s="661"/>
      <c r="J231" s="661"/>
      <c r="K231" s="661"/>
    </row>
    <row r="232" spans="1:11" ht="12.75" customHeight="1" x14ac:dyDescent="0.2">
      <c r="A232" s="273" t="s">
        <v>853</v>
      </c>
      <c r="B232" s="185">
        <v>4852</v>
      </c>
      <c r="C232" s="295">
        <f>'AFR16'!B6572</f>
        <v>0</v>
      </c>
      <c r="D232" s="179">
        <f>'AFR16'!B6573</f>
        <v>0</v>
      </c>
      <c r="E232" s="242">
        <f>'AFR16'!B6574</f>
        <v>0</v>
      </c>
      <c r="F232" s="242">
        <f>'AFR16'!B6575</f>
        <v>0</v>
      </c>
      <c r="G232" s="179">
        <f>'AFR16'!B6576</f>
        <v>0</v>
      </c>
      <c r="H232" s="242">
        <f>'AFR16'!B6577</f>
        <v>0</v>
      </c>
      <c r="I232" s="661"/>
      <c r="J232" s="242">
        <f>'AFR16'!B6578</f>
        <v>0</v>
      </c>
      <c r="K232" s="242">
        <f>'AFR16'!B6579</f>
        <v>0</v>
      </c>
    </row>
    <row r="233" spans="1:11" ht="12.75" customHeight="1" x14ac:dyDescent="0.2">
      <c r="A233" s="273" t="s">
        <v>854</v>
      </c>
      <c r="B233" s="185">
        <v>4853</v>
      </c>
      <c r="C233" s="295">
        <f>'AFR16'!B6580</f>
        <v>0</v>
      </c>
      <c r="D233" s="179">
        <f>'AFR16'!B6581</f>
        <v>0</v>
      </c>
      <c r="E233" s="242">
        <f>'AFR16'!B6582</f>
        <v>0</v>
      </c>
      <c r="F233" s="242">
        <f>'AFR16'!B6583</f>
        <v>0</v>
      </c>
      <c r="G233" s="179">
        <f>'AFR16'!B6584</f>
        <v>0</v>
      </c>
      <c r="H233" s="242">
        <f>'AFR16'!B6585</f>
        <v>0</v>
      </c>
      <c r="I233" s="661"/>
      <c r="J233" s="242">
        <f>'AFR16'!B6586</f>
        <v>0</v>
      </c>
      <c r="K233" s="242">
        <f>'AFR16'!B6587</f>
        <v>0</v>
      </c>
    </row>
    <row r="234" spans="1:11" ht="12.75" customHeight="1" x14ac:dyDescent="0.2">
      <c r="A234" s="273" t="s">
        <v>855</v>
      </c>
      <c r="B234" s="185">
        <v>4854</v>
      </c>
      <c r="C234" s="295">
        <f>'AFR16'!B6588</f>
        <v>0</v>
      </c>
      <c r="D234" s="179">
        <f>'AFR16'!B6589</f>
        <v>0</v>
      </c>
      <c r="E234" s="242">
        <f>'AFR16'!B6590</f>
        <v>0</v>
      </c>
      <c r="F234" s="242">
        <f>'AFR16'!B6591</f>
        <v>0</v>
      </c>
      <c r="G234" s="179">
        <f>'AFR16'!B6592</f>
        <v>0</v>
      </c>
      <c r="H234" s="242">
        <f>'AFR16'!B6593</f>
        <v>0</v>
      </c>
      <c r="I234" s="661"/>
      <c r="J234" s="242">
        <f>'AFR16'!B6594</f>
        <v>0</v>
      </c>
      <c r="K234" s="242">
        <f>'AFR16'!B6595</f>
        <v>0</v>
      </c>
    </row>
    <row r="235" spans="1:11" ht="12.75" customHeight="1" x14ac:dyDescent="0.2">
      <c r="A235" s="273" t="s">
        <v>856</v>
      </c>
      <c r="B235" s="185">
        <v>4855</v>
      </c>
      <c r="C235" s="295">
        <f>'AFR16'!B6596</f>
        <v>295949</v>
      </c>
      <c r="D235" s="179">
        <f>'AFR16'!B6597</f>
        <v>0</v>
      </c>
      <c r="E235" s="242">
        <f>'AFR16'!B6598</f>
        <v>0</v>
      </c>
      <c r="F235" s="242">
        <f>'AFR16'!B6599</f>
        <v>0</v>
      </c>
      <c r="G235" s="179">
        <f>'AFR16'!B6600</f>
        <v>0</v>
      </c>
      <c r="H235" s="242">
        <f>'AFR16'!B6601</f>
        <v>0</v>
      </c>
      <c r="I235" s="661"/>
      <c r="J235" s="242">
        <f>'AFR16'!B6602</f>
        <v>0</v>
      </c>
      <c r="K235" s="242">
        <f>'AFR16'!B6603</f>
        <v>0</v>
      </c>
    </row>
    <row r="236" spans="1:11" ht="12.75" customHeight="1" x14ac:dyDescent="0.2">
      <c r="A236" s="273" t="s">
        <v>857</v>
      </c>
      <c r="B236" s="185">
        <v>4856</v>
      </c>
      <c r="C236" s="295">
        <f>'AFR16'!B6604</f>
        <v>0</v>
      </c>
      <c r="D236" s="179">
        <f>'AFR16'!B6605</f>
        <v>0</v>
      </c>
      <c r="E236" s="242">
        <f>'AFR16'!B6606</f>
        <v>0</v>
      </c>
      <c r="F236" s="242">
        <f>'AFR16'!B6607</f>
        <v>0</v>
      </c>
      <c r="G236" s="179">
        <f>'AFR16'!B6608</f>
        <v>0</v>
      </c>
      <c r="H236" s="242">
        <f>'AFR16'!B6609</f>
        <v>0</v>
      </c>
      <c r="I236" s="661"/>
      <c r="J236" s="242">
        <f>'AFR16'!B6610</f>
        <v>0</v>
      </c>
      <c r="K236" s="242">
        <f>'AFR16'!B6611</f>
        <v>0</v>
      </c>
    </row>
    <row r="237" spans="1:11" ht="12.75" customHeight="1" x14ac:dyDescent="0.2">
      <c r="A237" s="273" t="s">
        <v>858</v>
      </c>
      <c r="B237" s="185">
        <v>4857</v>
      </c>
      <c r="C237" s="295">
        <f>'AFR16'!B6612</f>
        <v>781</v>
      </c>
      <c r="D237" s="179">
        <f>'AFR16'!B6613</f>
        <v>0</v>
      </c>
      <c r="E237" s="242">
        <f>'AFR16'!B6614</f>
        <v>0</v>
      </c>
      <c r="F237" s="242">
        <f>'AFR16'!B6615</f>
        <v>0</v>
      </c>
      <c r="G237" s="179">
        <f>'AFR16'!B6616</f>
        <v>0</v>
      </c>
      <c r="H237" s="242">
        <f>'AFR16'!B6617</f>
        <v>0</v>
      </c>
      <c r="I237" s="661"/>
      <c r="J237" s="242">
        <f>'AFR16'!B6618</f>
        <v>0</v>
      </c>
      <c r="K237" s="242">
        <f>'AFR16'!B6619</f>
        <v>0</v>
      </c>
    </row>
    <row r="238" spans="1:11" ht="12.75" customHeight="1" x14ac:dyDescent="0.2">
      <c r="A238" s="273" t="s">
        <v>859</v>
      </c>
      <c r="B238" s="185">
        <v>4860</v>
      </c>
      <c r="C238" s="295">
        <f>'AFR16'!B6620</f>
        <v>0</v>
      </c>
      <c r="D238" s="179">
        <f>'AFR16'!B6621</f>
        <v>0</v>
      </c>
      <c r="E238" s="242">
        <f>'AFR16'!B6622</f>
        <v>0</v>
      </c>
      <c r="F238" s="242">
        <f>'AFR16'!B6623</f>
        <v>0</v>
      </c>
      <c r="G238" s="179">
        <f>'AFR16'!B6624</f>
        <v>0</v>
      </c>
      <c r="H238" s="242">
        <f>'AFR16'!B6625</f>
        <v>0</v>
      </c>
      <c r="I238" s="661"/>
      <c r="J238" s="242">
        <f>'AFR16'!B6626</f>
        <v>0</v>
      </c>
      <c r="K238" s="242">
        <f>'AFR16'!B6627</f>
        <v>0</v>
      </c>
    </row>
    <row r="239" spans="1:11" ht="12.75" customHeight="1" x14ac:dyDescent="0.2">
      <c r="A239" s="273" t="s">
        <v>860</v>
      </c>
      <c r="B239" s="185">
        <v>4861</v>
      </c>
      <c r="C239" s="295">
        <f>'AFR16'!B6628</f>
        <v>0</v>
      </c>
      <c r="D239" s="179">
        <f>'AFR16'!B6629</f>
        <v>0</v>
      </c>
      <c r="E239" s="242">
        <f>'AFR16'!B6630</f>
        <v>0</v>
      </c>
      <c r="F239" s="242">
        <f>'AFR16'!B6631</f>
        <v>0</v>
      </c>
      <c r="G239" s="179">
        <f>'AFR16'!B6632</f>
        <v>0</v>
      </c>
      <c r="H239" s="242">
        <f>'AFR16'!B6633</f>
        <v>0</v>
      </c>
      <c r="I239" s="661"/>
      <c r="J239" s="242">
        <f>'AFR16'!B6634</f>
        <v>0</v>
      </c>
      <c r="K239" s="242">
        <f>'AFR16'!B6635</f>
        <v>0</v>
      </c>
    </row>
    <row r="240" spans="1:11" ht="12.75" customHeight="1" x14ac:dyDescent="0.2">
      <c r="A240" s="273" t="s">
        <v>861</v>
      </c>
      <c r="B240" s="185">
        <v>4862</v>
      </c>
      <c r="C240" s="295">
        <f>'AFR16'!B6636</f>
        <v>50</v>
      </c>
      <c r="D240" s="179">
        <f>'AFR16'!B6637</f>
        <v>0</v>
      </c>
      <c r="E240" s="657"/>
      <c r="F240" s="242">
        <f>'AFR16'!B6638</f>
        <v>0</v>
      </c>
      <c r="G240" s="179">
        <f>'AFR16'!B6639</f>
        <v>0</v>
      </c>
      <c r="H240" s="657"/>
      <c r="I240" s="661"/>
      <c r="J240" s="657"/>
      <c r="K240" s="657"/>
    </row>
    <row r="241" spans="1:11" ht="12.75" customHeight="1" x14ac:dyDescent="0.2">
      <c r="A241" s="273" t="s">
        <v>862</v>
      </c>
      <c r="B241" s="185">
        <v>4863</v>
      </c>
      <c r="C241" s="295">
        <f>'AFR16'!B6640</f>
        <v>0</v>
      </c>
      <c r="D241" s="179">
        <f>'AFR16'!B6641</f>
        <v>0</v>
      </c>
      <c r="E241" s="661"/>
      <c r="F241" s="657"/>
      <c r="G241" s="699"/>
      <c r="H241" s="661"/>
      <c r="I241" s="661"/>
      <c r="J241" s="661"/>
      <c r="K241" s="661"/>
    </row>
    <row r="242" spans="1:11" ht="12.75" customHeight="1" x14ac:dyDescent="0.2">
      <c r="A242" s="273" t="s">
        <v>694</v>
      </c>
      <c r="B242" s="185">
        <v>4864</v>
      </c>
      <c r="C242" s="295">
        <f>'AFR16'!B6642</f>
        <v>0</v>
      </c>
      <c r="D242" s="179">
        <f>'AFR16'!B6643</f>
        <v>0</v>
      </c>
      <c r="E242" s="242">
        <f>'AFR16'!B6644</f>
        <v>0</v>
      </c>
      <c r="F242" s="242">
        <f>'AFR16'!B6645</f>
        <v>0</v>
      </c>
      <c r="G242" s="179">
        <f>'AFR16'!B6646</f>
        <v>0</v>
      </c>
      <c r="H242" s="242">
        <f>'AFR16'!B6647</f>
        <v>0</v>
      </c>
      <c r="I242" s="661"/>
      <c r="J242" s="242">
        <f>'AFR16'!B6648</f>
        <v>0</v>
      </c>
      <c r="K242" s="242">
        <f>'AFR16'!B6649</f>
        <v>0</v>
      </c>
    </row>
    <row r="243" spans="1:11" ht="12.75" customHeight="1" x14ac:dyDescent="0.2">
      <c r="A243" s="273" t="s">
        <v>695</v>
      </c>
      <c r="B243" s="185">
        <v>4865</v>
      </c>
      <c r="C243" s="295">
        <f>'AFR16'!B6650</f>
        <v>0</v>
      </c>
      <c r="D243" s="179">
        <f>'AFR16'!B6651</f>
        <v>0</v>
      </c>
      <c r="E243" s="242">
        <f>'AFR16'!B6652</f>
        <v>0</v>
      </c>
      <c r="F243" s="242">
        <f>'AFR16'!B6653</f>
        <v>0</v>
      </c>
      <c r="G243" s="179">
        <f>'AFR16'!B6654</f>
        <v>0</v>
      </c>
      <c r="H243" s="242">
        <f>'AFR16'!B6655</f>
        <v>0</v>
      </c>
      <c r="I243" s="661"/>
      <c r="J243" s="242">
        <f>'AFR16'!B6656</f>
        <v>0</v>
      </c>
      <c r="K243" s="242">
        <f>'AFR16'!B6657</f>
        <v>0</v>
      </c>
    </row>
    <row r="244" spans="1:11" ht="12.75" customHeight="1" x14ac:dyDescent="0.2">
      <c r="A244" s="273" t="s">
        <v>696</v>
      </c>
      <c r="B244" s="185">
        <v>4866</v>
      </c>
      <c r="C244" s="295">
        <f>'AFR16'!B6658</f>
        <v>0</v>
      </c>
      <c r="D244" s="179">
        <f>'AFR16'!B6659</f>
        <v>78298</v>
      </c>
      <c r="E244" s="242">
        <f>'AFR16'!B6660</f>
        <v>1414946</v>
      </c>
      <c r="F244" s="242">
        <f>'AFR16'!B6661</f>
        <v>0</v>
      </c>
      <c r="G244" s="179">
        <f>'AFR16'!B6662</f>
        <v>0</v>
      </c>
      <c r="H244" s="242">
        <f>'AFR16'!B6663</f>
        <v>0</v>
      </c>
      <c r="I244" s="661"/>
      <c r="J244" s="242">
        <f>'AFR16'!B6664</f>
        <v>0</v>
      </c>
      <c r="K244" s="242">
        <f>'AFR16'!B6665</f>
        <v>0</v>
      </c>
    </row>
    <row r="245" spans="1:11" ht="12.75" customHeight="1" x14ac:dyDescent="0.2">
      <c r="A245" s="273" t="s">
        <v>697</v>
      </c>
      <c r="B245" s="185">
        <v>4867</v>
      </c>
      <c r="C245" s="295">
        <f>'AFR16'!B6666</f>
        <v>0</v>
      </c>
      <c r="D245" s="179">
        <f>'AFR16'!B6667</f>
        <v>0</v>
      </c>
      <c r="E245" s="242">
        <f>'AFR16'!B6668</f>
        <v>64007</v>
      </c>
      <c r="F245" s="242">
        <f>'AFR16'!B6669</f>
        <v>0</v>
      </c>
      <c r="G245" s="179">
        <f>'AFR16'!B6670</f>
        <v>0</v>
      </c>
      <c r="H245" s="242">
        <f>'AFR16'!B6671</f>
        <v>0</v>
      </c>
      <c r="I245" s="661"/>
      <c r="J245" s="242">
        <f>'AFR16'!B6672</f>
        <v>0</v>
      </c>
      <c r="K245" s="242">
        <f>'AFR16'!B6674</f>
        <v>0</v>
      </c>
    </row>
    <row r="246" spans="1:11" ht="12.75" customHeight="1" x14ac:dyDescent="0.2">
      <c r="A246" s="273" t="s">
        <v>698</v>
      </c>
      <c r="B246" s="185">
        <v>4868</v>
      </c>
      <c r="C246" s="295">
        <f>'AFR16'!B6675</f>
        <v>0</v>
      </c>
      <c r="D246" s="179">
        <f>'AFR16'!B6676</f>
        <v>0</v>
      </c>
      <c r="E246" s="242">
        <f>'AFR16'!B6677</f>
        <v>2682563</v>
      </c>
      <c r="F246" s="242">
        <f>'AFR16'!B6678</f>
        <v>0</v>
      </c>
      <c r="G246" s="179">
        <f>'AFR16'!B6679</f>
        <v>0</v>
      </c>
      <c r="H246" s="242">
        <f>'AFR16'!B6680</f>
        <v>0</v>
      </c>
      <c r="I246" s="661"/>
      <c r="J246" s="242">
        <f>'AFR16'!B6681</f>
        <v>0</v>
      </c>
      <c r="K246" s="242">
        <f>'AFR16'!B6682</f>
        <v>0</v>
      </c>
    </row>
    <row r="247" spans="1:11" ht="12.75" customHeight="1" x14ac:dyDescent="0.2">
      <c r="A247" s="273" t="s">
        <v>699</v>
      </c>
      <c r="B247" s="185">
        <v>4869</v>
      </c>
      <c r="C247" s="295">
        <f>'AFR16'!B6683</f>
        <v>590308</v>
      </c>
      <c r="D247" s="179">
        <f>'AFR16'!B6684</f>
        <v>0</v>
      </c>
      <c r="E247" s="242">
        <f>'AFR16'!B6685</f>
        <v>7352594</v>
      </c>
      <c r="F247" s="242">
        <f>'AFR16'!B6686</f>
        <v>0</v>
      </c>
      <c r="G247" s="179">
        <f>'AFR16'!B6687</f>
        <v>0</v>
      </c>
      <c r="H247" s="242">
        <f>'AFR16'!B6688</f>
        <v>212592</v>
      </c>
      <c r="I247" s="661"/>
      <c r="J247" s="242">
        <f>'AFR16'!B6689</f>
        <v>0</v>
      </c>
      <c r="K247" s="242">
        <f>'AFR16'!B6690</f>
        <v>0</v>
      </c>
    </row>
    <row r="248" spans="1:11" ht="12.75" customHeight="1" x14ac:dyDescent="0.2">
      <c r="A248" s="273" t="s">
        <v>863</v>
      </c>
      <c r="B248" s="185">
        <v>4870</v>
      </c>
      <c r="C248" s="295">
        <f>'AFR16'!B6691</f>
        <v>0</v>
      </c>
      <c r="D248" s="179">
        <f>'AFR16'!B6692</f>
        <v>0</v>
      </c>
      <c r="E248" s="242">
        <f>'AFR16'!B6693</f>
        <v>0</v>
      </c>
      <c r="F248" s="242">
        <f>'AFR16'!B6694</f>
        <v>0</v>
      </c>
      <c r="G248" s="179">
        <f>'AFR16'!B6695</f>
        <v>0</v>
      </c>
      <c r="H248" s="242">
        <f>'AFR16'!B6696</f>
        <v>0</v>
      </c>
      <c r="I248" s="661"/>
      <c r="J248" s="242">
        <f>'AFR16'!B6697</f>
        <v>0</v>
      </c>
      <c r="K248" s="242">
        <f>'AFR16'!B6698</f>
        <v>0</v>
      </c>
    </row>
    <row r="249" spans="1:11" ht="12.75" customHeight="1" x14ac:dyDescent="0.2">
      <c r="A249" s="273" t="s">
        <v>700</v>
      </c>
      <c r="B249" s="185">
        <v>4871</v>
      </c>
      <c r="C249" s="295">
        <f>'AFR16'!B6699</f>
        <v>0</v>
      </c>
      <c r="D249" s="179">
        <f>'AFR16'!B6700</f>
        <v>0</v>
      </c>
      <c r="E249" s="242">
        <f>'AFR16'!B6701</f>
        <v>0</v>
      </c>
      <c r="F249" s="242">
        <f>'AFR16'!B6702</f>
        <v>0</v>
      </c>
      <c r="G249" s="179">
        <f>'AFR16'!B6703</f>
        <v>0</v>
      </c>
      <c r="H249" s="242">
        <f>'AFR16'!B6704</f>
        <v>0</v>
      </c>
      <c r="I249" s="661"/>
      <c r="J249" s="242">
        <f>'AFR16'!B6705</f>
        <v>0</v>
      </c>
      <c r="K249" s="242">
        <f>'AFR16'!B6706</f>
        <v>0</v>
      </c>
    </row>
    <row r="250" spans="1:11" ht="12.75" customHeight="1" x14ac:dyDescent="0.2">
      <c r="A250" s="273" t="s">
        <v>701</v>
      </c>
      <c r="B250" s="185">
        <v>4872</v>
      </c>
      <c r="C250" s="295">
        <f>'AFR16'!B6707</f>
        <v>0</v>
      </c>
      <c r="D250" s="179">
        <f>'AFR16'!B6708</f>
        <v>0</v>
      </c>
      <c r="E250" s="242">
        <f>'AFR16'!B6709</f>
        <v>0</v>
      </c>
      <c r="F250" s="242">
        <f>'AFR16'!B6710</f>
        <v>0</v>
      </c>
      <c r="G250" s="179">
        <f>'AFR16'!B6711</f>
        <v>0</v>
      </c>
      <c r="H250" s="242">
        <f>'AFR16'!B6712</f>
        <v>0</v>
      </c>
      <c r="I250" s="661"/>
      <c r="J250" s="242">
        <f>'AFR16'!B6713</f>
        <v>0</v>
      </c>
      <c r="K250" s="242">
        <f>'AFR16'!B6714</f>
        <v>0</v>
      </c>
    </row>
    <row r="251" spans="1:11" ht="12.75" customHeight="1" x14ac:dyDescent="0.2">
      <c r="A251" s="273" t="s">
        <v>702</v>
      </c>
      <c r="B251" s="185">
        <v>4873</v>
      </c>
      <c r="C251" s="295">
        <f>'AFR16'!B6715</f>
        <v>0</v>
      </c>
      <c r="D251" s="179">
        <f>'AFR16'!B6716</f>
        <v>0</v>
      </c>
      <c r="E251" s="242">
        <f>'AFR16'!B6717</f>
        <v>0</v>
      </c>
      <c r="F251" s="242">
        <f>'AFR16'!B6718</f>
        <v>0</v>
      </c>
      <c r="G251" s="179">
        <f>'AFR16'!B6719</f>
        <v>0</v>
      </c>
      <c r="H251" s="242">
        <f>'AFR16'!B6720</f>
        <v>0</v>
      </c>
      <c r="I251" s="661"/>
      <c r="J251" s="242">
        <f>'AFR16'!B6721</f>
        <v>0</v>
      </c>
      <c r="K251" s="242">
        <f>'AFR16'!B6722</f>
        <v>0</v>
      </c>
    </row>
    <row r="252" spans="1:11" ht="12.75" customHeight="1" x14ac:dyDescent="0.2">
      <c r="A252" s="273" t="s">
        <v>703</v>
      </c>
      <c r="B252" s="185">
        <v>4874</v>
      </c>
      <c r="C252" s="295">
        <f>'AFR16'!B6723</f>
        <v>0</v>
      </c>
      <c r="D252" s="179">
        <f>'AFR16'!B6724</f>
        <v>0</v>
      </c>
      <c r="E252" s="242">
        <f>'AFR16'!B6725</f>
        <v>0</v>
      </c>
      <c r="F252" s="242">
        <f>'AFR16'!B6726</f>
        <v>0</v>
      </c>
      <c r="G252" s="179">
        <f>'AFR16'!B6727</f>
        <v>0</v>
      </c>
      <c r="H252" s="242">
        <f>'AFR16'!B6728</f>
        <v>0</v>
      </c>
      <c r="I252" s="661"/>
      <c r="J252" s="242">
        <f>'AFR16'!B6729</f>
        <v>0</v>
      </c>
      <c r="K252" s="242">
        <f>'AFR16'!B6730</f>
        <v>0</v>
      </c>
    </row>
    <row r="253" spans="1:11" ht="12.75" customHeight="1" x14ac:dyDescent="0.2">
      <c r="A253" s="273" t="s">
        <v>864</v>
      </c>
      <c r="B253" s="185">
        <v>4875</v>
      </c>
      <c r="C253" s="295">
        <f>'AFR16'!B6731</f>
        <v>0</v>
      </c>
      <c r="D253" s="179">
        <f>'AFR16'!B6732</f>
        <v>0</v>
      </c>
      <c r="E253" s="242">
        <f>'AFR16'!B6733</f>
        <v>0</v>
      </c>
      <c r="F253" s="242">
        <f>'AFR16'!B6734</f>
        <v>0</v>
      </c>
      <c r="G253" s="179">
        <f>'AFR16'!B6735</f>
        <v>0</v>
      </c>
      <c r="H253" s="242">
        <f>'AFR16'!B6736</f>
        <v>0</v>
      </c>
      <c r="I253" s="661"/>
      <c r="J253" s="242">
        <f>'AFR16'!B6737</f>
        <v>0</v>
      </c>
      <c r="K253" s="242">
        <f>'AFR16'!B6738</f>
        <v>0</v>
      </c>
    </row>
    <row r="254" spans="1:11" ht="12.75" customHeight="1" x14ac:dyDescent="0.2">
      <c r="A254" s="273" t="s">
        <v>704</v>
      </c>
      <c r="B254" s="185">
        <v>4876</v>
      </c>
      <c r="C254" s="295">
        <f>'AFR16'!B6739</f>
        <v>0</v>
      </c>
      <c r="D254" s="179">
        <f>'AFR16'!B6740</f>
        <v>0</v>
      </c>
      <c r="E254" s="242">
        <f>'AFR16'!B6741</f>
        <v>0</v>
      </c>
      <c r="F254" s="242">
        <f>'AFR16'!B6742</f>
        <v>0</v>
      </c>
      <c r="G254" s="179">
        <f>'AFR16'!B6743</f>
        <v>0</v>
      </c>
      <c r="H254" s="242">
        <f>'AFR16'!B6744</f>
        <v>0</v>
      </c>
      <c r="I254" s="661"/>
      <c r="J254" s="242">
        <f>'AFR16'!B6745</f>
        <v>0</v>
      </c>
      <c r="K254" s="242">
        <f>'AFR16'!B6746</f>
        <v>0</v>
      </c>
    </row>
    <row r="255" spans="1:11" ht="12.75" customHeight="1" x14ac:dyDescent="0.2">
      <c r="A255" s="273" t="s">
        <v>705</v>
      </c>
      <c r="B255" s="185">
        <v>4877</v>
      </c>
      <c r="C255" s="295">
        <f>'AFR16'!B6747</f>
        <v>0</v>
      </c>
      <c r="D255" s="179">
        <f>'AFR16'!B6748</f>
        <v>0</v>
      </c>
      <c r="E255" s="242">
        <f>'AFR16'!B6749</f>
        <v>0</v>
      </c>
      <c r="F255" s="242">
        <f>'AFR16'!B6750</f>
        <v>0</v>
      </c>
      <c r="G255" s="179">
        <f>'AFR16'!B6751</f>
        <v>0</v>
      </c>
      <c r="H255" s="242">
        <f>'AFR16'!B6752</f>
        <v>0</v>
      </c>
      <c r="I255" s="661"/>
      <c r="J255" s="242">
        <f>'AFR16'!B6753</f>
        <v>0</v>
      </c>
      <c r="K255" s="242">
        <f>'AFR16'!B6754</f>
        <v>0</v>
      </c>
    </row>
    <row r="256" spans="1:11" ht="12.75" customHeight="1" x14ac:dyDescent="0.2">
      <c r="A256" s="273" t="s">
        <v>706</v>
      </c>
      <c r="B256" s="185">
        <v>4878</v>
      </c>
      <c r="C256" s="295">
        <f>'AFR16'!B6755</f>
        <v>0</v>
      </c>
      <c r="D256" s="179">
        <f>'AFR16'!B6756</f>
        <v>0</v>
      </c>
      <c r="E256" s="242">
        <f>'AFR16'!B6757</f>
        <v>0</v>
      </c>
      <c r="F256" s="242">
        <f>'AFR16'!B6758</f>
        <v>0</v>
      </c>
      <c r="G256" s="179">
        <f>'AFR16'!B6759</f>
        <v>0</v>
      </c>
      <c r="H256" s="242">
        <f>'AFR16'!B6760</f>
        <v>0</v>
      </c>
      <c r="I256" s="661"/>
      <c r="J256" s="242">
        <f>'AFR16'!B6761</f>
        <v>0</v>
      </c>
      <c r="K256" s="242">
        <f>'AFR16'!B6762</f>
        <v>0</v>
      </c>
    </row>
    <row r="257" spans="1:11" ht="12.75" customHeight="1" x14ac:dyDescent="0.2">
      <c r="A257" s="273" t="s">
        <v>707</v>
      </c>
      <c r="B257" s="185">
        <v>4879</v>
      </c>
      <c r="C257" s="295">
        <f>'AFR16'!B6763</f>
        <v>0</v>
      </c>
      <c r="D257" s="179">
        <f>'AFR16'!B6764</f>
        <v>0</v>
      </c>
      <c r="E257" s="242">
        <f>'AFR16'!B6765</f>
        <v>0</v>
      </c>
      <c r="F257" s="242">
        <f>'AFR16'!B6766</f>
        <v>57155</v>
      </c>
      <c r="G257" s="179">
        <f>'AFR16'!B6767</f>
        <v>0</v>
      </c>
      <c r="H257" s="242">
        <f>'AFR16'!B6768</f>
        <v>0</v>
      </c>
      <c r="I257" s="661"/>
      <c r="J257" s="242">
        <f>'AFR16'!B6769</f>
        <v>0</v>
      </c>
      <c r="K257" s="242">
        <f>'AFR16'!B6770</f>
        <v>0</v>
      </c>
    </row>
    <row r="258" spans="1:11" ht="12.75" customHeight="1" x14ac:dyDescent="0.2">
      <c r="A258" s="331" t="s">
        <v>708</v>
      </c>
      <c r="B258" s="332">
        <v>4880</v>
      </c>
      <c r="C258" s="295">
        <f>'AFR16'!B6771</f>
        <v>0</v>
      </c>
      <c r="D258" s="179">
        <f>'AFR16'!B6772</f>
        <v>0</v>
      </c>
      <c r="E258" s="242">
        <f>'AFR16'!B6773</f>
        <v>0</v>
      </c>
      <c r="F258" s="242">
        <f>'AFR16'!B6774</f>
        <v>0</v>
      </c>
      <c r="G258" s="179">
        <f>'AFR16'!B6775</f>
        <v>0</v>
      </c>
      <c r="H258" s="242">
        <f>'AFR16'!B6776</f>
        <v>0</v>
      </c>
      <c r="I258" s="661"/>
      <c r="J258" s="242">
        <f>'AFR16'!B6777</f>
        <v>0</v>
      </c>
      <c r="K258" s="242">
        <f>'AFR16'!B6778</f>
        <v>0</v>
      </c>
    </row>
    <row r="259" spans="1:11" ht="12.75" customHeight="1" thickBot="1" x14ac:dyDescent="0.25">
      <c r="A259" s="333" t="s">
        <v>709</v>
      </c>
      <c r="B259" s="334"/>
      <c r="C259" s="1020">
        <f t="shared" ref="C259:H259" si="9">SUM(C230:C258)</f>
        <v>887088</v>
      </c>
      <c r="D259" s="1020">
        <f t="shared" si="9"/>
        <v>78298</v>
      </c>
      <c r="E259" s="1020">
        <f t="shared" si="9"/>
        <v>11514110</v>
      </c>
      <c r="F259" s="1020">
        <f t="shared" si="9"/>
        <v>57155</v>
      </c>
      <c r="G259" s="1020">
        <f t="shared" si="9"/>
        <v>0</v>
      </c>
      <c r="H259" s="1020">
        <f t="shared" si="9"/>
        <v>212592</v>
      </c>
      <c r="I259" s="696"/>
      <c r="J259" s="1020">
        <f>SUM(J230:J258)</f>
        <v>0</v>
      </c>
      <c r="K259" s="1020">
        <f>SUM(K230:K258)</f>
        <v>0</v>
      </c>
    </row>
    <row r="260" spans="1:11" ht="12.75" customHeight="1" thickTop="1" thickBot="1" x14ac:dyDescent="0.25">
      <c r="A260" s="1034" t="s">
        <v>1086</v>
      </c>
      <c r="B260" s="1033">
        <v>4901</v>
      </c>
      <c r="C260" s="1032">
        <f>'AFR16'!B7707</f>
        <v>1184152</v>
      </c>
      <c r="D260" s="1035"/>
      <c r="E260" s="1035"/>
      <c r="F260" s="1036"/>
      <c r="G260" s="1035"/>
      <c r="H260" s="1035"/>
      <c r="I260" s="1037"/>
      <c r="J260" s="1035"/>
      <c r="K260" s="1035"/>
    </row>
    <row r="261" spans="1:11" ht="12.75" customHeight="1" thickTop="1" thickBot="1" x14ac:dyDescent="0.25">
      <c r="A261" s="1063" t="s">
        <v>1098</v>
      </c>
      <c r="B261" s="241">
        <v>4902</v>
      </c>
      <c r="C261" s="1032">
        <f>'AFR16'!B7711</f>
        <v>9346091</v>
      </c>
      <c r="D261" s="320">
        <f>'AFR16'!B7712</f>
        <v>0</v>
      </c>
      <c r="E261" s="1003"/>
      <c r="F261" s="320">
        <f>'AFR16'!B7714</f>
        <v>114202</v>
      </c>
      <c r="G261" s="320">
        <f>'AFR16'!B7715</f>
        <v>0</v>
      </c>
      <c r="H261" s="1087"/>
      <c r="I261" s="1037"/>
      <c r="J261" s="1087"/>
      <c r="K261" s="1087"/>
    </row>
    <row r="262" spans="1:11" ht="12.75" customHeight="1" thickTop="1" thickBot="1" x14ac:dyDescent="0.25">
      <c r="A262" s="273" t="s">
        <v>710</v>
      </c>
      <c r="B262" s="185">
        <v>4904</v>
      </c>
      <c r="C262" s="318">
        <f>'AFR16'!B6787</f>
        <v>1206</v>
      </c>
      <c r="D262" s="318">
        <f>'AFR16'!B6788</f>
        <v>0</v>
      </c>
      <c r="E262" s="1086"/>
      <c r="F262" s="661"/>
      <c r="G262" s="318">
        <f>'AFR16'!B6789</f>
        <v>0</v>
      </c>
      <c r="H262" s="661"/>
      <c r="I262" s="661"/>
      <c r="J262" s="661"/>
      <c r="K262" s="661"/>
    </row>
    <row r="263" spans="1:11" ht="12.75" customHeight="1" thickTop="1" thickBot="1" x14ac:dyDescent="0.25">
      <c r="A263" s="276" t="s">
        <v>711</v>
      </c>
      <c r="B263" s="167">
        <v>4905</v>
      </c>
      <c r="C263" s="316">
        <f>'AFR16'!B5258</f>
        <v>823360</v>
      </c>
      <c r="D263" s="661"/>
      <c r="E263" s="661"/>
      <c r="F263" s="319">
        <f>'AFR16'!B5651</f>
        <v>0</v>
      </c>
      <c r="G263" s="316">
        <f>'AFR16'!B5801</f>
        <v>0</v>
      </c>
      <c r="H263" s="661"/>
      <c r="I263" s="661"/>
      <c r="J263" s="661"/>
      <c r="K263" s="661"/>
    </row>
    <row r="264" spans="1:11" ht="12.75" customHeight="1" thickTop="1" thickBot="1" x14ac:dyDescent="0.25">
      <c r="A264" s="276" t="s">
        <v>712</v>
      </c>
      <c r="B264" s="167">
        <v>4909</v>
      </c>
      <c r="C264" s="314">
        <f>'AFR16'!B4361</f>
        <v>24519424</v>
      </c>
      <c r="D264" s="661"/>
      <c r="E264" s="661"/>
      <c r="F264" s="314">
        <f>'AFR16'!B4362</f>
        <v>53451</v>
      </c>
      <c r="G264" s="314">
        <f>'AFR16'!B4363</f>
        <v>26838</v>
      </c>
      <c r="H264" s="661"/>
      <c r="I264" s="661"/>
      <c r="J264" s="661"/>
      <c r="K264" s="661"/>
    </row>
    <row r="265" spans="1:11" ht="12.75" customHeight="1" thickTop="1" thickBot="1" x14ac:dyDescent="0.25">
      <c r="A265" s="276" t="s">
        <v>713</v>
      </c>
      <c r="B265" s="167">
        <v>4910</v>
      </c>
      <c r="C265" s="314">
        <f>'AFR16'!B5259</f>
        <v>0</v>
      </c>
      <c r="D265" s="661"/>
      <c r="E265" s="661"/>
      <c r="F265" s="314">
        <f>'AFR16'!B5652</f>
        <v>0</v>
      </c>
      <c r="G265" s="314">
        <f>'AFR16'!B5802</f>
        <v>0</v>
      </c>
      <c r="H265" s="661"/>
      <c r="I265" s="661"/>
      <c r="J265" s="661"/>
      <c r="K265" s="661"/>
    </row>
    <row r="266" spans="1:11" ht="12.75" customHeight="1" thickTop="1" thickBot="1" x14ac:dyDescent="0.25">
      <c r="A266" s="276" t="s">
        <v>714</v>
      </c>
      <c r="B266" s="167">
        <v>4920</v>
      </c>
      <c r="C266" s="314">
        <f>'AFR16'!B5261</f>
        <v>911289</v>
      </c>
      <c r="D266" s="319">
        <f>'AFR16'!B5442</f>
        <v>0</v>
      </c>
      <c r="E266" s="661"/>
      <c r="F266" s="316">
        <f>'AFR16'!B5654</f>
        <v>0</v>
      </c>
      <c r="G266" s="316">
        <f>'AFR16'!B5804</f>
        <v>0</v>
      </c>
      <c r="H266" s="661"/>
      <c r="I266" s="661"/>
      <c r="J266" s="661"/>
      <c r="K266" s="661"/>
    </row>
    <row r="267" spans="1:11" ht="12.75" customHeight="1" thickTop="1" thickBot="1" x14ac:dyDescent="0.25">
      <c r="A267" s="276" t="s">
        <v>715</v>
      </c>
      <c r="B267" s="167">
        <v>4930</v>
      </c>
      <c r="C267" s="314">
        <f>'AFR16'!B5263</f>
        <v>1088341</v>
      </c>
      <c r="D267" s="314">
        <f>'AFR16'!B5444</f>
        <v>0</v>
      </c>
      <c r="E267" s="661"/>
      <c r="F267" s="314">
        <f>'AFR16'!B5656</f>
        <v>0</v>
      </c>
      <c r="G267" s="314">
        <f>'AFR16'!B5806</f>
        <v>0</v>
      </c>
      <c r="H267" s="661"/>
      <c r="I267" s="661"/>
      <c r="J267" s="661"/>
      <c r="K267" s="661"/>
    </row>
    <row r="268" spans="1:11" ht="12.75" customHeight="1" thickTop="1" thickBot="1" x14ac:dyDescent="0.25">
      <c r="A268" s="276" t="s">
        <v>716</v>
      </c>
      <c r="B268" s="167">
        <v>4932</v>
      </c>
      <c r="C268" s="314">
        <f>'AFR16'!B4364</f>
        <v>81627817</v>
      </c>
      <c r="D268" s="314">
        <f>'AFR16'!B4365</f>
        <v>0</v>
      </c>
      <c r="E268" s="661"/>
      <c r="F268" s="314">
        <f>'AFR16'!B4366</f>
        <v>0</v>
      </c>
      <c r="G268" s="314">
        <f>'AFR16'!B4367</f>
        <v>69446</v>
      </c>
      <c r="H268" s="661"/>
      <c r="I268" s="661"/>
      <c r="J268" s="661"/>
      <c r="K268" s="661"/>
    </row>
    <row r="269" spans="1:11" ht="12.75" customHeight="1" thickTop="1" thickBot="1" x14ac:dyDescent="0.25">
      <c r="A269" s="276" t="s">
        <v>717</v>
      </c>
      <c r="B269" s="167">
        <v>4960</v>
      </c>
      <c r="C269" s="317">
        <f>'AFR16'!B4135</f>
        <v>62564</v>
      </c>
      <c r="D269" s="314">
        <f>'AFR16'!B4136</f>
        <v>0</v>
      </c>
      <c r="E269" s="661"/>
      <c r="F269" s="314">
        <f>'AFR16'!B4137</f>
        <v>0</v>
      </c>
      <c r="G269" s="314">
        <f>'AFR16'!B4138</f>
        <v>0</v>
      </c>
      <c r="H269" s="661"/>
      <c r="I269" s="661"/>
      <c r="J269" s="661"/>
      <c r="K269" s="661"/>
    </row>
    <row r="270" spans="1:11" ht="12.75" customHeight="1" thickTop="1" thickBot="1" x14ac:dyDescent="0.25">
      <c r="A270" s="276" t="s">
        <v>718</v>
      </c>
      <c r="B270" s="167">
        <v>4991</v>
      </c>
      <c r="C270" s="317">
        <f>'AFR16'!B4304</f>
        <v>40477080</v>
      </c>
      <c r="D270" s="314">
        <f>'AFR16'!B4305</f>
        <v>40535</v>
      </c>
      <c r="E270" s="661"/>
      <c r="F270" s="314">
        <f>'AFR16'!B4306</f>
        <v>67533</v>
      </c>
      <c r="G270" s="314">
        <f>'AFR16'!B4307</f>
        <v>0</v>
      </c>
      <c r="H270" s="661"/>
      <c r="I270" s="661"/>
      <c r="J270" s="661"/>
      <c r="K270" s="661"/>
    </row>
    <row r="271" spans="1:11" ht="12.75" customHeight="1" thickTop="1" thickBot="1" x14ac:dyDescent="0.25">
      <c r="A271" s="276" t="s">
        <v>719</v>
      </c>
      <c r="B271" s="167">
        <v>4992</v>
      </c>
      <c r="C271" s="317">
        <f>'AFR16'!B4308</f>
        <v>92266790</v>
      </c>
      <c r="D271" s="314">
        <f>'AFR16'!B4392</f>
        <v>419</v>
      </c>
      <c r="E271" s="661"/>
      <c r="F271" s="314">
        <f>'AFR16'!B4393</f>
        <v>133230</v>
      </c>
      <c r="G271" s="314">
        <f>'AFR16'!B4394</f>
        <v>0</v>
      </c>
      <c r="H271" s="661"/>
      <c r="I271" s="661"/>
      <c r="J271" s="661"/>
      <c r="K271" s="661"/>
    </row>
    <row r="272" spans="1:11" s="335" customFormat="1" ht="24" thickTop="1" thickBot="1" x14ac:dyDescent="0.25">
      <c r="A272" s="291" t="s">
        <v>720</v>
      </c>
      <c r="B272" s="290">
        <v>4999</v>
      </c>
      <c r="C272" s="317">
        <f>'AFR16'!B4798</f>
        <v>44150357</v>
      </c>
      <c r="D272" s="314">
        <f>'AFR16'!B4799</f>
        <v>451581</v>
      </c>
      <c r="E272" s="661"/>
      <c r="F272" s="314">
        <f>'AFR16'!B4801</f>
        <v>84445</v>
      </c>
      <c r="G272" s="314">
        <f>'AFR16'!B4810</f>
        <v>114083</v>
      </c>
      <c r="H272" s="315">
        <f>'AFR16'!B4811</f>
        <v>6524079</v>
      </c>
      <c r="I272" s="661"/>
      <c r="J272" s="661"/>
      <c r="K272" s="315">
        <f>'AFR16'!B4814</f>
        <v>0</v>
      </c>
    </row>
    <row r="273" spans="1:11" ht="23.25" customHeight="1" thickTop="1" thickBot="1" x14ac:dyDescent="0.25">
      <c r="A273" s="1222" t="s">
        <v>721</v>
      </c>
      <c r="B273" s="1223"/>
      <c r="C273" s="300">
        <f>SUM(C191,C201,C211,C216,C224,C228,C229,C259,C260:C272)</f>
        <v>1980999318</v>
      </c>
      <c r="D273" s="300">
        <f>SUM(D191,D201,D211,D216,D224,D228,D229,D259,D261:D272)</f>
        <v>697771</v>
      </c>
      <c r="E273" s="300">
        <f>SUM(E191,E201,E211,E216,E224,E228,E229,E259,E261:E272)</f>
        <v>11514110</v>
      </c>
      <c r="F273" s="300">
        <f>SUM(F191,F201,F211,F216,F224,F228,F229,F259,F261:F272)</f>
        <v>1571723</v>
      </c>
      <c r="G273" s="300">
        <f>SUM(G191,G201,G211,G216,G224,G228,G229,G259,G261:G272)</f>
        <v>2508984</v>
      </c>
      <c r="H273" s="300">
        <f>SUM(H191,H201,H211,H216,H224,H228,H229,H259,H261:H272)</f>
        <v>6736671</v>
      </c>
      <c r="I273" s="661"/>
      <c r="J273" s="300">
        <f>SUM(J191,J201,J211,J216,J224,J228,J229,J259,J261:J272)</f>
        <v>0</v>
      </c>
      <c r="K273" s="300">
        <f>SUM(K191,K201,K211,K216,K224,K228,K229,K259,K261:K272)</f>
        <v>0</v>
      </c>
    </row>
    <row r="274" spans="1:11" ht="14.25" thickTop="1" thickBot="1" x14ac:dyDescent="0.25">
      <c r="A274" s="336" t="s">
        <v>722</v>
      </c>
      <c r="B274" s="337" t="s">
        <v>723</v>
      </c>
      <c r="C274" s="300">
        <f>SUM(C178,C184,C273)</f>
        <v>2069591616</v>
      </c>
      <c r="D274" s="300">
        <f t="shared" ref="D274:K274" si="10">SUM(D178,D184,D273)</f>
        <v>1949929</v>
      </c>
      <c r="E274" s="300">
        <f t="shared" si="10"/>
        <v>36648041</v>
      </c>
      <c r="F274" s="300">
        <f t="shared" si="10"/>
        <v>1779417</v>
      </c>
      <c r="G274" s="300">
        <f t="shared" si="10"/>
        <v>2823454</v>
      </c>
      <c r="H274" s="300">
        <f t="shared" si="10"/>
        <v>7516477</v>
      </c>
      <c r="I274" s="300">
        <f t="shared" si="10"/>
        <v>0</v>
      </c>
      <c r="J274" s="300">
        <f t="shared" si="10"/>
        <v>0</v>
      </c>
      <c r="K274" s="300">
        <f t="shared" si="10"/>
        <v>0</v>
      </c>
    </row>
    <row r="275" spans="1:11" ht="14.25" thickTop="1" thickBot="1" x14ac:dyDescent="0.25">
      <c r="A275" s="338" t="s">
        <v>294</v>
      </c>
      <c r="B275" s="339"/>
      <c r="C275" s="300">
        <f t="shared" ref="C275:K275" si="11">SUM(C109,C114,C173,C274)</f>
        <v>20922594526.32</v>
      </c>
      <c r="D275" s="300">
        <f t="shared" si="11"/>
        <v>1830570594</v>
      </c>
      <c r="E275" s="300">
        <f t="shared" si="11"/>
        <v>1764017460</v>
      </c>
      <c r="F275" s="300">
        <f t="shared" si="11"/>
        <v>1211939129</v>
      </c>
      <c r="G275" s="300">
        <f t="shared" si="11"/>
        <v>635370344</v>
      </c>
      <c r="H275" s="300">
        <f t="shared" si="11"/>
        <v>318167038</v>
      </c>
      <c r="I275" s="300">
        <f>SUM(I109,I114,I173,I274)</f>
        <v>76876422</v>
      </c>
      <c r="J275" s="300">
        <f t="shared" si="11"/>
        <v>376238874</v>
      </c>
      <c r="K275" s="300">
        <f t="shared" si="11"/>
        <v>55175313</v>
      </c>
    </row>
    <row r="276" spans="1:11" ht="13.5" thickTop="1" x14ac:dyDescent="0.2">
      <c r="C276" s="342"/>
      <c r="D276" s="342"/>
      <c r="E276" s="342"/>
      <c r="F276" s="342"/>
      <c r="G276" s="342"/>
      <c r="H276" s="342"/>
      <c r="I276" s="342"/>
      <c r="J276" s="342"/>
      <c r="K276" s="342"/>
    </row>
    <row r="277" spans="1:11" x14ac:dyDescent="0.2">
      <c r="C277" s="342"/>
      <c r="D277" s="342"/>
      <c r="E277" s="342"/>
      <c r="F277" s="342"/>
      <c r="G277" s="342"/>
      <c r="H277" s="342"/>
      <c r="I277" s="342"/>
      <c r="J277" s="342"/>
      <c r="K277" s="342"/>
    </row>
    <row r="278" spans="1:11" x14ac:dyDescent="0.2">
      <c r="C278" s="1039"/>
      <c r="D278" s="1039"/>
      <c r="E278" s="342"/>
      <c r="F278" s="1039"/>
      <c r="G278" s="1039"/>
      <c r="H278" s="1039"/>
      <c r="I278" s="342"/>
      <c r="J278" s="342"/>
      <c r="K278" s="1039"/>
    </row>
    <row r="279" spans="1:11" x14ac:dyDescent="0.2">
      <c r="C279" s="342"/>
      <c r="D279" s="342"/>
      <c r="E279" s="342"/>
      <c r="F279" s="342"/>
      <c r="G279" s="342"/>
      <c r="H279" s="342"/>
      <c r="I279" s="342"/>
      <c r="J279" s="342"/>
      <c r="K279" s="342"/>
    </row>
    <row r="280" spans="1:11" x14ac:dyDescent="0.2">
      <c r="C280" s="342"/>
      <c r="D280" s="342"/>
      <c r="E280" s="342"/>
      <c r="F280" s="342"/>
      <c r="G280" s="342"/>
      <c r="H280" s="342"/>
      <c r="I280" s="342"/>
      <c r="J280" s="342"/>
      <c r="K280" s="342"/>
    </row>
    <row r="281" spans="1:11" x14ac:dyDescent="0.2">
      <c r="C281" s="342"/>
      <c r="D281" s="342"/>
      <c r="E281" s="342"/>
      <c r="F281" s="342"/>
      <c r="G281" s="342"/>
      <c r="H281" s="342"/>
      <c r="I281" s="342"/>
      <c r="J281" s="342"/>
      <c r="K281" s="342"/>
    </row>
    <row r="282" spans="1:11" customFormat="1" x14ac:dyDescent="0.2">
      <c r="A282" s="340"/>
      <c r="B282" s="341"/>
      <c r="C282" s="342"/>
      <c r="D282" s="342"/>
      <c r="E282" s="342"/>
      <c r="F282" s="342"/>
      <c r="G282" s="342"/>
      <c r="H282" s="342"/>
      <c r="I282" s="342"/>
      <c r="J282" s="342"/>
      <c r="K282" s="342"/>
    </row>
    <row r="283" spans="1:11" customFormat="1" x14ac:dyDescent="0.2">
      <c r="A283" s="340"/>
    </row>
    <row r="284" spans="1:11" customFormat="1" x14ac:dyDescent="0.2">
      <c r="A284" s="343"/>
    </row>
    <row r="285" spans="1:11" customFormat="1" x14ac:dyDescent="0.2">
      <c r="A285" s="343"/>
    </row>
    <row r="286" spans="1:11" customFormat="1" x14ac:dyDescent="0.2">
      <c r="A286" s="343"/>
    </row>
  </sheetData>
  <mergeCells count="10">
    <mergeCell ref="A172:B172"/>
    <mergeCell ref="A175:B175"/>
    <mergeCell ref="A110:B110"/>
    <mergeCell ref="A273:B273"/>
    <mergeCell ref="A185:B185"/>
    <mergeCell ref="A178:B178"/>
    <mergeCell ref="A184:B184"/>
    <mergeCell ref="A179:B179"/>
    <mergeCell ref="A115:B115"/>
    <mergeCell ref="A174:B174"/>
  </mergeCells>
  <phoneticPr fontId="5" type="noConversion"/>
  <printOptions headings="1"/>
  <pageMargins left="0.42" right="0.15" top="0.74" bottom="0.39" header="0.26" footer="0.17"/>
  <pageSetup scale="70" firstPageNumber="9" orientation="landscape" useFirstPageNumber="1" r:id="rId1"/>
  <headerFooter alignWithMargins="0">
    <oddHeader>&amp;L&amp;8Page &amp;P&amp;C&amp;"Arial,Bold"&amp;9STATEMENT OF REVENUES RECEIVED/REVENUES
FOR THE YEAR ENDING JUNE 30, 2016
&amp;R&amp;8Page &amp;P</oddHeader>
    <oddFooter>&amp;L&amp;8Printed: &amp;D  &amp;F</oddFooter>
  </headerFooter>
  <rowBreaks count="2" manualBreakCount="2">
    <brk id="103" max="16383" man="1"/>
    <brk id="149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A1:O355"/>
  <sheetViews>
    <sheetView showGridLines="0" defaultGridColor="0" colorId="8" zoomScaleNormal="100" workbookViewId="0">
      <pane xSplit="2" ySplit="2" topLeftCell="C329" activePane="bottomRight" state="frozenSplit"/>
      <selection activeCell="H7" sqref="H7:R7"/>
      <selection pane="topRight" activeCell="H7" sqref="H7:R7"/>
      <selection pane="bottomLeft" activeCell="H7" sqref="H7:R7"/>
      <selection pane="bottomRight" activeCell="A114" sqref="A114:XFD114"/>
    </sheetView>
  </sheetViews>
  <sheetFormatPr defaultRowHeight="12.75" x14ac:dyDescent="0.2"/>
  <cols>
    <col min="1" max="1" width="42.140625" style="481" customWidth="1"/>
    <col min="2" max="2" width="5" style="482" customWidth="1"/>
    <col min="3" max="8" width="13.85546875" style="356" customWidth="1"/>
    <col min="9" max="10" width="13.85546875" style="357" customWidth="1"/>
    <col min="11" max="11" width="13.85546875" style="483" customWidth="1"/>
    <col min="12" max="12" width="14.42578125" style="357" customWidth="1"/>
    <col min="13" max="13" width="1.140625" style="348" customWidth="1"/>
    <col min="14" max="14" width="20.85546875" style="348" customWidth="1"/>
    <col min="15" max="15" width="14.42578125" style="349" bestFit="1" customWidth="1"/>
    <col min="16" max="16384" width="9.140625" style="349"/>
  </cols>
  <sheetData>
    <row r="1" spans="1:15" x14ac:dyDescent="0.2">
      <c r="A1" s="344"/>
      <c r="B1" s="345"/>
      <c r="C1" s="346" t="s">
        <v>724</v>
      </c>
      <c r="D1" s="346" t="s">
        <v>725</v>
      </c>
      <c r="E1" s="346" t="s">
        <v>726</v>
      </c>
      <c r="F1" s="346" t="s">
        <v>727</v>
      </c>
      <c r="G1" s="346" t="s">
        <v>728</v>
      </c>
      <c r="H1" s="346" t="s">
        <v>729</v>
      </c>
      <c r="I1" s="346" t="s">
        <v>730</v>
      </c>
      <c r="J1" s="346" t="s">
        <v>731</v>
      </c>
      <c r="K1" s="346" t="s">
        <v>732</v>
      </c>
      <c r="L1" s="347"/>
    </row>
    <row r="2" spans="1:15" s="355" customFormat="1" ht="28.5" customHeight="1" x14ac:dyDescent="0.2">
      <c r="A2" s="350" t="s">
        <v>427</v>
      </c>
      <c r="B2" s="351" t="s">
        <v>733</v>
      </c>
      <c r="C2" s="352" t="s">
        <v>734</v>
      </c>
      <c r="D2" s="353" t="s">
        <v>735</v>
      </c>
      <c r="E2" s="353" t="s">
        <v>736</v>
      </c>
      <c r="F2" s="353" t="s">
        <v>737</v>
      </c>
      <c r="G2" s="352" t="s">
        <v>738</v>
      </c>
      <c r="H2" s="352" t="s">
        <v>739</v>
      </c>
      <c r="I2" s="353" t="s">
        <v>740</v>
      </c>
      <c r="J2" s="353" t="s">
        <v>741</v>
      </c>
      <c r="K2" s="352" t="s">
        <v>367</v>
      </c>
      <c r="L2" s="352" t="s">
        <v>742</v>
      </c>
      <c r="M2" s="354"/>
      <c r="N2" s="354"/>
    </row>
    <row r="3" spans="1:15" s="357" customFormat="1" ht="25.5" customHeight="1" x14ac:dyDescent="0.2">
      <c r="A3" s="1244" t="s">
        <v>743</v>
      </c>
      <c r="B3" s="1245"/>
      <c r="C3" s="1088"/>
      <c r="D3" s="1089"/>
      <c r="E3" s="1089"/>
      <c r="F3" s="1089"/>
      <c r="G3" s="1089"/>
      <c r="H3" s="1089"/>
      <c r="I3" s="1089"/>
      <c r="J3" s="1089"/>
      <c r="K3" s="1090"/>
      <c r="L3" s="1091"/>
      <c r="M3" s="356"/>
      <c r="N3"/>
      <c r="O3"/>
    </row>
    <row r="4" spans="1:15" s="361" customFormat="1" ht="14.25" customHeight="1" x14ac:dyDescent="0.2">
      <c r="A4" s="358" t="s">
        <v>744</v>
      </c>
      <c r="B4" s="359"/>
      <c r="C4" s="712"/>
      <c r="D4" s="712"/>
      <c r="E4" s="712"/>
      <c r="F4" s="712"/>
      <c r="G4" s="712"/>
      <c r="H4" s="712"/>
      <c r="I4" s="713"/>
      <c r="J4" s="712"/>
      <c r="K4" s="714"/>
      <c r="L4" s="712"/>
      <c r="M4" s="360"/>
      <c r="N4"/>
      <c r="O4"/>
    </row>
    <row r="5" spans="1:15" x14ac:dyDescent="0.2">
      <c r="A5" s="362" t="s">
        <v>745</v>
      </c>
      <c r="B5" s="363">
        <v>1100</v>
      </c>
      <c r="C5" s="166">
        <f>'AFR16'!B651</f>
        <v>6614322150</v>
      </c>
      <c r="D5" s="166">
        <f>'AFR16'!B709</f>
        <v>1926149874</v>
      </c>
      <c r="E5" s="166">
        <f>'AFR16'!B767</f>
        <v>93247875</v>
      </c>
      <c r="F5" s="166">
        <f>'AFR16'!B825</f>
        <v>308855046</v>
      </c>
      <c r="G5" s="166">
        <f>'AFR16'!B883</f>
        <v>39839013</v>
      </c>
      <c r="H5" s="166">
        <f>'AFR16'!B941</f>
        <v>8032846</v>
      </c>
      <c r="I5" s="179">
        <f>'AFR16'!B6790</f>
        <v>34891871.350000001</v>
      </c>
      <c r="J5" s="179">
        <f>'AFR16'!B6791</f>
        <v>23860615</v>
      </c>
      <c r="K5" s="364">
        <f>SUM(C5:J5)</f>
        <v>9049199290.3500004</v>
      </c>
      <c r="L5" s="166"/>
      <c r="N5"/>
      <c r="O5"/>
    </row>
    <row r="6" spans="1:15" x14ac:dyDescent="0.2">
      <c r="A6" s="1051" t="s">
        <v>1089</v>
      </c>
      <c r="B6" s="1052" t="s">
        <v>1090</v>
      </c>
      <c r="C6" s="1053"/>
      <c r="D6" s="1053"/>
      <c r="E6" s="166">
        <f>'AFR16'!B7708</f>
        <v>652197521</v>
      </c>
      <c r="F6" s="1053"/>
      <c r="G6" s="1053"/>
      <c r="H6" s="1053"/>
      <c r="I6" s="1053"/>
      <c r="J6" s="1053"/>
      <c r="K6" s="364">
        <f t="shared" ref="K6:K32" si="0">SUM(C6:J6)</f>
        <v>652197521</v>
      </c>
      <c r="L6" s="166"/>
      <c r="N6"/>
      <c r="O6"/>
    </row>
    <row r="7" spans="1:15" x14ac:dyDescent="0.2">
      <c r="A7" s="362" t="s">
        <v>746</v>
      </c>
      <c r="B7" s="363" t="s">
        <v>747</v>
      </c>
      <c r="C7" s="179">
        <f>'AFR16'!B6673</f>
        <v>179723332</v>
      </c>
      <c r="D7" s="179">
        <f>'AFR16'!B7192</f>
        <v>54472838</v>
      </c>
      <c r="E7" s="179">
        <f>'AFR16'!B7193</f>
        <v>55493793</v>
      </c>
      <c r="F7" s="179">
        <f>'AFR16'!B7194</f>
        <v>8513327</v>
      </c>
      <c r="G7" s="179">
        <f>'AFR16'!B7195</f>
        <v>642049</v>
      </c>
      <c r="H7" s="179">
        <f>'AFR16'!B7196</f>
        <v>185477</v>
      </c>
      <c r="I7" s="179">
        <f>'AFR16'!B6792</f>
        <v>137101</v>
      </c>
      <c r="J7" s="179">
        <f>'AFR16'!B6793</f>
        <v>1336189</v>
      </c>
      <c r="K7" s="364">
        <f t="shared" si="0"/>
        <v>300504106</v>
      </c>
      <c r="L7" s="166"/>
      <c r="N7"/>
      <c r="O7"/>
    </row>
    <row r="8" spans="1:15" x14ac:dyDescent="0.2">
      <c r="A8" s="362" t="s">
        <v>748</v>
      </c>
      <c r="B8" s="363">
        <v>1200</v>
      </c>
      <c r="C8" s="166">
        <f>'AFR16'!B3312</f>
        <v>1791261225</v>
      </c>
      <c r="D8" s="166">
        <f>'AFR16'!B3314</f>
        <v>432583485</v>
      </c>
      <c r="E8" s="166">
        <f>'AFR16'!B3316</f>
        <v>123215691</v>
      </c>
      <c r="F8" s="166">
        <f>'AFR16'!B3318</f>
        <v>18646274</v>
      </c>
      <c r="G8" s="166">
        <f>'AFR16'!B3320</f>
        <v>2419256</v>
      </c>
      <c r="H8" s="166">
        <f>'AFR16'!B3322</f>
        <v>56382979</v>
      </c>
      <c r="I8" s="179">
        <f>'AFR16'!B6795</f>
        <v>2821533.79</v>
      </c>
      <c r="J8" s="179">
        <f>'AFR16'!B6796</f>
        <v>5553854</v>
      </c>
      <c r="K8" s="364">
        <f t="shared" si="0"/>
        <v>2432884297.79</v>
      </c>
      <c r="L8" s="166"/>
      <c r="N8"/>
      <c r="O8"/>
    </row>
    <row r="9" spans="1:15" x14ac:dyDescent="0.2">
      <c r="A9" s="362" t="s">
        <v>749</v>
      </c>
      <c r="B9" s="363" t="s">
        <v>750</v>
      </c>
      <c r="C9" s="179">
        <f>'AFR16'!B7197</f>
        <v>79437594</v>
      </c>
      <c r="D9" s="179">
        <f>'AFR16'!B7198</f>
        <v>19334434</v>
      </c>
      <c r="E9" s="179">
        <f>'AFR16'!B7199</f>
        <v>594376</v>
      </c>
      <c r="F9" s="179">
        <f>'AFR16'!B7200</f>
        <v>1189635</v>
      </c>
      <c r="G9" s="179">
        <f>'AFR16'!B7201</f>
        <v>89436</v>
      </c>
      <c r="H9" s="179">
        <f>'AFR16'!B7202</f>
        <v>72129</v>
      </c>
      <c r="I9" s="179">
        <f>'AFR16'!B6797</f>
        <v>27650</v>
      </c>
      <c r="J9" s="179">
        <f>'AFR16'!B6798</f>
        <v>16900</v>
      </c>
      <c r="K9" s="364">
        <f t="shared" si="0"/>
        <v>100762154</v>
      </c>
      <c r="L9" s="166"/>
      <c r="N9"/>
      <c r="O9"/>
    </row>
    <row r="10" spans="1:15" x14ac:dyDescent="0.2">
      <c r="A10" s="362" t="s">
        <v>751</v>
      </c>
      <c r="B10" s="363">
        <v>1250</v>
      </c>
      <c r="C10" s="166">
        <f>'AFR16'!B3001</f>
        <v>156546290</v>
      </c>
      <c r="D10" s="166">
        <f>'AFR16'!B3002</f>
        <v>55087180</v>
      </c>
      <c r="E10" s="166">
        <f>'AFR16'!B3003</f>
        <v>14992265</v>
      </c>
      <c r="F10" s="166">
        <f>'AFR16'!B3004</f>
        <v>40830497</v>
      </c>
      <c r="G10" s="166">
        <f>'AFR16'!B3005</f>
        <v>5706032</v>
      </c>
      <c r="H10" s="166">
        <f>'AFR16'!B3006</f>
        <v>1478372</v>
      </c>
      <c r="I10" s="179">
        <f>'AFR16'!B6800</f>
        <v>2895282.22</v>
      </c>
      <c r="J10" s="179">
        <f>'AFR16'!B6801</f>
        <v>262195</v>
      </c>
      <c r="K10" s="364">
        <f t="shared" si="0"/>
        <v>277798113.22000003</v>
      </c>
      <c r="L10" s="166"/>
      <c r="N10" s="1054"/>
      <c r="O10" s="1055"/>
    </row>
    <row r="11" spans="1:15" x14ac:dyDescent="0.2">
      <c r="A11" s="362" t="s">
        <v>752</v>
      </c>
      <c r="B11" s="363" t="s">
        <v>753</v>
      </c>
      <c r="C11" s="179">
        <f>'AFR16'!B7203</f>
        <v>9381029</v>
      </c>
      <c r="D11" s="179">
        <f>'AFR16'!B7204</f>
        <v>2119202</v>
      </c>
      <c r="E11" s="179">
        <f>'AFR16'!B7205</f>
        <v>243112</v>
      </c>
      <c r="F11" s="179">
        <f>'AFR16'!B7206</f>
        <v>509960</v>
      </c>
      <c r="G11" s="179">
        <f>'AFR16'!B7207</f>
        <v>95182</v>
      </c>
      <c r="H11" s="179">
        <f>'AFR16'!B7208</f>
        <v>775</v>
      </c>
      <c r="I11" s="179">
        <f>'AFR16'!B6802</f>
        <v>14212</v>
      </c>
      <c r="J11" s="179">
        <f>'AFR16'!B6803</f>
        <v>0</v>
      </c>
      <c r="K11" s="364">
        <f t="shared" si="0"/>
        <v>12363472</v>
      </c>
      <c r="L11" s="166"/>
      <c r="N11" s="1054"/>
      <c r="O11" s="1055"/>
    </row>
    <row r="12" spans="1:15" x14ac:dyDescent="0.2">
      <c r="A12" s="362" t="s">
        <v>754</v>
      </c>
      <c r="B12" s="363">
        <v>1300</v>
      </c>
      <c r="C12" s="166">
        <f>'AFR16'!B662</f>
        <v>8338580</v>
      </c>
      <c r="D12" s="166">
        <f>'AFR16'!B720</f>
        <v>834409</v>
      </c>
      <c r="E12" s="166">
        <f>'AFR16'!B778</f>
        <v>1097375</v>
      </c>
      <c r="F12" s="166">
        <f>'AFR16'!B836</f>
        <v>323658</v>
      </c>
      <c r="G12" s="166">
        <f>'AFR16'!B894</f>
        <v>12333</v>
      </c>
      <c r="H12" s="166">
        <f>'AFR16'!B952</f>
        <v>31647</v>
      </c>
      <c r="I12" s="179">
        <f>'AFR16'!B6805</f>
        <v>21667</v>
      </c>
      <c r="J12" s="179">
        <f>'AFR16'!B6806</f>
        <v>785</v>
      </c>
      <c r="K12" s="364">
        <f t="shared" si="0"/>
        <v>10660454</v>
      </c>
      <c r="L12" s="166"/>
      <c r="N12" s="1054"/>
      <c r="O12" s="1055"/>
    </row>
    <row r="13" spans="1:15" x14ac:dyDescent="0.2">
      <c r="A13" s="362" t="s">
        <v>755</v>
      </c>
      <c r="B13" s="363">
        <v>1400</v>
      </c>
      <c r="C13" s="166">
        <f>'AFR16'!B663</f>
        <v>161263295</v>
      </c>
      <c r="D13" s="166">
        <f>'AFR16'!B721</f>
        <v>33847160</v>
      </c>
      <c r="E13" s="166">
        <f>'AFR16'!B779</f>
        <v>6186703</v>
      </c>
      <c r="F13" s="166">
        <f>'AFR16'!B837</f>
        <v>14209517</v>
      </c>
      <c r="G13" s="166">
        <f>'AFR16'!B895</f>
        <v>4336768</v>
      </c>
      <c r="H13" s="166">
        <f>'AFR16'!B953</f>
        <v>1562360</v>
      </c>
      <c r="I13" s="179">
        <f>'AFR16'!B6807</f>
        <v>4512034.79</v>
      </c>
      <c r="J13" s="179">
        <f>'AFR16'!B6808</f>
        <v>175861</v>
      </c>
      <c r="K13" s="364">
        <f t="shared" si="0"/>
        <v>226093698.78999999</v>
      </c>
      <c r="L13" s="166"/>
      <c r="N13" s="1054"/>
      <c r="O13" s="1055"/>
    </row>
    <row r="14" spans="1:15" x14ac:dyDescent="0.2">
      <c r="A14" s="362" t="s">
        <v>756</v>
      </c>
      <c r="B14" s="363">
        <v>1500</v>
      </c>
      <c r="C14" s="166">
        <f>'AFR16'!B664</f>
        <v>270701421</v>
      </c>
      <c r="D14" s="166">
        <f>'AFR16'!B722</f>
        <v>19872573</v>
      </c>
      <c r="E14" s="166">
        <f>'AFR16'!B780</f>
        <v>43138320</v>
      </c>
      <c r="F14" s="166">
        <f>'AFR16'!B838</f>
        <v>26260899</v>
      </c>
      <c r="G14" s="166">
        <f>'AFR16'!B896</f>
        <v>2937303</v>
      </c>
      <c r="H14" s="166">
        <f>'AFR16'!B954</f>
        <v>8688008</v>
      </c>
      <c r="I14" s="179">
        <f>'AFR16'!B6809</f>
        <v>1034918.1</v>
      </c>
      <c r="J14" s="179">
        <f>'AFR16'!B6810</f>
        <v>27439</v>
      </c>
      <c r="K14" s="364">
        <f t="shared" si="0"/>
        <v>372660881.10000002</v>
      </c>
      <c r="L14" s="166"/>
      <c r="N14" s="1054"/>
      <c r="O14" s="1055"/>
    </row>
    <row r="15" spans="1:15" x14ac:dyDescent="0.2">
      <c r="A15" s="362" t="s">
        <v>757</v>
      </c>
      <c r="B15" s="363">
        <v>1600</v>
      </c>
      <c r="C15" s="166">
        <f>'AFR16'!B665</f>
        <v>55155262</v>
      </c>
      <c r="D15" s="166">
        <f>'AFR16'!B723</f>
        <v>3433674</v>
      </c>
      <c r="E15" s="166">
        <f>'AFR16'!B781</f>
        <v>2407835</v>
      </c>
      <c r="F15" s="166">
        <f>'AFR16'!B839</f>
        <v>2565322</v>
      </c>
      <c r="G15" s="166">
        <f>'AFR16'!B897</f>
        <v>0</v>
      </c>
      <c r="H15" s="166">
        <f>'AFR16'!B955</f>
        <v>414843</v>
      </c>
      <c r="I15" s="179">
        <f>'AFR16'!B6811</f>
        <v>1888</v>
      </c>
      <c r="J15" s="179">
        <f>'AFR16'!B6812</f>
        <v>25095</v>
      </c>
      <c r="K15" s="364">
        <f t="shared" si="0"/>
        <v>64003919</v>
      </c>
      <c r="L15" s="166"/>
      <c r="N15" s="1054"/>
      <c r="O15" s="1055"/>
    </row>
    <row r="16" spans="1:15" x14ac:dyDescent="0.2">
      <c r="A16" s="362" t="s">
        <v>758</v>
      </c>
      <c r="B16" s="363" t="s">
        <v>759</v>
      </c>
      <c r="C16" s="166">
        <f>'AFR16'!B652</f>
        <v>48256263</v>
      </c>
      <c r="D16" s="166">
        <f>'AFR16'!B710</f>
        <v>8892524</v>
      </c>
      <c r="E16" s="166">
        <f>'AFR16'!B768</f>
        <v>492704</v>
      </c>
      <c r="F16" s="166">
        <f>'AFR16'!B826</f>
        <v>428047</v>
      </c>
      <c r="G16" s="166">
        <f>'AFR16'!B884</f>
        <v>2852</v>
      </c>
      <c r="H16" s="166">
        <f>'AFR16'!B942</f>
        <v>67386</v>
      </c>
      <c r="I16" s="179">
        <f>'AFR16'!B6813</f>
        <v>3331</v>
      </c>
      <c r="J16" s="179">
        <f>'AFR16'!B6814</f>
        <v>13572</v>
      </c>
      <c r="K16" s="364">
        <f t="shared" si="0"/>
        <v>58156679</v>
      </c>
      <c r="L16" s="166"/>
      <c r="N16" s="1054"/>
      <c r="O16" s="1055"/>
    </row>
    <row r="17" spans="1:15" x14ac:dyDescent="0.2">
      <c r="A17" s="362" t="s">
        <v>762</v>
      </c>
      <c r="B17" s="363" t="s">
        <v>763</v>
      </c>
      <c r="C17" s="179">
        <f>'AFR16'!B7209</f>
        <v>37262262</v>
      </c>
      <c r="D17" s="179">
        <f>'AFR16'!B7210</f>
        <v>6063226</v>
      </c>
      <c r="E17" s="179">
        <f>'AFR16'!B7211</f>
        <v>1536434</v>
      </c>
      <c r="F17" s="179">
        <f>'AFR16'!B7212</f>
        <v>777945</v>
      </c>
      <c r="G17" s="179">
        <f>'AFR16'!B7213</f>
        <v>824309</v>
      </c>
      <c r="H17" s="179">
        <f>'AFR16'!B7214</f>
        <v>57477</v>
      </c>
      <c r="I17" s="179">
        <f>'AFR16'!B6815</f>
        <v>33368</v>
      </c>
      <c r="J17" s="179">
        <f>'AFR16'!B6816</f>
        <v>0</v>
      </c>
      <c r="K17" s="364">
        <f t="shared" si="0"/>
        <v>46555021</v>
      </c>
      <c r="L17" s="166"/>
      <c r="N17" s="1054"/>
      <c r="O17" s="1055"/>
    </row>
    <row r="18" spans="1:15" x14ac:dyDescent="0.2">
      <c r="A18" s="362" t="s">
        <v>764</v>
      </c>
      <c r="B18" s="363">
        <v>1800</v>
      </c>
      <c r="C18" s="166">
        <f>'AFR16'!B658</f>
        <v>324191110</v>
      </c>
      <c r="D18" s="166">
        <f>'AFR16'!B716</f>
        <v>72000169</v>
      </c>
      <c r="E18" s="166">
        <f>'AFR16'!B774</f>
        <v>2149115</v>
      </c>
      <c r="F18" s="166">
        <f>'AFR16'!B832</f>
        <v>7890369</v>
      </c>
      <c r="G18" s="166">
        <f>'AFR16'!B890</f>
        <v>217736</v>
      </c>
      <c r="H18" s="166">
        <f>'AFR16'!B948</f>
        <v>113158</v>
      </c>
      <c r="I18" s="179">
        <f>'AFR16'!B6818</f>
        <v>267008.15999999997</v>
      </c>
      <c r="J18" s="179">
        <f>'AFR16'!B6819</f>
        <v>589760</v>
      </c>
      <c r="K18" s="364">
        <f t="shared" si="0"/>
        <v>407418425.16000003</v>
      </c>
      <c r="L18" s="166"/>
      <c r="N18" s="1054"/>
      <c r="O18" s="1055"/>
    </row>
    <row r="19" spans="1:15" x14ac:dyDescent="0.2">
      <c r="A19" s="362" t="s">
        <v>765</v>
      </c>
      <c r="B19" s="363">
        <v>1900</v>
      </c>
      <c r="C19" s="166">
        <f>'AFR16'!B3313</f>
        <v>19401948</v>
      </c>
      <c r="D19" s="166">
        <f>'AFR16'!B3315</f>
        <v>4258099</v>
      </c>
      <c r="E19" s="166">
        <f>'AFR16'!B3317</f>
        <v>3387893</v>
      </c>
      <c r="F19" s="166">
        <f>'AFR16'!B3319</f>
        <v>685231</v>
      </c>
      <c r="G19" s="166">
        <f>'AFR16'!B3321</f>
        <v>114983</v>
      </c>
      <c r="H19" s="166">
        <f>'AFR16'!B3323</f>
        <v>2295199</v>
      </c>
      <c r="I19" s="179">
        <f>'AFR16'!B6820</f>
        <v>933350</v>
      </c>
      <c r="J19" s="179">
        <f>'AFR16'!B6821</f>
        <v>93217</v>
      </c>
      <c r="K19" s="364">
        <f t="shared" si="0"/>
        <v>31169920</v>
      </c>
      <c r="L19" s="166"/>
      <c r="N19" s="1054"/>
      <c r="O19" s="1055"/>
    </row>
    <row r="20" spans="1:15" x14ac:dyDescent="0.2">
      <c r="A20" s="1064" t="s">
        <v>561</v>
      </c>
      <c r="B20" s="345" t="s">
        <v>766</v>
      </c>
      <c r="C20" s="661"/>
      <c r="D20" s="661"/>
      <c r="E20" s="661"/>
      <c r="F20" s="661"/>
      <c r="G20" s="661"/>
      <c r="H20" s="187">
        <f>'AFR16'!B6822</f>
        <v>57979190</v>
      </c>
      <c r="I20" s="716"/>
      <c r="J20" s="657"/>
      <c r="K20" s="364">
        <f t="shared" si="0"/>
        <v>57979190</v>
      </c>
      <c r="L20" s="168"/>
      <c r="N20" s="1054"/>
      <c r="O20" s="1055"/>
    </row>
    <row r="21" spans="1:15" x14ac:dyDescent="0.2">
      <c r="A21" s="365" t="s">
        <v>767</v>
      </c>
      <c r="B21" s="345" t="s">
        <v>768</v>
      </c>
      <c r="C21" s="661"/>
      <c r="D21" s="661"/>
      <c r="E21" s="661"/>
      <c r="F21" s="661"/>
      <c r="G21" s="661"/>
      <c r="H21" s="187">
        <f>'AFR16'!B6824</f>
        <v>2309686</v>
      </c>
      <c r="I21" s="716"/>
      <c r="J21" s="661"/>
      <c r="K21" s="364">
        <f t="shared" si="0"/>
        <v>2309686</v>
      </c>
      <c r="L21" s="168"/>
      <c r="N21" s="1054"/>
      <c r="O21" s="1055"/>
    </row>
    <row r="22" spans="1:15" x14ac:dyDescent="0.2">
      <c r="A22" s="365" t="s">
        <v>769</v>
      </c>
      <c r="B22" s="345" t="s">
        <v>770</v>
      </c>
      <c r="C22" s="661"/>
      <c r="D22" s="661"/>
      <c r="E22" s="661"/>
      <c r="F22" s="661"/>
      <c r="G22" s="661"/>
      <c r="H22" s="187">
        <f>'AFR16'!B6826</f>
        <v>200290099</v>
      </c>
      <c r="I22" s="716"/>
      <c r="J22" s="661"/>
      <c r="K22" s="364">
        <f t="shared" si="0"/>
        <v>200290099</v>
      </c>
      <c r="L22" s="168"/>
      <c r="N22" s="1054"/>
      <c r="O22" s="1055"/>
    </row>
    <row r="23" spans="1:15" x14ac:dyDescent="0.2">
      <c r="A23" s="365" t="s">
        <v>771</v>
      </c>
      <c r="B23" s="345" t="s">
        <v>772</v>
      </c>
      <c r="C23" s="661"/>
      <c r="D23" s="661"/>
      <c r="E23" s="661"/>
      <c r="F23" s="661"/>
      <c r="G23" s="661"/>
      <c r="H23" s="187">
        <f>'AFR16'!B6828</f>
        <v>2197013</v>
      </c>
      <c r="I23" s="716"/>
      <c r="J23" s="661"/>
      <c r="K23" s="364">
        <f t="shared" si="0"/>
        <v>2197013</v>
      </c>
      <c r="L23" s="168"/>
      <c r="N23" s="1054"/>
      <c r="O23" s="1055"/>
    </row>
    <row r="24" spans="1:15" ht="12.75" customHeight="1" x14ac:dyDescent="0.2">
      <c r="A24" s="365" t="s">
        <v>773</v>
      </c>
      <c r="B24" s="345" t="s">
        <v>774</v>
      </c>
      <c r="C24" s="661"/>
      <c r="D24" s="661"/>
      <c r="E24" s="661"/>
      <c r="F24" s="661"/>
      <c r="G24" s="661"/>
      <c r="H24" s="187">
        <f>'AFR16'!B6830</f>
        <v>151833</v>
      </c>
      <c r="I24" s="716"/>
      <c r="J24" s="661"/>
      <c r="K24" s="364">
        <f t="shared" si="0"/>
        <v>151833</v>
      </c>
      <c r="L24" s="168"/>
      <c r="N24" s="1054"/>
      <c r="O24" s="1055"/>
    </row>
    <row r="25" spans="1:15" ht="12.75" customHeight="1" x14ac:dyDescent="0.2">
      <c r="A25" s="365" t="s">
        <v>775</v>
      </c>
      <c r="B25" s="345" t="s">
        <v>776</v>
      </c>
      <c r="C25" s="661"/>
      <c r="D25" s="661"/>
      <c r="E25" s="661"/>
      <c r="F25" s="661"/>
      <c r="G25" s="661"/>
      <c r="H25" s="187">
        <f>'AFR16'!B6832</f>
        <v>1303</v>
      </c>
      <c r="I25" s="716"/>
      <c r="J25" s="661"/>
      <c r="K25" s="364">
        <f t="shared" si="0"/>
        <v>1303</v>
      </c>
      <c r="L25" s="168"/>
      <c r="N25" s="1054"/>
      <c r="O25" s="1055"/>
    </row>
    <row r="26" spans="1:15" x14ac:dyDescent="0.2">
      <c r="A26" s="365" t="s">
        <v>777</v>
      </c>
      <c r="B26" s="345" t="s">
        <v>778</v>
      </c>
      <c r="C26" s="661"/>
      <c r="D26" s="661"/>
      <c r="E26" s="661"/>
      <c r="F26" s="661"/>
      <c r="G26" s="661"/>
      <c r="H26" s="187">
        <f>'AFR16'!B6834</f>
        <v>0</v>
      </c>
      <c r="I26" s="716"/>
      <c r="J26" s="661"/>
      <c r="K26" s="364">
        <f t="shared" si="0"/>
        <v>0</v>
      </c>
      <c r="L26" s="168"/>
    </row>
    <row r="27" spans="1:15" x14ac:dyDescent="0.2">
      <c r="A27" s="365" t="s">
        <v>779</v>
      </c>
      <c r="B27" s="345" t="s">
        <v>780</v>
      </c>
      <c r="C27" s="661"/>
      <c r="D27" s="661"/>
      <c r="E27" s="661"/>
      <c r="F27" s="661"/>
      <c r="G27" s="661"/>
      <c r="H27" s="187">
        <f>'AFR16'!B6836</f>
        <v>1318838</v>
      </c>
      <c r="I27" s="716"/>
      <c r="J27" s="661"/>
      <c r="K27" s="364">
        <f t="shared" si="0"/>
        <v>1318838</v>
      </c>
      <c r="L27" s="168"/>
    </row>
    <row r="28" spans="1:15" x14ac:dyDescent="0.2">
      <c r="A28" s="365" t="s">
        <v>781</v>
      </c>
      <c r="B28" s="345" t="s">
        <v>782</v>
      </c>
      <c r="C28" s="661"/>
      <c r="D28" s="661"/>
      <c r="E28" s="661"/>
      <c r="F28" s="661"/>
      <c r="G28" s="661"/>
      <c r="H28" s="187">
        <f>'AFR16'!B6838</f>
        <v>0</v>
      </c>
      <c r="I28" s="716"/>
      <c r="J28" s="661"/>
      <c r="K28" s="364">
        <f t="shared" si="0"/>
        <v>0</v>
      </c>
      <c r="L28" s="168"/>
    </row>
    <row r="29" spans="1:15" x14ac:dyDescent="0.2">
      <c r="A29" s="365" t="s">
        <v>783</v>
      </c>
      <c r="B29" s="345" t="s">
        <v>784</v>
      </c>
      <c r="C29" s="661"/>
      <c r="D29" s="661"/>
      <c r="E29" s="661"/>
      <c r="F29" s="661"/>
      <c r="G29" s="661"/>
      <c r="H29" s="187">
        <f>'AFR16'!B6840</f>
        <v>752178</v>
      </c>
      <c r="I29" s="716"/>
      <c r="J29" s="661"/>
      <c r="K29" s="364">
        <f t="shared" si="0"/>
        <v>752178</v>
      </c>
      <c r="L29" s="168"/>
    </row>
    <row r="30" spans="1:15" x14ac:dyDescent="0.2">
      <c r="A30" s="365" t="s">
        <v>785</v>
      </c>
      <c r="B30" s="345" t="s">
        <v>786</v>
      </c>
      <c r="C30" s="661"/>
      <c r="D30" s="661"/>
      <c r="E30" s="661"/>
      <c r="F30" s="661"/>
      <c r="G30" s="661"/>
      <c r="H30" s="187">
        <f>'AFR16'!B6842</f>
        <v>21346</v>
      </c>
      <c r="I30" s="716"/>
      <c r="J30" s="661"/>
      <c r="K30" s="364">
        <f t="shared" si="0"/>
        <v>21346</v>
      </c>
      <c r="L30" s="168"/>
    </row>
    <row r="31" spans="1:15" x14ac:dyDescent="0.2">
      <c r="A31" s="365" t="s">
        <v>787</v>
      </c>
      <c r="B31" s="345" t="s">
        <v>788</v>
      </c>
      <c r="C31" s="661"/>
      <c r="D31" s="661"/>
      <c r="E31" s="661"/>
      <c r="F31" s="661"/>
      <c r="G31" s="661"/>
      <c r="H31" s="187">
        <f>'AFR16'!B6844</f>
        <v>0</v>
      </c>
      <c r="I31" s="716"/>
      <c r="J31" s="661"/>
      <c r="K31" s="364">
        <f t="shared" si="0"/>
        <v>0</v>
      </c>
      <c r="L31" s="168"/>
    </row>
    <row r="32" spans="1:15" ht="22.5" x14ac:dyDescent="0.2">
      <c r="A32" s="365" t="s">
        <v>789</v>
      </c>
      <c r="B32" s="363" t="s">
        <v>790</v>
      </c>
      <c r="C32" s="661"/>
      <c r="D32" s="661"/>
      <c r="E32" s="661"/>
      <c r="F32" s="661"/>
      <c r="G32" s="661"/>
      <c r="H32" s="187">
        <f>'AFR16'!B6846</f>
        <v>1151325</v>
      </c>
      <c r="I32" s="716"/>
      <c r="J32" s="660"/>
      <c r="K32" s="364">
        <f t="shared" si="0"/>
        <v>1151325</v>
      </c>
      <c r="L32" s="168"/>
    </row>
    <row r="33" spans="1:14" ht="12.75" customHeight="1" thickBot="1" x14ac:dyDescent="0.25">
      <c r="A33" s="366" t="s">
        <v>791</v>
      </c>
      <c r="B33" s="367" t="s">
        <v>575</v>
      </c>
      <c r="C33" s="368">
        <f>SUM(C5:C32)</f>
        <v>9755241761</v>
      </c>
      <c r="D33" s="368">
        <f t="shared" ref="D33:J33" si="1">SUM(D5:D32)</f>
        <v>2638948847</v>
      </c>
      <c r="E33" s="368">
        <f t="shared" si="1"/>
        <v>1000381012</v>
      </c>
      <c r="F33" s="368">
        <f t="shared" si="1"/>
        <v>431685727</v>
      </c>
      <c r="G33" s="368">
        <f t="shared" si="1"/>
        <v>57237252</v>
      </c>
      <c r="H33" s="368">
        <f t="shared" si="1"/>
        <v>345555467</v>
      </c>
      <c r="I33" s="368">
        <f t="shared" si="1"/>
        <v>47595215.409999996</v>
      </c>
      <c r="J33" s="368">
        <f t="shared" si="1"/>
        <v>31955482</v>
      </c>
      <c r="K33" s="368">
        <f>SUM(K5:K32)</f>
        <v>14308600763.41</v>
      </c>
      <c r="L33" s="368"/>
    </row>
    <row r="34" spans="1:14" s="372" customFormat="1" ht="14.25" customHeight="1" thickTop="1" x14ac:dyDescent="0.2">
      <c r="A34" s="369" t="s">
        <v>792</v>
      </c>
      <c r="B34" s="370"/>
      <c r="C34" s="720"/>
      <c r="D34" s="720"/>
      <c r="E34" s="720"/>
      <c r="F34" s="720"/>
      <c r="G34" s="720"/>
      <c r="H34" s="720"/>
      <c r="I34" s="716"/>
      <c r="J34" s="716"/>
      <c r="K34" s="716"/>
      <c r="L34" s="716"/>
      <c r="M34" s="371"/>
      <c r="N34" s="371"/>
    </row>
    <row r="35" spans="1:14" s="372" customFormat="1" ht="13.5" customHeight="1" x14ac:dyDescent="0.2">
      <c r="A35" s="718" t="s">
        <v>793</v>
      </c>
      <c r="B35" s="719"/>
      <c r="C35" s="721"/>
      <c r="D35" s="721"/>
      <c r="E35" s="721"/>
      <c r="F35" s="721"/>
      <c r="G35" s="721"/>
      <c r="H35" s="721"/>
      <c r="I35" s="716"/>
      <c r="J35" s="716"/>
      <c r="K35" s="716"/>
      <c r="L35" s="716"/>
      <c r="M35" s="371"/>
      <c r="N35" s="371"/>
    </row>
    <row r="36" spans="1:14" x14ac:dyDescent="0.2">
      <c r="A36" s="362" t="s">
        <v>794</v>
      </c>
      <c r="B36" s="363">
        <v>2110</v>
      </c>
      <c r="C36" s="171">
        <f>'AFR16'!B667</f>
        <v>250516728</v>
      </c>
      <c r="D36" s="171">
        <f>'AFR16'!B725</f>
        <v>53794451</v>
      </c>
      <c r="E36" s="171">
        <f>'AFR16'!B783</f>
        <v>9844169</v>
      </c>
      <c r="F36" s="171">
        <f>'AFR16'!B841</f>
        <v>3953572</v>
      </c>
      <c r="G36" s="171">
        <f>'AFR16'!B899</f>
        <v>221258</v>
      </c>
      <c r="H36" s="171">
        <f>'AFR16'!B957</f>
        <v>167083</v>
      </c>
      <c r="I36" s="179">
        <f>'AFR16'!B6850</f>
        <v>107730.09</v>
      </c>
      <c r="J36" s="179">
        <f>'AFR16'!B6851</f>
        <v>553104</v>
      </c>
      <c r="K36" s="364">
        <f t="shared" ref="K36:K41" si="2">SUM(C36:J36)</f>
        <v>319158095.08999997</v>
      </c>
      <c r="L36" s="166"/>
    </row>
    <row r="37" spans="1:14" x14ac:dyDescent="0.2">
      <c r="A37" s="362" t="s">
        <v>795</v>
      </c>
      <c r="B37" s="363">
        <v>2120</v>
      </c>
      <c r="C37" s="171">
        <f>'AFR16'!B668</f>
        <v>288200099</v>
      </c>
      <c r="D37" s="171">
        <f>'AFR16'!B726</f>
        <v>62554472</v>
      </c>
      <c r="E37" s="171">
        <f>'AFR16'!B784</f>
        <v>14472053</v>
      </c>
      <c r="F37" s="171">
        <f>'AFR16'!B842</f>
        <v>3736122</v>
      </c>
      <c r="G37" s="171">
        <f>'AFR16'!B900</f>
        <v>31966</v>
      </c>
      <c r="H37" s="171">
        <f>'AFR16'!B958</f>
        <v>127029</v>
      </c>
      <c r="I37" s="179">
        <f>'AFR16'!B6852</f>
        <v>116329.84</v>
      </c>
      <c r="J37" s="179">
        <f>'AFR16'!B6853</f>
        <v>1025000</v>
      </c>
      <c r="K37" s="364">
        <f t="shared" si="2"/>
        <v>370263070.83999997</v>
      </c>
      <c r="L37" s="166"/>
    </row>
    <row r="38" spans="1:14" x14ac:dyDescent="0.2">
      <c r="A38" s="362" t="s">
        <v>796</v>
      </c>
      <c r="B38" s="363">
        <v>2130</v>
      </c>
      <c r="C38" s="171">
        <f>'AFR16'!B669</f>
        <v>146762428</v>
      </c>
      <c r="D38" s="171">
        <f>'AFR16'!B727</f>
        <v>30518615</v>
      </c>
      <c r="E38" s="171">
        <f>'AFR16'!B785</f>
        <v>25281657</v>
      </c>
      <c r="F38" s="171">
        <f>'AFR16'!B843</f>
        <v>3306958</v>
      </c>
      <c r="G38" s="171">
        <f>'AFR16'!B901</f>
        <v>234252</v>
      </c>
      <c r="H38" s="171">
        <f>'AFR16'!B959</f>
        <v>115667</v>
      </c>
      <c r="I38" s="179">
        <f>'AFR16'!B6854</f>
        <v>257156.36</v>
      </c>
      <c r="J38" s="179">
        <f>'AFR16'!B6855</f>
        <v>321796</v>
      </c>
      <c r="K38" s="364">
        <f t="shared" si="2"/>
        <v>206798529.36000001</v>
      </c>
      <c r="L38" s="166"/>
    </row>
    <row r="39" spans="1:14" x14ac:dyDescent="0.2">
      <c r="A39" s="362" t="s">
        <v>797</v>
      </c>
      <c r="B39" s="363">
        <v>2140</v>
      </c>
      <c r="C39" s="171">
        <f>'AFR16'!B670</f>
        <v>113454682</v>
      </c>
      <c r="D39" s="171">
        <f>'AFR16'!B728</f>
        <v>21839860</v>
      </c>
      <c r="E39" s="171">
        <f>'AFR16'!B786</f>
        <v>5673932</v>
      </c>
      <c r="F39" s="171">
        <f>'AFR16'!B844</f>
        <v>1688596</v>
      </c>
      <c r="G39" s="171">
        <f>'AFR16'!B902</f>
        <v>44729</v>
      </c>
      <c r="H39" s="171">
        <f>'AFR16'!B960</f>
        <v>57144</v>
      </c>
      <c r="I39" s="179">
        <f>'AFR16'!B6856</f>
        <v>31251</v>
      </c>
      <c r="J39" s="179">
        <f>'AFR16'!B6857</f>
        <v>270080</v>
      </c>
      <c r="K39" s="364">
        <f t="shared" si="2"/>
        <v>143060274</v>
      </c>
      <c r="L39" s="166"/>
    </row>
    <row r="40" spans="1:14" x14ac:dyDescent="0.2">
      <c r="A40" s="362" t="s">
        <v>798</v>
      </c>
      <c r="B40" s="363">
        <v>2150</v>
      </c>
      <c r="C40" s="171">
        <f>'AFR16'!B671</f>
        <v>182044729</v>
      </c>
      <c r="D40" s="171">
        <f>'AFR16'!B729</f>
        <v>35359900</v>
      </c>
      <c r="E40" s="171">
        <f>'AFR16'!B787</f>
        <v>23536569</v>
      </c>
      <c r="F40" s="171">
        <f>'AFR16'!B845</f>
        <v>1034117</v>
      </c>
      <c r="G40" s="171">
        <f>'AFR16'!B903</f>
        <v>101768</v>
      </c>
      <c r="H40" s="171">
        <f>'AFR16'!B961</f>
        <v>15110</v>
      </c>
      <c r="I40" s="179">
        <f>'AFR16'!B6858</f>
        <v>73022</v>
      </c>
      <c r="J40" s="179">
        <f>'AFR16'!B6859</f>
        <v>381147</v>
      </c>
      <c r="K40" s="364">
        <f t="shared" si="2"/>
        <v>242546362</v>
      </c>
      <c r="L40" s="166"/>
    </row>
    <row r="41" spans="1:14" x14ac:dyDescent="0.2">
      <c r="A41" s="362" t="s">
        <v>799</v>
      </c>
      <c r="B41" s="363">
        <v>2190</v>
      </c>
      <c r="C41" s="171">
        <f>'AFR16'!B672</f>
        <v>61049113</v>
      </c>
      <c r="D41" s="171">
        <f>'AFR16'!B730</f>
        <v>10808395</v>
      </c>
      <c r="E41" s="171">
        <f>'AFR16'!B788</f>
        <v>13550113</v>
      </c>
      <c r="F41" s="171">
        <f>'AFR16'!B846</f>
        <v>4578219</v>
      </c>
      <c r="G41" s="171">
        <f>'AFR16'!B904</f>
        <v>1022705</v>
      </c>
      <c r="H41" s="171">
        <f>'AFR16'!B962</f>
        <v>845560</v>
      </c>
      <c r="I41" s="179">
        <f>'AFR16'!B6860</f>
        <v>102813</v>
      </c>
      <c r="J41" s="179">
        <f>'AFR16'!B6861</f>
        <v>166602</v>
      </c>
      <c r="K41" s="364">
        <f t="shared" si="2"/>
        <v>92123520</v>
      </c>
      <c r="L41" s="166"/>
    </row>
    <row r="42" spans="1:14" ht="12.75" customHeight="1" thickBot="1" x14ac:dyDescent="0.25">
      <c r="A42" s="366" t="s">
        <v>800</v>
      </c>
      <c r="B42" s="367" t="s">
        <v>801</v>
      </c>
      <c r="C42" s="785">
        <f>SUM(C36:C41)</f>
        <v>1042027779</v>
      </c>
      <c r="D42" s="785">
        <f t="shared" ref="D42:K42" si="3">SUM(D36:D41)</f>
        <v>214875693</v>
      </c>
      <c r="E42" s="785">
        <f t="shared" si="3"/>
        <v>92358493</v>
      </c>
      <c r="F42" s="785">
        <f t="shared" si="3"/>
        <v>18297584</v>
      </c>
      <c r="G42" s="785">
        <f t="shared" si="3"/>
        <v>1656678</v>
      </c>
      <c r="H42" s="785">
        <f t="shared" si="3"/>
        <v>1327593</v>
      </c>
      <c r="I42" s="785">
        <f t="shared" si="3"/>
        <v>688302.29</v>
      </c>
      <c r="J42" s="785">
        <f t="shared" si="3"/>
        <v>2717729</v>
      </c>
      <c r="K42" s="785">
        <f t="shared" si="3"/>
        <v>1373949851.29</v>
      </c>
      <c r="L42" s="368"/>
    </row>
    <row r="43" spans="1:14" ht="13.5" thickTop="1" x14ac:dyDescent="0.2">
      <c r="A43" s="722" t="s">
        <v>802</v>
      </c>
      <c r="B43" s="723"/>
      <c r="C43" s="724"/>
      <c r="D43" s="724"/>
      <c r="E43" s="724"/>
      <c r="F43" s="724"/>
      <c r="G43" s="724"/>
      <c r="H43" s="724"/>
      <c r="I43" s="716"/>
      <c r="J43" s="716"/>
      <c r="K43" s="724"/>
      <c r="L43" s="724"/>
    </row>
    <row r="44" spans="1:14" x14ac:dyDescent="0.2">
      <c r="A44" s="362" t="s">
        <v>803</v>
      </c>
      <c r="B44" s="363">
        <v>2210</v>
      </c>
      <c r="C44" s="171">
        <f>'AFR16'!B674</f>
        <v>267073773</v>
      </c>
      <c r="D44" s="171">
        <f>'AFR16'!B732</f>
        <v>66846770</v>
      </c>
      <c r="E44" s="171">
        <f>'AFR16'!B790</f>
        <v>95312818</v>
      </c>
      <c r="F44" s="171">
        <f>'AFR16'!B848</f>
        <v>34092462</v>
      </c>
      <c r="G44" s="171">
        <f>'AFR16'!B906</f>
        <v>5991604</v>
      </c>
      <c r="H44" s="171">
        <f>'AFR16'!B964</f>
        <v>2102525</v>
      </c>
      <c r="I44" s="459">
        <f>'AFR16'!B6864</f>
        <v>6842999.5099999998</v>
      </c>
      <c r="J44" s="459">
        <f>'AFR16'!B6865</f>
        <v>635489</v>
      </c>
      <c r="K44" s="373">
        <f>SUM(C44:J44)</f>
        <v>478898440.50999999</v>
      </c>
      <c r="L44" s="171"/>
    </row>
    <row r="45" spans="1:14" x14ac:dyDescent="0.2">
      <c r="A45" s="362" t="s">
        <v>804</v>
      </c>
      <c r="B45" s="363">
        <v>2220</v>
      </c>
      <c r="C45" s="171">
        <f>'AFR16'!B675</f>
        <v>219630328</v>
      </c>
      <c r="D45" s="171">
        <f>'AFR16'!B733</f>
        <v>44831788</v>
      </c>
      <c r="E45" s="171">
        <f>'AFR16'!B791</f>
        <v>35377559</v>
      </c>
      <c r="F45" s="171">
        <f>'AFR16'!B849</f>
        <v>39352056</v>
      </c>
      <c r="G45" s="171">
        <f>'AFR16'!B907</f>
        <v>27113953</v>
      </c>
      <c r="H45" s="171">
        <f>'AFR16'!B965</f>
        <v>711029</v>
      </c>
      <c r="I45" s="459">
        <f>'AFR16'!B6866</f>
        <v>13439620.93</v>
      </c>
      <c r="J45" s="459">
        <f>'AFR16'!B6867</f>
        <v>371388</v>
      </c>
      <c r="K45" s="373">
        <f>SUM(C45:J45)</f>
        <v>380827721.93000001</v>
      </c>
      <c r="L45" s="166"/>
    </row>
    <row r="46" spans="1:14" x14ac:dyDescent="0.2">
      <c r="A46" s="362" t="s">
        <v>805</v>
      </c>
      <c r="B46" s="363">
        <v>2230</v>
      </c>
      <c r="C46" s="171">
        <f>'AFR16'!B676</f>
        <v>12646318</v>
      </c>
      <c r="D46" s="171">
        <f>'AFR16'!B734</f>
        <v>2056256</v>
      </c>
      <c r="E46" s="171">
        <f>'AFR16'!B792</f>
        <v>23393810</v>
      </c>
      <c r="F46" s="171">
        <f>'AFR16'!B850</f>
        <v>5945588</v>
      </c>
      <c r="G46" s="171">
        <f>'AFR16'!B908</f>
        <v>120901</v>
      </c>
      <c r="H46" s="171">
        <f>'AFR16'!B966</f>
        <v>96514</v>
      </c>
      <c r="I46" s="459">
        <f>'AFR16'!B6868</f>
        <v>66506.990000000005</v>
      </c>
      <c r="J46" s="459">
        <f>'AFR16'!B6869</f>
        <v>24531</v>
      </c>
      <c r="K46" s="373">
        <f>SUM(C46:J46)</f>
        <v>44350424.990000002</v>
      </c>
      <c r="L46" s="166"/>
    </row>
    <row r="47" spans="1:14" ht="12.75" customHeight="1" thickBot="1" x14ac:dyDescent="0.25">
      <c r="A47" s="366" t="s">
        <v>806</v>
      </c>
      <c r="B47" s="367" t="s">
        <v>807</v>
      </c>
      <c r="C47" s="785">
        <f>SUM(C44:C46)</f>
        <v>499350419</v>
      </c>
      <c r="D47" s="785">
        <f t="shared" ref="D47:K47" si="4">SUM(D44:D46)</f>
        <v>113734814</v>
      </c>
      <c r="E47" s="785">
        <f t="shared" si="4"/>
        <v>154084187</v>
      </c>
      <c r="F47" s="785">
        <f t="shared" si="4"/>
        <v>79390106</v>
      </c>
      <c r="G47" s="785">
        <f t="shared" si="4"/>
        <v>33226458</v>
      </c>
      <c r="H47" s="785">
        <f t="shared" si="4"/>
        <v>2910068</v>
      </c>
      <c r="I47" s="785">
        <f t="shared" si="4"/>
        <v>20349127.429999996</v>
      </c>
      <c r="J47" s="785">
        <f t="shared" si="4"/>
        <v>1031408</v>
      </c>
      <c r="K47" s="785">
        <f t="shared" si="4"/>
        <v>904076587.43000007</v>
      </c>
      <c r="L47" s="368"/>
    </row>
    <row r="48" spans="1:14" ht="13.5" thickTop="1" x14ac:dyDescent="0.2">
      <c r="A48" s="722" t="s">
        <v>808</v>
      </c>
      <c r="B48" s="723"/>
      <c r="C48" s="724"/>
      <c r="D48" s="724"/>
      <c r="E48" s="724"/>
      <c r="F48" s="724"/>
      <c r="G48" s="724"/>
      <c r="H48" s="724"/>
      <c r="I48" s="716"/>
      <c r="J48" s="716"/>
      <c r="K48" s="724"/>
      <c r="L48" s="724"/>
    </row>
    <row r="49" spans="1:14" x14ac:dyDescent="0.2">
      <c r="A49" s="362" t="s">
        <v>809</v>
      </c>
      <c r="B49" s="363">
        <v>2310</v>
      </c>
      <c r="C49" s="171">
        <f>'AFR16'!B678</f>
        <v>30590229</v>
      </c>
      <c r="D49" s="171">
        <f>'AFR16'!B736</f>
        <v>30130016</v>
      </c>
      <c r="E49" s="171">
        <f>'AFR16'!B794</f>
        <v>111547689</v>
      </c>
      <c r="F49" s="171">
        <f>'AFR16'!B852</f>
        <v>5419596</v>
      </c>
      <c r="G49" s="171">
        <f>'AFR16'!B910</f>
        <v>475989</v>
      </c>
      <c r="H49" s="171">
        <f>'AFR16'!B968</f>
        <v>10840798</v>
      </c>
      <c r="I49" s="459">
        <f>'AFR16'!B6872</f>
        <v>54582</v>
      </c>
      <c r="J49" s="459">
        <f>'AFR16'!B6873</f>
        <v>1084410</v>
      </c>
      <c r="K49" s="373">
        <f>SUM(C49:J49)</f>
        <v>190143309</v>
      </c>
      <c r="L49" s="171"/>
    </row>
    <row r="50" spans="1:14" x14ac:dyDescent="0.2">
      <c r="A50" s="362" t="s">
        <v>810</v>
      </c>
      <c r="B50" s="363">
        <v>2320</v>
      </c>
      <c r="C50" s="171">
        <f>'AFR16'!B679</f>
        <v>172147616</v>
      </c>
      <c r="D50" s="171">
        <f>'AFR16'!B737</f>
        <v>33648361</v>
      </c>
      <c r="E50" s="171">
        <f>'AFR16'!B795</f>
        <v>11621140</v>
      </c>
      <c r="F50" s="171">
        <f>'AFR16'!B853</f>
        <v>4377531</v>
      </c>
      <c r="G50" s="166">
        <f>'AFR16'!B911</f>
        <v>537781</v>
      </c>
      <c r="H50" s="166">
        <f>'AFR16'!B969</f>
        <v>3086171</v>
      </c>
      <c r="I50" s="459">
        <f>'AFR16'!B6874</f>
        <v>147200.99</v>
      </c>
      <c r="J50" s="459">
        <f>'AFR16'!B6875</f>
        <v>464601</v>
      </c>
      <c r="K50" s="373">
        <f>SUM(C50:J50)</f>
        <v>226030401.99000001</v>
      </c>
      <c r="L50" s="166"/>
    </row>
    <row r="51" spans="1:14" x14ac:dyDescent="0.2">
      <c r="A51" s="362" t="s">
        <v>811</v>
      </c>
      <c r="B51" s="363">
        <v>2330</v>
      </c>
      <c r="C51" s="166">
        <f>'AFR16'!B2664</f>
        <v>67081974</v>
      </c>
      <c r="D51" s="166">
        <f>'AFR16'!B2665</f>
        <v>15955106</v>
      </c>
      <c r="E51" s="166">
        <f>'AFR16'!B2666</f>
        <v>4121748</v>
      </c>
      <c r="F51" s="166">
        <f>'AFR16'!B2667</f>
        <v>906383</v>
      </c>
      <c r="G51" s="166">
        <f>'AFR16'!B2668</f>
        <v>90493</v>
      </c>
      <c r="H51" s="166">
        <f>'AFR16'!B2669</f>
        <v>978763</v>
      </c>
      <c r="I51" s="459">
        <f>'AFR16'!B6876</f>
        <v>102195</v>
      </c>
      <c r="J51" s="459">
        <f>'AFR16'!B6877</f>
        <v>179486</v>
      </c>
      <c r="K51" s="373">
        <f>SUM(C51:J51)</f>
        <v>89416148</v>
      </c>
      <c r="L51" s="166"/>
    </row>
    <row r="52" spans="1:14" ht="22.5" x14ac:dyDescent="0.2">
      <c r="A52" s="365" t="s">
        <v>812</v>
      </c>
      <c r="B52" s="374" t="s">
        <v>813</v>
      </c>
      <c r="C52" s="187">
        <f>'AFR16'!B6878</f>
        <v>1204339</v>
      </c>
      <c r="D52" s="187">
        <f>'AFR16'!B6879</f>
        <v>5118051</v>
      </c>
      <c r="E52" s="187">
        <f>'AFR16'!B6880</f>
        <v>16425134</v>
      </c>
      <c r="F52" s="187">
        <f>'AFR16'!B6881</f>
        <v>3353</v>
      </c>
      <c r="G52" s="187">
        <f>'AFR16'!B6882</f>
        <v>0</v>
      </c>
      <c r="H52" s="187">
        <f>'AFR16'!B6883</f>
        <v>512682</v>
      </c>
      <c r="I52" s="725">
        <f>'AFR16'!B6884</f>
        <v>0</v>
      </c>
      <c r="J52" s="725">
        <f>'AFR16'!B6885</f>
        <v>0</v>
      </c>
      <c r="K52" s="373">
        <f>SUM(C52:J52)</f>
        <v>23263559</v>
      </c>
      <c r="L52" s="187"/>
    </row>
    <row r="53" spans="1:14" ht="12.75" customHeight="1" thickBot="1" x14ac:dyDescent="0.25">
      <c r="A53" s="366" t="s">
        <v>814</v>
      </c>
      <c r="B53" s="367" t="s">
        <v>815</v>
      </c>
      <c r="C53" s="368">
        <f>SUM(C49:C52)</f>
        <v>271024158</v>
      </c>
      <c r="D53" s="368">
        <f t="shared" ref="D53:K53" si="5">SUM(D49:D52)</f>
        <v>84851534</v>
      </c>
      <c r="E53" s="368">
        <f t="shared" si="5"/>
        <v>143715711</v>
      </c>
      <c r="F53" s="368">
        <f t="shared" si="5"/>
        <v>10706863</v>
      </c>
      <c r="G53" s="368">
        <f t="shared" si="5"/>
        <v>1104263</v>
      </c>
      <c r="H53" s="368">
        <f t="shared" si="5"/>
        <v>15418414</v>
      </c>
      <c r="I53" s="368">
        <f t="shared" si="5"/>
        <v>303977.99</v>
      </c>
      <c r="J53" s="368">
        <f t="shared" si="5"/>
        <v>1728497</v>
      </c>
      <c r="K53" s="368">
        <f t="shared" si="5"/>
        <v>528853417.99000001</v>
      </c>
      <c r="L53" s="368"/>
    </row>
    <row r="54" spans="1:14" ht="13.5" thickTop="1" x14ac:dyDescent="0.2">
      <c r="A54" s="722" t="s">
        <v>816</v>
      </c>
      <c r="B54" s="723"/>
      <c r="C54" s="724"/>
      <c r="D54" s="724"/>
      <c r="E54" s="724"/>
      <c r="F54" s="724"/>
      <c r="G54" s="724"/>
      <c r="H54" s="724"/>
      <c r="I54" s="716"/>
      <c r="J54" s="716"/>
      <c r="K54" s="724"/>
      <c r="L54" s="724"/>
    </row>
    <row r="55" spans="1:14" x14ac:dyDescent="0.2">
      <c r="A55" s="362" t="s">
        <v>817</v>
      </c>
      <c r="B55" s="363">
        <v>2410</v>
      </c>
      <c r="C55" s="171">
        <f>'AFR16'!B681</f>
        <v>843184219</v>
      </c>
      <c r="D55" s="171">
        <f>'AFR16'!B739</f>
        <v>201390933</v>
      </c>
      <c r="E55" s="171">
        <f>'AFR16'!B797</f>
        <v>22190030</v>
      </c>
      <c r="F55" s="171">
        <f>'AFR16'!B855</f>
        <v>16728256</v>
      </c>
      <c r="G55" s="171">
        <f>'AFR16'!B913</f>
        <v>1389921</v>
      </c>
      <c r="H55" s="171">
        <f>'AFR16'!B971</f>
        <v>2199037</v>
      </c>
      <c r="I55" s="459">
        <f>'AFR16'!B6890</f>
        <v>1817329.13</v>
      </c>
      <c r="J55" s="459">
        <f>'AFR16'!B6891</f>
        <v>2826390</v>
      </c>
      <c r="K55" s="373">
        <f>SUM(C55:J55)</f>
        <v>1091726115.1300001</v>
      </c>
      <c r="L55" s="171"/>
    </row>
    <row r="56" spans="1:14" ht="12.75" customHeight="1" x14ac:dyDescent="0.2">
      <c r="A56" s="375" t="s">
        <v>818</v>
      </c>
      <c r="B56" s="376">
        <v>2490</v>
      </c>
      <c r="C56" s="171">
        <f>'AFR16'!B682</f>
        <v>37782855</v>
      </c>
      <c r="D56" s="171">
        <f>'AFR16'!B740</f>
        <v>8556679</v>
      </c>
      <c r="E56" s="166">
        <f>'AFR16'!B798</f>
        <v>546796</v>
      </c>
      <c r="F56" s="171">
        <f>'AFR16'!B856</f>
        <v>109694</v>
      </c>
      <c r="G56" s="166">
        <f>'AFR16'!B914</f>
        <v>43235</v>
      </c>
      <c r="H56" s="171">
        <f>'AFR16'!B972</f>
        <v>30009</v>
      </c>
      <c r="I56" s="459">
        <f>'AFR16'!B6892</f>
        <v>555</v>
      </c>
      <c r="J56" s="459">
        <f>'AFR16'!B6893</f>
        <v>13591</v>
      </c>
      <c r="K56" s="373">
        <f>SUM(C56:J56)</f>
        <v>47083414</v>
      </c>
      <c r="L56" s="166"/>
    </row>
    <row r="57" spans="1:14" s="357" customFormat="1" ht="12.75" customHeight="1" thickBot="1" x14ac:dyDescent="0.25">
      <c r="A57" s="366" t="s">
        <v>819</v>
      </c>
      <c r="B57" s="377" t="s">
        <v>820</v>
      </c>
      <c r="C57" s="785">
        <f>SUM(C55:C56)</f>
        <v>880967074</v>
      </c>
      <c r="D57" s="785">
        <f t="shared" ref="D57:K57" si="6">SUM(D55:D56)</f>
        <v>209947612</v>
      </c>
      <c r="E57" s="785">
        <f t="shared" si="6"/>
        <v>22736826</v>
      </c>
      <c r="F57" s="785">
        <f t="shared" si="6"/>
        <v>16837950</v>
      </c>
      <c r="G57" s="785">
        <f t="shared" si="6"/>
        <v>1433156</v>
      </c>
      <c r="H57" s="785">
        <f t="shared" si="6"/>
        <v>2229046</v>
      </c>
      <c r="I57" s="785">
        <f t="shared" si="6"/>
        <v>1817884.13</v>
      </c>
      <c r="J57" s="785">
        <f t="shared" si="6"/>
        <v>2839981</v>
      </c>
      <c r="K57" s="785">
        <f t="shared" si="6"/>
        <v>1138809529.1300001</v>
      </c>
      <c r="L57" s="368"/>
      <c r="M57" s="356"/>
      <c r="N57" s="356"/>
    </row>
    <row r="58" spans="1:14" s="357" customFormat="1" ht="13.5" thickTop="1" x14ac:dyDescent="0.2">
      <c r="A58" s="722" t="s">
        <v>821</v>
      </c>
      <c r="B58" s="723"/>
      <c r="C58" s="727"/>
      <c r="D58" s="724"/>
      <c r="E58" s="724"/>
      <c r="F58" s="724"/>
      <c r="G58" s="724"/>
      <c r="H58" s="724"/>
      <c r="I58" s="716"/>
      <c r="J58" s="716"/>
      <c r="K58" s="724"/>
      <c r="L58" s="724"/>
      <c r="M58" s="356"/>
      <c r="N58" s="356"/>
    </row>
    <row r="59" spans="1:14" s="357" customFormat="1" x14ac:dyDescent="0.2">
      <c r="A59" s="362" t="s">
        <v>822</v>
      </c>
      <c r="B59" s="363">
        <v>2510</v>
      </c>
      <c r="C59" s="171">
        <f>'AFR16'!B684</f>
        <v>48254484</v>
      </c>
      <c r="D59" s="171">
        <f>'AFR16'!B742</f>
        <v>9442962</v>
      </c>
      <c r="E59" s="171">
        <f>'AFR16'!B800</f>
        <v>30302645</v>
      </c>
      <c r="F59" s="171">
        <f>'AFR16'!B858</f>
        <v>1010370</v>
      </c>
      <c r="G59" s="171">
        <f>'AFR16'!B916</f>
        <v>186740</v>
      </c>
      <c r="H59" s="171">
        <f>'AFR16'!B974</f>
        <v>812049</v>
      </c>
      <c r="I59" s="179">
        <f>'AFR16'!B6896</f>
        <v>118806.23</v>
      </c>
      <c r="J59" s="179">
        <f>'AFR16'!B6897</f>
        <v>124225</v>
      </c>
      <c r="K59" s="373">
        <f t="shared" ref="K59:K64" si="7">SUM(C59:J59)</f>
        <v>90252281.230000004</v>
      </c>
      <c r="L59" s="171"/>
      <c r="M59" s="356"/>
      <c r="N59" s="356"/>
    </row>
    <row r="60" spans="1:14" s="357" customFormat="1" x14ac:dyDescent="0.2">
      <c r="A60" s="362" t="s">
        <v>823</v>
      </c>
      <c r="B60" s="363">
        <v>2520</v>
      </c>
      <c r="C60" s="171">
        <f>'AFR16'!B685</f>
        <v>102728954</v>
      </c>
      <c r="D60" s="171">
        <f>'AFR16'!B743</f>
        <v>20295606</v>
      </c>
      <c r="E60" s="166">
        <f>'AFR16'!B801</f>
        <v>34543691</v>
      </c>
      <c r="F60" s="171">
        <f>'AFR16'!B859</f>
        <v>4205433</v>
      </c>
      <c r="G60" s="171">
        <f>'AFR16'!B917</f>
        <v>2651860</v>
      </c>
      <c r="H60" s="171">
        <f>'AFR16'!B975</f>
        <v>2930798</v>
      </c>
      <c r="I60" s="179">
        <f>'AFR16'!B6898</f>
        <v>163926.96</v>
      </c>
      <c r="J60" s="179">
        <f>'AFR16'!B6899</f>
        <v>348846</v>
      </c>
      <c r="K60" s="373">
        <f t="shared" si="7"/>
        <v>167869114.96000001</v>
      </c>
      <c r="L60" s="166"/>
      <c r="M60" s="356"/>
      <c r="N60" s="356"/>
    </row>
    <row r="61" spans="1:14" s="357" customFormat="1" x14ac:dyDescent="0.2">
      <c r="A61" s="362" t="s">
        <v>824</v>
      </c>
      <c r="B61" s="363">
        <v>2540</v>
      </c>
      <c r="C61" s="171">
        <f>'AFR16'!B686</f>
        <v>162737127</v>
      </c>
      <c r="D61" s="171">
        <f>'AFR16'!B744</f>
        <v>36994765</v>
      </c>
      <c r="E61" s="166">
        <f>'AFR16'!B802</f>
        <v>165663336</v>
      </c>
      <c r="F61" s="171">
        <f>'AFR16'!B860</f>
        <v>108823256</v>
      </c>
      <c r="G61" s="171">
        <f>'AFR16'!B918</f>
        <v>4765383</v>
      </c>
      <c r="H61" s="171">
        <f>'AFR16'!B976</f>
        <v>312838</v>
      </c>
      <c r="I61" s="179">
        <f>'AFR16'!B6900</f>
        <v>1655470</v>
      </c>
      <c r="J61" s="179">
        <f>'AFR16'!B6901</f>
        <v>1490363</v>
      </c>
      <c r="K61" s="373">
        <f t="shared" si="7"/>
        <v>482442538</v>
      </c>
      <c r="L61" s="166"/>
      <c r="M61" s="356"/>
      <c r="N61" s="356"/>
    </row>
    <row r="62" spans="1:14" s="357" customFormat="1" x14ac:dyDescent="0.2">
      <c r="A62" s="362" t="s">
        <v>825</v>
      </c>
      <c r="B62" s="363">
        <v>2550</v>
      </c>
      <c r="C62" s="171">
        <f>'AFR16'!B687</f>
        <v>22973702</v>
      </c>
      <c r="D62" s="171">
        <f>'AFR16'!B745</f>
        <v>7788461</v>
      </c>
      <c r="E62" s="166">
        <f>'AFR16'!B803</f>
        <v>97744668</v>
      </c>
      <c r="F62" s="171">
        <f>'AFR16'!B861</f>
        <v>388048</v>
      </c>
      <c r="G62" s="171">
        <f>'AFR16'!B919</f>
        <v>194523</v>
      </c>
      <c r="H62" s="171">
        <f>'AFR16'!B977</f>
        <v>2590</v>
      </c>
      <c r="I62" s="179">
        <f>'AFR16'!B6902</f>
        <v>1681.95</v>
      </c>
      <c r="J62" s="179">
        <f>'AFR16'!B6903</f>
        <v>257577</v>
      </c>
      <c r="K62" s="373">
        <f t="shared" si="7"/>
        <v>129351250.95</v>
      </c>
      <c r="L62" s="166"/>
      <c r="M62" s="356"/>
      <c r="N62" s="356"/>
    </row>
    <row r="63" spans="1:14" s="356" customFormat="1" x14ac:dyDescent="0.2">
      <c r="A63" s="362" t="s">
        <v>826</v>
      </c>
      <c r="B63" s="363">
        <v>2560</v>
      </c>
      <c r="C63" s="171">
        <f>'AFR16'!B688</f>
        <v>207597561</v>
      </c>
      <c r="D63" s="171">
        <f>'AFR16'!B746</f>
        <v>55903854</v>
      </c>
      <c r="E63" s="166">
        <f>'AFR16'!B804</f>
        <v>190727025</v>
      </c>
      <c r="F63" s="171">
        <f>'AFR16'!B862</f>
        <v>292138736</v>
      </c>
      <c r="G63" s="171">
        <f>'AFR16'!B920</f>
        <v>5821503</v>
      </c>
      <c r="H63" s="171">
        <f>'AFR16'!B978</f>
        <v>1338191</v>
      </c>
      <c r="I63" s="179">
        <f>'AFR16'!B6904</f>
        <v>2074324.91</v>
      </c>
      <c r="J63" s="179">
        <f>'AFR16'!B6905</f>
        <v>1019960</v>
      </c>
      <c r="K63" s="373">
        <f t="shared" si="7"/>
        <v>756621154.90999997</v>
      </c>
      <c r="L63" s="166"/>
    </row>
    <row r="64" spans="1:14" s="356" customFormat="1" x14ac:dyDescent="0.2">
      <c r="A64" s="378" t="s">
        <v>827</v>
      </c>
      <c r="B64" s="379">
        <v>2570</v>
      </c>
      <c r="C64" s="171">
        <f>'AFR16'!B689</f>
        <v>12597768</v>
      </c>
      <c r="D64" s="171">
        <f>'AFR16'!B747</f>
        <v>2509743</v>
      </c>
      <c r="E64" s="166">
        <f>'AFR16'!B805</f>
        <v>9624433</v>
      </c>
      <c r="F64" s="171">
        <f>'AFR16'!B863</f>
        <v>6197539</v>
      </c>
      <c r="G64" s="171">
        <f>'AFR16'!B921</f>
        <v>1269622</v>
      </c>
      <c r="H64" s="171">
        <f>'AFR16'!B979</f>
        <v>625329</v>
      </c>
      <c r="I64" s="179">
        <f>'AFR16'!B7653</f>
        <v>20524</v>
      </c>
      <c r="J64" s="179">
        <f>'AFR16'!B6906</f>
        <v>66654</v>
      </c>
      <c r="K64" s="373">
        <f t="shared" si="7"/>
        <v>32911612</v>
      </c>
      <c r="L64" s="171"/>
    </row>
    <row r="65" spans="1:14" s="357" customFormat="1" ht="12.75" customHeight="1" thickBot="1" x14ac:dyDescent="0.25">
      <c r="A65" s="366" t="s">
        <v>0</v>
      </c>
      <c r="B65" s="367" t="s">
        <v>1</v>
      </c>
      <c r="C65" s="368">
        <f>SUM(C59:C64)</f>
        <v>556889596</v>
      </c>
      <c r="D65" s="368">
        <f t="shared" ref="D65:K65" si="8">SUM(D59:D64)</f>
        <v>132935391</v>
      </c>
      <c r="E65" s="368">
        <f t="shared" si="8"/>
        <v>528605798</v>
      </c>
      <c r="F65" s="368">
        <f t="shared" si="8"/>
        <v>412763382</v>
      </c>
      <c r="G65" s="368">
        <f t="shared" si="8"/>
        <v>14889631</v>
      </c>
      <c r="H65" s="368">
        <f t="shared" si="8"/>
        <v>6021795</v>
      </c>
      <c r="I65" s="368">
        <f t="shared" si="8"/>
        <v>4034734.05</v>
      </c>
      <c r="J65" s="368">
        <f t="shared" si="8"/>
        <v>3307625</v>
      </c>
      <c r="K65" s="368">
        <f t="shared" si="8"/>
        <v>1659447952.0500002</v>
      </c>
      <c r="L65" s="368"/>
      <c r="M65" s="356"/>
      <c r="N65" s="1031"/>
    </row>
    <row r="66" spans="1:14" s="357" customFormat="1" ht="13.5" thickTop="1" x14ac:dyDescent="0.2">
      <c r="A66" s="722" t="s">
        <v>2</v>
      </c>
      <c r="B66" s="728"/>
      <c r="C66" s="716"/>
      <c r="D66" s="716"/>
      <c r="E66" s="716"/>
      <c r="F66" s="716"/>
      <c r="G66" s="716"/>
      <c r="H66" s="716"/>
      <c r="I66" s="716"/>
      <c r="J66" s="716"/>
      <c r="K66" s="724"/>
      <c r="L66" s="724"/>
      <c r="M66" s="356"/>
      <c r="N66" s="356"/>
    </row>
    <row r="67" spans="1:14" s="357" customFormat="1" x14ac:dyDescent="0.2">
      <c r="A67" s="362" t="s">
        <v>3</v>
      </c>
      <c r="B67" s="363">
        <v>2610</v>
      </c>
      <c r="C67" s="166">
        <f>'AFR16'!B692</f>
        <v>8660034</v>
      </c>
      <c r="D67" s="166">
        <f>'AFR16'!B750</f>
        <v>1966407</v>
      </c>
      <c r="E67" s="166">
        <f>'AFR16'!B808</f>
        <v>9028050</v>
      </c>
      <c r="F67" s="166">
        <f>'AFR16'!B866</f>
        <v>338290</v>
      </c>
      <c r="G67" s="166">
        <f>'AFR16'!B924</f>
        <v>205070</v>
      </c>
      <c r="H67" s="166">
        <f>'AFR16'!B982</f>
        <v>38832</v>
      </c>
      <c r="I67" s="179">
        <f>'AFR16'!B6909</f>
        <v>75336</v>
      </c>
      <c r="J67" s="179">
        <f>'AFR16'!B6910</f>
        <v>61582</v>
      </c>
      <c r="K67" s="373">
        <f>SUM(C67:J67)</f>
        <v>20373601</v>
      </c>
      <c r="L67" s="171"/>
      <c r="M67" s="356"/>
      <c r="N67" s="356"/>
    </row>
    <row r="68" spans="1:14" s="357" customFormat="1" ht="20.25" customHeight="1" x14ac:dyDescent="0.2">
      <c r="A68" s="362" t="s">
        <v>4</v>
      </c>
      <c r="B68" s="363">
        <v>2620</v>
      </c>
      <c r="C68" s="166">
        <f>'AFR16'!B693</f>
        <v>16133809</v>
      </c>
      <c r="D68" s="166">
        <f>'AFR16'!B751</f>
        <v>2780526</v>
      </c>
      <c r="E68" s="166">
        <f>'AFR16'!B809</f>
        <v>3755270</v>
      </c>
      <c r="F68" s="166">
        <f>'AFR16'!B867</f>
        <v>1184374</v>
      </c>
      <c r="G68" s="166">
        <f>'AFR16'!B925</f>
        <v>31580</v>
      </c>
      <c r="H68" s="166">
        <f>'AFR16'!B983</f>
        <v>13874</v>
      </c>
      <c r="I68" s="179">
        <f>'AFR16'!B6911</f>
        <v>73329</v>
      </c>
      <c r="J68" s="179">
        <f>'AFR16'!B6912</f>
        <v>100202</v>
      </c>
      <c r="K68" s="373">
        <f>SUM(C68:J68)</f>
        <v>24072964</v>
      </c>
      <c r="L68" s="166"/>
      <c r="M68" s="356"/>
      <c r="N68" s="356"/>
    </row>
    <row r="69" spans="1:14" s="357" customFormat="1" x14ac:dyDescent="0.2">
      <c r="A69" s="362" t="s">
        <v>5</v>
      </c>
      <c r="B69" s="363">
        <v>2630</v>
      </c>
      <c r="C69" s="166">
        <f>'AFR16'!B694</f>
        <v>21975345</v>
      </c>
      <c r="D69" s="166">
        <f>'AFR16'!B752</f>
        <v>3774965</v>
      </c>
      <c r="E69" s="166">
        <f>'AFR16'!B810</f>
        <v>15776447</v>
      </c>
      <c r="F69" s="166">
        <f>'AFR16'!B868</f>
        <v>4977367</v>
      </c>
      <c r="G69" s="166">
        <f>'AFR16'!B926</f>
        <v>6244975</v>
      </c>
      <c r="H69" s="166">
        <f>'AFR16'!B984</f>
        <v>433426</v>
      </c>
      <c r="I69" s="179">
        <f>'AFR16'!B6913</f>
        <v>1938409</v>
      </c>
      <c r="J69" s="179">
        <f>'AFR16'!B6914</f>
        <v>45073</v>
      </c>
      <c r="K69" s="373">
        <f>SUM(C69:J69)</f>
        <v>55166007</v>
      </c>
      <c r="L69" s="166"/>
      <c r="M69" s="356"/>
      <c r="N69" s="356"/>
    </row>
    <row r="70" spans="1:14" s="357" customFormat="1" x14ac:dyDescent="0.2">
      <c r="A70" s="362" t="s">
        <v>6</v>
      </c>
      <c r="B70" s="363">
        <v>2640</v>
      </c>
      <c r="C70" s="166">
        <f>'AFR16'!B695</f>
        <v>55882521</v>
      </c>
      <c r="D70" s="166">
        <f>'AFR16'!B753</f>
        <v>34756520</v>
      </c>
      <c r="E70" s="166">
        <f>'AFR16'!B811</f>
        <v>18143047</v>
      </c>
      <c r="F70" s="166">
        <f>'AFR16'!B869</f>
        <v>1587133</v>
      </c>
      <c r="G70" s="166">
        <f>'AFR16'!B927</f>
        <v>132550</v>
      </c>
      <c r="H70" s="166">
        <f>'AFR16'!B985</f>
        <v>597041</v>
      </c>
      <c r="I70" s="179">
        <f>'AFR16'!B6915</f>
        <v>39110.230000000003</v>
      </c>
      <c r="J70" s="179">
        <f>'AFR16'!B6916</f>
        <v>1384203</v>
      </c>
      <c r="K70" s="373">
        <f>SUM(C70:J70)</f>
        <v>112522125.23</v>
      </c>
      <c r="L70" s="166"/>
      <c r="M70" s="356"/>
      <c r="N70" s="356"/>
    </row>
    <row r="71" spans="1:14" s="357" customFormat="1" x14ac:dyDescent="0.2">
      <c r="A71" s="362" t="s">
        <v>7</v>
      </c>
      <c r="B71" s="363">
        <v>2660</v>
      </c>
      <c r="C71" s="166">
        <f>'AFR16'!B697</f>
        <v>91728203</v>
      </c>
      <c r="D71" s="166">
        <f>'AFR16'!B755</f>
        <v>15667977</v>
      </c>
      <c r="E71" s="166">
        <f>'AFR16'!B813</f>
        <v>83420446</v>
      </c>
      <c r="F71" s="166">
        <f>'AFR16'!B871</f>
        <v>45294257</v>
      </c>
      <c r="G71" s="166">
        <f>'AFR16'!B929</f>
        <v>43018537</v>
      </c>
      <c r="H71" s="166">
        <f>'AFR16'!B987</f>
        <v>1676263</v>
      </c>
      <c r="I71" s="179">
        <f>'AFR16'!B6917</f>
        <v>18289522.949999999</v>
      </c>
      <c r="J71" s="179">
        <f>'AFR16'!B6918</f>
        <v>142122</v>
      </c>
      <c r="K71" s="373">
        <f>SUM(C71:J71)</f>
        <v>299237327.94999999</v>
      </c>
      <c r="L71" s="166"/>
      <c r="M71" s="356"/>
      <c r="N71" s="356"/>
    </row>
    <row r="72" spans="1:14" s="357" customFormat="1" ht="12.75" customHeight="1" thickBot="1" x14ac:dyDescent="0.25">
      <c r="A72" s="366" t="s">
        <v>8</v>
      </c>
      <c r="B72" s="380" t="s">
        <v>9</v>
      </c>
      <c r="C72" s="368">
        <f>SUM(C67:C71)</f>
        <v>194379912</v>
      </c>
      <c r="D72" s="368">
        <f t="shared" ref="D72:K72" si="9">SUM(D67:D71)</f>
        <v>58946395</v>
      </c>
      <c r="E72" s="368">
        <f t="shared" si="9"/>
        <v>130123260</v>
      </c>
      <c r="F72" s="368">
        <f t="shared" si="9"/>
        <v>53381421</v>
      </c>
      <c r="G72" s="368">
        <f t="shared" si="9"/>
        <v>49632712</v>
      </c>
      <c r="H72" s="368">
        <f t="shared" si="9"/>
        <v>2759436</v>
      </c>
      <c r="I72" s="368">
        <f t="shared" si="9"/>
        <v>20415707.18</v>
      </c>
      <c r="J72" s="368">
        <f t="shared" si="9"/>
        <v>1733182</v>
      </c>
      <c r="K72" s="368">
        <f t="shared" si="9"/>
        <v>511372025.18000001</v>
      </c>
      <c r="L72" s="368"/>
      <c r="M72" s="356"/>
      <c r="N72" s="1031"/>
    </row>
    <row r="73" spans="1:14" s="357" customFormat="1" ht="14.25" thickTop="1" thickBot="1" x14ac:dyDescent="0.25">
      <c r="A73" s="381" t="s">
        <v>10</v>
      </c>
      <c r="B73" s="382" t="s">
        <v>11</v>
      </c>
      <c r="C73" s="470">
        <f>'AFR16'!B700</f>
        <v>11734779</v>
      </c>
      <c r="D73" s="470">
        <f>'AFR16'!B758</f>
        <v>9582043</v>
      </c>
      <c r="E73" s="316">
        <f>'AFR16'!B816</f>
        <v>11364909</v>
      </c>
      <c r="F73" s="470">
        <f>'AFR16'!B874</f>
        <v>7041757</v>
      </c>
      <c r="G73" s="470">
        <f>'AFR16'!B932</f>
        <v>1857215</v>
      </c>
      <c r="H73" s="470">
        <f>'AFR16'!B990</f>
        <v>1084972</v>
      </c>
      <c r="I73" s="263">
        <f>'AFR16'!B6921</f>
        <v>611790</v>
      </c>
      <c r="J73" s="263">
        <f>'AFR16'!B6922</f>
        <v>464389</v>
      </c>
      <c r="K73" s="373">
        <f>SUM(C73:J73)</f>
        <v>43741854</v>
      </c>
      <c r="L73" s="314"/>
      <c r="M73" s="356"/>
      <c r="N73" s="356"/>
    </row>
    <row r="74" spans="1:14" ht="12.75" customHeight="1" thickTop="1" thickBot="1" x14ac:dyDescent="0.25">
      <c r="A74" s="366" t="s">
        <v>12</v>
      </c>
      <c r="B74" s="383">
        <v>2000</v>
      </c>
      <c r="C74" s="368">
        <f t="shared" ref="C74:K74" si="10">SUM(C42,C47,C53,C57,C65,C72,C73)</f>
        <v>3456373717</v>
      </c>
      <c r="D74" s="368">
        <f t="shared" si="10"/>
        <v>824873482</v>
      </c>
      <c r="E74" s="368">
        <f t="shared" si="10"/>
        <v>1082989184</v>
      </c>
      <c r="F74" s="368">
        <f t="shared" si="10"/>
        <v>598419063</v>
      </c>
      <c r="G74" s="368">
        <f t="shared" si="10"/>
        <v>103800113</v>
      </c>
      <c r="H74" s="368">
        <f t="shared" si="10"/>
        <v>31751324</v>
      </c>
      <c r="I74" s="368">
        <f t="shared" si="10"/>
        <v>48221523.069999993</v>
      </c>
      <c r="J74" s="368">
        <f t="shared" si="10"/>
        <v>13822811</v>
      </c>
      <c r="K74" s="368">
        <f t="shared" si="10"/>
        <v>6160251217.0700006</v>
      </c>
      <c r="L74" s="384"/>
      <c r="N74" s="1031"/>
    </row>
    <row r="75" spans="1:14" s="361" customFormat="1" ht="14.25" customHeight="1" thickTop="1" thickBot="1" x14ac:dyDescent="0.25">
      <c r="A75" s="385" t="s">
        <v>13</v>
      </c>
      <c r="B75" s="386" t="s">
        <v>641</v>
      </c>
      <c r="C75" s="470">
        <f>'AFR16'!B702</f>
        <v>67235330</v>
      </c>
      <c r="D75" s="470">
        <f>'AFR16'!B760</f>
        <v>13924398</v>
      </c>
      <c r="E75" s="316">
        <f>'AFR16'!B818</f>
        <v>45417187</v>
      </c>
      <c r="F75" s="470">
        <f>'AFR16'!B876</f>
        <v>8774768</v>
      </c>
      <c r="G75" s="470">
        <f>'AFR16'!B934</f>
        <v>795089</v>
      </c>
      <c r="H75" s="470">
        <f>'AFR16'!B992</f>
        <v>1694365</v>
      </c>
      <c r="I75" s="318">
        <f>'AFR16'!B6925</f>
        <v>398052.49</v>
      </c>
      <c r="J75" s="318">
        <f>'AFR16'!B6926</f>
        <v>111388</v>
      </c>
      <c r="K75" s="373">
        <f>SUM(C75:J75)</f>
        <v>138350577.49000001</v>
      </c>
      <c r="L75" s="314"/>
      <c r="M75" s="360"/>
      <c r="N75" s="1031"/>
    </row>
    <row r="76" spans="1:14" s="389" customFormat="1" ht="14.25" customHeight="1" thickTop="1" x14ac:dyDescent="0.2">
      <c r="A76" s="387" t="s">
        <v>14</v>
      </c>
      <c r="B76" s="359"/>
      <c r="C76" s="720"/>
      <c r="D76" s="720"/>
      <c r="E76" s="716"/>
      <c r="F76" s="720"/>
      <c r="G76" s="720"/>
      <c r="H76" s="716"/>
      <c r="I76" s="716"/>
      <c r="J76" s="716"/>
      <c r="K76" s="716"/>
      <c r="L76" s="716"/>
      <c r="M76" s="388"/>
      <c r="N76" s="388"/>
    </row>
    <row r="77" spans="1:14" s="361" customFormat="1" ht="13.5" customHeight="1" x14ac:dyDescent="0.2">
      <c r="A77" s="718" t="s">
        <v>15</v>
      </c>
      <c r="B77" s="719"/>
      <c r="C77" s="716"/>
      <c r="D77" s="716"/>
      <c r="E77" s="721"/>
      <c r="F77" s="716"/>
      <c r="G77" s="716"/>
      <c r="H77" s="721"/>
      <c r="I77" s="716"/>
      <c r="J77" s="716"/>
      <c r="K77" s="721"/>
      <c r="L77" s="721"/>
      <c r="M77" s="360"/>
      <c r="N77" s="360"/>
    </row>
    <row r="78" spans="1:14" x14ac:dyDescent="0.2">
      <c r="A78" s="362" t="s">
        <v>16</v>
      </c>
      <c r="B78" s="363">
        <v>4110</v>
      </c>
      <c r="C78" s="716"/>
      <c r="D78" s="716"/>
      <c r="E78" s="171">
        <f>'AFR16'!B2895</f>
        <v>12936604</v>
      </c>
      <c r="F78" s="716"/>
      <c r="G78" s="716"/>
      <c r="H78" s="390">
        <f>'AFR16'!B2901</f>
        <v>30524750</v>
      </c>
      <c r="I78" s="676"/>
      <c r="J78" s="676"/>
      <c r="K78" s="364">
        <f t="shared" ref="K78:K83" si="11">SUM(E78,H78)</f>
        <v>43461354</v>
      </c>
      <c r="L78" s="171"/>
    </row>
    <row r="79" spans="1:14" x14ac:dyDescent="0.2">
      <c r="A79" s="362" t="s">
        <v>17</v>
      </c>
      <c r="B79" s="363">
        <v>4120</v>
      </c>
      <c r="C79" s="716"/>
      <c r="D79" s="716"/>
      <c r="E79" s="166">
        <f>'AFR16'!B2896</f>
        <v>131224113.56999999</v>
      </c>
      <c r="F79" s="716"/>
      <c r="G79" s="716"/>
      <c r="H79" s="166">
        <f>'AFR16'!B2902</f>
        <v>191953673.43000001</v>
      </c>
      <c r="I79" s="676"/>
      <c r="J79" s="676"/>
      <c r="K79" s="364">
        <f t="shared" si="11"/>
        <v>323177787</v>
      </c>
      <c r="L79" s="166"/>
    </row>
    <row r="80" spans="1:14" x14ac:dyDescent="0.2">
      <c r="A80" s="362" t="s">
        <v>18</v>
      </c>
      <c r="B80" s="363">
        <v>4130</v>
      </c>
      <c r="C80" s="716"/>
      <c r="D80" s="716"/>
      <c r="E80" s="166">
        <f>'AFR16'!B2897</f>
        <v>677267</v>
      </c>
      <c r="F80" s="716"/>
      <c r="G80" s="716"/>
      <c r="H80" s="166">
        <f>'AFR16'!B2903</f>
        <v>2261601</v>
      </c>
      <c r="I80" s="676"/>
      <c r="J80" s="676"/>
      <c r="K80" s="364">
        <f t="shared" si="11"/>
        <v>2938868</v>
      </c>
      <c r="L80" s="166"/>
    </row>
    <row r="81" spans="1:14" x14ac:dyDescent="0.2">
      <c r="A81" s="362" t="s">
        <v>19</v>
      </c>
      <c r="B81" s="363">
        <v>4140</v>
      </c>
      <c r="C81" s="716"/>
      <c r="D81" s="716"/>
      <c r="E81" s="166">
        <f>'AFR16'!B2898</f>
        <v>2180428</v>
      </c>
      <c r="F81" s="716"/>
      <c r="G81" s="716"/>
      <c r="H81" s="166">
        <f>'AFR16'!B2904</f>
        <v>10870181</v>
      </c>
      <c r="I81" s="676"/>
      <c r="J81" s="676"/>
      <c r="K81" s="364">
        <f t="shared" si="11"/>
        <v>13050609</v>
      </c>
      <c r="L81" s="166"/>
    </row>
    <row r="82" spans="1:14" x14ac:dyDescent="0.2">
      <c r="A82" s="362" t="s">
        <v>20</v>
      </c>
      <c r="B82" s="363">
        <v>4170</v>
      </c>
      <c r="C82" s="716"/>
      <c r="D82" s="716"/>
      <c r="E82" s="166">
        <f>'AFR16'!B2899</f>
        <v>288741</v>
      </c>
      <c r="F82" s="716"/>
      <c r="G82" s="716"/>
      <c r="H82" s="166">
        <f>'AFR16'!B2905</f>
        <v>848046</v>
      </c>
      <c r="I82" s="676"/>
      <c r="J82" s="676"/>
      <c r="K82" s="364">
        <f t="shared" si="11"/>
        <v>1136787</v>
      </c>
      <c r="L82" s="166"/>
    </row>
    <row r="83" spans="1:14" ht="22.5" x14ac:dyDescent="0.2">
      <c r="A83" s="375" t="s">
        <v>21</v>
      </c>
      <c r="B83" s="376">
        <v>4190</v>
      </c>
      <c r="C83" s="716"/>
      <c r="D83" s="716"/>
      <c r="E83" s="166">
        <f>'AFR16'!B2900</f>
        <v>8523489</v>
      </c>
      <c r="F83" s="716"/>
      <c r="G83" s="716"/>
      <c r="H83" s="166">
        <f>'AFR16'!B2906</f>
        <v>4987172</v>
      </c>
      <c r="I83" s="676"/>
      <c r="J83" s="676"/>
      <c r="K83" s="364">
        <f t="shared" si="11"/>
        <v>13510661</v>
      </c>
      <c r="L83" s="166"/>
    </row>
    <row r="84" spans="1:14" ht="24" customHeight="1" thickBot="1" x14ac:dyDescent="0.25">
      <c r="A84" s="366" t="s">
        <v>22</v>
      </c>
      <c r="B84" s="391">
        <v>4100</v>
      </c>
      <c r="C84" s="716"/>
      <c r="D84" s="716"/>
      <c r="E84" s="368">
        <f>SUM(E78:E83)</f>
        <v>155830642.56999999</v>
      </c>
      <c r="F84" s="716"/>
      <c r="G84" s="716"/>
      <c r="H84" s="368">
        <f>SUM(H78:H83)</f>
        <v>241445423.43000001</v>
      </c>
      <c r="I84" s="716"/>
      <c r="J84" s="716"/>
      <c r="K84" s="368">
        <f>'AFR16'!B2034</f>
        <v>397276066</v>
      </c>
      <c r="L84" s="368"/>
      <c r="N84" s="1031"/>
    </row>
    <row r="85" spans="1:14" ht="12.75" customHeight="1" thickTop="1" thickBot="1" x14ac:dyDescent="0.25">
      <c r="A85" s="392" t="s">
        <v>23</v>
      </c>
      <c r="B85" s="393">
        <v>4210</v>
      </c>
      <c r="C85" s="716"/>
      <c r="D85" s="716"/>
      <c r="E85" s="720"/>
      <c r="F85" s="716"/>
      <c r="G85" s="716"/>
      <c r="H85" s="729">
        <f>'AFR16'!B6927</f>
        <v>18881599</v>
      </c>
      <c r="I85" s="716"/>
      <c r="J85" s="716"/>
      <c r="K85" s="364">
        <f>SUM(E85,H85)</f>
        <v>18881599</v>
      </c>
      <c r="L85" s="315"/>
    </row>
    <row r="86" spans="1:14" ht="12.75" customHeight="1" thickTop="1" thickBot="1" x14ac:dyDescent="0.25">
      <c r="A86" s="394" t="s">
        <v>24</v>
      </c>
      <c r="B86" s="395">
        <v>4220</v>
      </c>
      <c r="C86" s="716"/>
      <c r="D86" s="716"/>
      <c r="E86" s="716"/>
      <c r="F86" s="716"/>
      <c r="G86" s="716"/>
      <c r="H86" s="459">
        <f>'AFR16'!B6929</f>
        <v>260849659</v>
      </c>
      <c r="I86" s="716"/>
      <c r="J86" s="716"/>
      <c r="K86" s="364">
        <f t="shared" ref="K86:K91" si="12">SUM(E86,H86)</f>
        <v>260849659</v>
      </c>
      <c r="L86" s="315"/>
    </row>
    <row r="87" spans="1:14" ht="24" thickTop="1" thickBot="1" x14ac:dyDescent="0.25">
      <c r="A87" s="396" t="s">
        <v>25</v>
      </c>
      <c r="B87" s="397">
        <v>4230</v>
      </c>
      <c r="C87" s="716"/>
      <c r="D87" s="716"/>
      <c r="E87" s="716"/>
      <c r="F87" s="716"/>
      <c r="G87" s="716"/>
      <c r="H87" s="459">
        <f>'AFR16'!B6931</f>
        <v>51848</v>
      </c>
      <c r="I87" s="716"/>
      <c r="J87" s="716"/>
      <c r="K87" s="364">
        <f t="shared" si="12"/>
        <v>51848</v>
      </c>
      <c r="L87" s="315"/>
    </row>
    <row r="88" spans="1:14" ht="12.75" customHeight="1" thickTop="1" thickBot="1" x14ac:dyDescent="0.25">
      <c r="A88" s="396" t="s">
        <v>26</v>
      </c>
      <c r="B88" s="397">
        <v>4240</v>
      </c>
      <c r="C88" s="716"/>
      <c r="D88" s="716"/>
      <c r="E88" s="716"/>
      <c r="F88" s="716"/>
      <c r="G88" s="716"/>
      <c r="H88" s="459">
        <f>'AFR16'!B6933</f>
        <v>14268675</v>
      </c>
      <c r="I88" s="716"/>
      <c r="J88" s="716"/>
      <c r="K88" s="364">
        <f t="shared" si="12"/>
        <v>14268675</v>
      </c>
      <c r="L88" s="315"/>
    </row>
    <row r="89" spans="1:14" ht="12.75" customHeight="1" thickTop="1" thickBot="1" x14ac:dyDescent="0.25">
      <c r="A89" s="396" t="s">
        <v>27</v>
      </c>
      <c r="B89" s="397">
        <v>4270</v>
      </c>
      <c r="C89" s="716"/>
      <c r="D89" s="716"/>
      <c r="E89" s="716"/>
      <c r="F89" s="716"/>
      <c r="G89" s="716"/>
      <c r="H89" s="459">
        <f>'AFR16'!B6935</f>
        <v>442852</v>
      </c>
      <c r="I89" s="716"/>
      <c r="J89" s="716"/>
      <c r="K89" s="364">
        <f t="shared" si="12"/>
        <v>442852</v>
      </c>
      <c r="L89" s="315"/>
    </row>
    <row r="90" spans="1:14" ht="12.75" customHeight="1" thickTop="1" thickBot="1" x14ac:dyDescent="0.25">
      <c r="A90" s="396" t="s">
        <v>28</v>
      </c>
      <c r="B90" s="397">
        <v>4280</v>
      </c>
      <c r="C90" s="716"/>
      <c r="D90" s="716"/>
      <c r="E90" s="716"/>
      <c r="F90" s="716"/>
      <c r="G90" s="716"/>
      <c r="H90" s="459">
        <f>'AFR16'!B6937</f>
        <v>1170600</v>
      </c>
      <c r="I90" s="716"/>
      <c r="J90" s="716"/>
      <c r="K90" s="364">
        <f t="shared" si="12"/>
        <v>1170600</v>
      </c>
      <c r="L90" s="315"/>
    </row>
    <row r="91" spans="1:14" ht="12.75" customHeight="1" thickTop="1" thickBot="1" x14ac:dyDescent="0.25">
      <c r="A91" s="396" t="s">
        <v>29</v>
      </c>
      <c r="B91" s="397">
        <v>4290</v>
      </c>
      <c r="C91" s="716"/>
      <c r="D91" s="716"/>
      <c r="E91" s="716"/>
      <c r="F91" s="716"/>
      <c r="G91" s="716"/>
      <c r="H91" s="459">
        <f>'AFR16'!B6939</f>
        <v>1763755</v>
      </c>
      <c r="I91" s="716"/>
      <c r="J91" s="716"/>
      <c r="K91" s="364">
        <f t="shared" si="12"/>
        <v>1763755</v>
      </c>
      <c r="L91" s="315"/>
    </row>
    <row r="92" spans="1:14" ht="23.25" customHeight="1" thickTop="1" thickBot="1" x14ac:dyDescent="0.25">
      <c r="A92" s="398" t="s">
        <v>30</v>
      </c>
      <c r="B92" s="399">
        <v>4200</v>
      </c>
      <c r="C92" s="716"/>
      <c r="D92" s="716"/>
      <c r="E92" s="716"/>
      <c r="F92" s="716"/>
      <c r="G92" s="716"/>
      <c r="H92" s="1030">
        <f>SUM(H85:H91)</f>
        <v>297428988</v>
      </c>
      <c r="I92" s="716"/>
      <c r="J92" s="716"/>
      <c r="K92" s="1030">
        <f>SUM(K85:K91)</f>
        <v>297428988</v>
      </c>
      <c r="L92" s="368"/>
      <c r="N92" s="1031"/>
    </row>
    <row r="93" spans="1:14" ht="14.25" thickTop="1" thickBot="1" x14ac:dyDescent="0.25">
      <c r="A93" s="396" t="s">
        <v>31</v>
      </c>
      <c r="B93" s="397">
        <v>4310</v>
      </c>
      <c r="C93" s="716"/>
      <c r="D93" s="716"/>
      <c r="E93" s="716"/>
      <c r="F93" s="716"/>
      <c r="G93" s="716"/>
      <c r="H93" s="472">
        <f>'AFR16'!B6942</f>
        <v>1499672</v>
      </c>
      <c r="I93" s="716"/>
      <c r="J93" s="716"/>
      <c r="K93" s="373">
        <f t="shared" ref="K93:K99" si="13">SUM(E93,H93)</f>
        <v>1499672</v>
      </c>
      <c r="L93" s="315"/>
    </row>
    <row r="94" spans="1:14" ht="12.75" customHeight="1" thickTop="1" thickBot="1" x14ac:dyDescent="0.25">
      <c r="A94" s="396" t="s">
        <v>32</v>
      </c>
      <c r="B94" s="397">
        <v>4320</v>
      </c>
      <c r="C94" s="716"/>
      <c r="D94" s="716"/>
      <c r="E94" s="716"/>
      <c r="F94" s="716"/>
      <c r="G94" s="716"/>
      <c r="H94" s="459">
        <f>'AFR16'!B6944</f>
        <v>3557128</v>
      </c>
      <c r="I94" s="716"/>
      <c r="J94" s="716"/>
      <c r="K94" s="364">
        <f t="shared" si="13"/>
        <v>3557128</v>
      </c>
      <c r="L94" s="315"/>
    </row>
    <row r="95" spans="1:14" ht="24" thickTop="1" thickBot="1" x14ac:dyDescent="0.25">
      <c r="A95" s="396" t="s">
        <v>33</v>
      </c>
      <c r="B95" s="397">
        <v>4330</v>
      </c>
      <c r="C95" s="716"/>
      <c r="D95" s="716"/>
      <c r="E95" s="716"/>
      <c r="F95" s="716"/>
      <c r="G95" s="716"/>
      <c r="H95" s="459">
        <f>'AFR16'!B6946</f>
        <v>0</v>
      </c>
      <c r="I95" s="716"/>
      <c r="J95" s="716"/>
      <c r="K95" s="364">
        <f t="shared" si="13"/>
        <v>0</v>
      </c>
      <c r="L95" s="315"/>
    </row>
    <row r="96" spans="1:14" ht="14.25" thickTop="1" thickBot="1" x14ac:dyDescent="0.25">
      <c r="A96" s="396" t="s">
        <v>34</v>
      </c>
      <c r="B96" s="397">
        <v>4340</v>
      </c>
      <c r="C96" s="716"/>
      <c r="D96" s="716"/>
      <c r="E96" s="716"/>
      <c r="F96" s="716"/>
      <c r="G96" s="716"/>
      <c r="H96" s="459">
        <f>'AFR16'!B6948</f>
        <v>455265</v>
      </c>
      <c r="I96" s="716"/>
      <c r="J96" s="716"/>
      <c r="K96" s="364">
        <f t="shared" si="13"/>
        <v>455265</v>
      </c>
      <c r="L96" s="315"/>
    </row>
    <row r="97" spans="1:14" ht="12.75" customHeight="1" thickTop="1" thickBot="1" x14ac:dyDescent="0.25">
      <c r="A97" s="396" t="s">
        <v>35</v>
      </c>
      <c r="B97" s="397">
        <v>4370</v>
      </c>
      <c r="C97" s="716"/>
      <c r="D97" s="716"/>
      <c r="E97" s="716"/>
      <c r="F97" s="716"/>
      <c r="G97" s="716"/>
      <c r="H97" s="459">
        <f>'AFR16'!B6950</f>
        <v>25379</v>
      </c>
      <c r="I97" s="716"/>
      <c r="J97" s="716"/>
      <c r="K97" s="364">
        <f t="shared" si="13"/>
        <v>25379</v>
      </c>
      <c r="L97" s="315"/>
    </row>
    <row r="98" spans="1:14" ht="14.25" thickTop="1" thickBot="1" x14ac:dyDescent="0.25">
      <c r="A98" s="396" t="s">
        <v>36</v>
      </c>
      <c r="B98" s="397">
        <v>4380</v>
      </c>
      <c r="C98" s="716"/>
      <c r="D98" s="716"/>
      <c r="E98" s="721"/>
      <c r="F98" s="716"/>
      <c r="G98" s="716"/>
      <c r="H98" s="459">
        <f>'AFR16'!B6952</f>
        <v>7445</v>
      </c>
      <c r="I98" s="716"/>
      <c r="J98" s="716"/>
      <c r="K98" s="364">
        <f t="shared" si="13"/>
        <v>7445</v>
      </c>
      <c r="L98" s="315"/>
    </row>
    <row r="99" spans="1:14" ht="14.25" thickTop="1" thickBot="1" x14ac:dyDescent="0.25">
      <c r="A99" s="396" t="s">
        <v>37</v>
      </c>
      <c r="B99" s="397">
        <v>4390</v>
      </c>
      <c r="C99" s="716"/>
      <c r="D99" s="716"/>
      <c r="E99" s="408">
        <f>'AFR16'!B6954</f>
        <v>347712</v>
      </c>
      <c r="F99" s="716"/>
      <c r="G99" s="716"/>
      <c r="H99" s="459">
        <f>'AFR16'!B6955</f>
        <v>687121</v>
      </c>
      <c r="I99" s="716"/>
      <c r="J99" s="716"/>
      <c r="K99" s="364">
        <f t="shared" si="13"/>
        <v>1034833</v>
      </c>
      <c r="L99" s="315"/>
    </row>
    <row r="100" spans="1:14" ht="23.25" customHeight="1" thickTop="1" thickBot="1" x14ac:dyDescent="0.25">
      <c r="A100" s="398" t="s">
        <v>38</v>
      </c>
      <c r="B100" s="401">
        <v>4300</v>
      </c>
      <c r="C100" s="716"/>
      <c r="D100" s="716"/>
      <c r="E100" s="400">
        <f>SUM(E99)</f>
        <v>347712</v>
      </c>
      <c r="F100" s="716"/>
      <c r="G100" s="716"/>
      <c r="H100" s="717">
        <f>SUM(H93:H99)</f>
        <v>6232010</v>
      </c>
      <c r="I100" s="716"/>
      <c r="J100" s="716"/>
      <c r="K100" s="717">
        <f>SUM(K93:K99)</f>
        <v>6579722</v>
      </c>
      <c r="L100" s="368"/>
      <c r="N100" s="1031"/>
    </row>
    <row r="101" spans="1:14" ht="12.75" customHeight="1" thickTop="1" thickBot="1" x14ac:dyDescent="0.25">
      <c r="A101" s="381" t="s">
        <v>39</v>
      </c>
      <c r="B101" s="382" t="s">
        <v>40</v>
      </c>
      <c r="C101" s="716"/>
      <c r="D101" s="716"/>
      <c r="E101" s="320">
        <f>'AFR16'!B2893</f>
        <v>16912</v>
      </c>
      <c r="F101" s="716"/>
      <c r="G101" s="716"/>
      <c r="H101" s="730">
        <f>'AFR16'!B6960</f>
        <v>285400</v>
      </c>
      <c r="I101" s="676"/>
      <c r="J101" s="676"/>
      <c r="K101" s="1029">
        <f>SUM(E101,H101)</f>
        <v>302312</v>
      </c>
      <c r="L101" s="315"/>
      <c r="N101" s="1031"/>
    </row>
    <row r="102" spans="1:14" ht="25.5" customHeight="1" thickTop="1" thickBot="1" x14ac:dyDescent="0.25">
      <c r="A102" s="366" t="s">
        <v>41</v>
      </c>
      <c r="B102" s="391">
        <v>4000</v>
      </c>
      <c r="C102" s="716"/>
      <c r="D102" s="716"/>
      <c r="E102" s="384">
        <f>SUM(E84,E100:E101)</f>
        <v>156195266.56999999</v>
      </c>
      <c r="F102" s="716"/>
      <c r="G102" s="716"/>
      <c r="H102" s="384">
        <f>SUM(H84,H92,H100:H101)</f>
        <v>545391821.43000007</v>
      </c>
      <c r="I102" s="716"/>
      <c r="J102" s="716"/>
      <c r="K102" s="384">
        <f>SUM(K84,K92,K100:K101)</f>
        <v>701587088</v>
      </c>
      <c r="L102" s="402"/>
      <c r="N102" s="1031"/>
    </row>
    <row r="103" spans="1:14" s="389" customFormat="1" ht="14.25" customHeight="1" thickTop="1" x14ac:dyDescent="0.2">
      <c r="A103" s="403" t="s">
        <v>42</v>
      </c>
      <c r="B103" s="370"/>
      <c r="C103" s="716"/>
      <c r="D103" s="716"/>
      <c r="E103" s="716"/>
      <c r="F103" s="716"/>
      <c r="G103" s="716"/>
      <c r="H103" s="720"/>
      <c r="I103" s="716"/>
      <c r="J103" s="716"/>
      <c r="K103" s="720"/>
      <c r="L103" s="720"/>
      <c r="M103" s="388"/>
      <c r="N103" s="388"/>
    </row>
    <row r="104" spans="1:14" s="404" customFormat="1" ht="21" customHeight="1" x14ac:dyDescent="0.2">
      <c r="A104" s="731" t="s">
        <v>43</v>
      </c>
      <c r="B104" s="719"/>
      <c r="C104" s="716"/>
      <c r="D104" s="716"/>
      <c r="E104" s="716"/>
      <c r="F104" s="716"/>
      <c r="G104" s="716"/>
      <c r="H104" s="721"/>
      <c r="I104" s="716"/>
      <c r="J104" s="716"/>
      <c r="K104" s="721"/>
      <c r="L104" s="721"/>
      <c r="M104" s="360"/>
      <c r="N104" s="360"/>
    </row>
    <row r="105" spans="1:14" s="405" customFormat="1" x14ac:dyDescent="0.2">
      <c r="A105" s="362" t="s">
        <v>44</v>
      </c>
      <c r="B105" s="363">
        <v>5110</v>
      </c>
      <c r="C105" s="716"/>
      <c r="D105" s="716"/>
      <c r="E105" s="716"/>
      <c r="F105" s="716"/>
      <c r="G105" s="716"/>
      <c r="H105" s="171">
        <f>'AFR16'!B994</f>
        <v>597909</v>
      </c>
      <c r="I105" s="716"/>
      <c r="J105" s="716"/>
      <c r="K105" s="364">
        <f>SUM(H105)</f>
        <v>597909</v>
      </c>
      <c r="L105" s="171"/>
      <c r="M105" s="348"/>
      <c r="N105" s="348"/>
    </row>
    <row r="106" spans="1:14" s="405" customFormat="1" x14ac:dyDescent="0.2">
      <c r="A106" s="362" t="s">
        <v>45</v>
      </c>
      <c r="B106" s="363">
        <v>5120</v>
      </c>
      <c r="C106" s="716"/>
      <c r="D106" s="716"/>
      <c r="E106" s="716"/>
      <c r="F106" s="716"/>
      <c r="G106" s="716"/>
      <c r="H106" s="166">
        <f>'AFR16'!B995</f>
        <v>11908</v>
      </c>
      <c r="I106" s="716"/>
      <c r="J106" s="716"/>
      <c r="K106" s="364">
        <f>SUM(H106)</f>
        <v>11908</v>
      </c>
      <c r="L106" s="166"/>
      <c r="M106" s="348"/>
      <c r="N106" s="348"/>
    </row>
    <row r="107" spans="1:14" s="405" customFormat="1" ht="21.75" customHeight="1" x14ac:dyDescent="0.2">
      <c r="A107" s="362" t="s">
        <v>46</v>
      </c>
      <c r="B107" s="363">
        <v>5130</v>
      </c>
      <c r="C107" s="716"/>
      <c r="D107" s="716"/>
      <c r="E107" s="716"/>
      <c r="F107" s="716"/>
      <c r="G107" s="716"/>
      <c r="H107" s="166">
        <f>'AFR16'!B2737</f>
        <v>0</v>
      </c>
      <c r="I107" s="716"/>
      <c r="J107" s="716"/>
      <c r="K107" s="364">
        <f>SUM(H107)</f>
        <v>0</v>
      </c>
      <c r="L107" s="166"/>
      <c r="M107" s="348"/>
      <c r="N107" s="348"/>
    </row>
    <row r="108" spans="1:14" s="405" customFormat="1" x14ac:dyDescent="0.2">
      <c r="A108" s="362" t="s">
        <v>47</v>
      </c>
      <c r="B108" s="363" t="s">
        <v>48</v>
      </c>
      <c r="C108" s="716"/>
      <c r="D108" s="716"/>
      <c r="E108" s="716"/>
      <c r="F108" s="716"/>
      <c r="G108" s="716"/>
      <c r="H108" s="166">
        <f>'AFR16'!B2738</f>
        <v>26134056</v>
      </c>
      <c r="I108" s="716"/>
      <c r="J108" s="716"/>
      <c r="K108" s="364">
        <f>SUM(H108)</f>
        <v>26134056</v>
      </c>
      <c r="L108" s="166"/>
      <c r="M108" s="348"/>
      <c r="N108" s="348"/>
    </row>
    <row r="109" spans="1:14" s="405" customFormat="1" x14ac:dyDescent="0.2">
      <c r="A109" s="362" t="s">
        <v>49</v>
      </c>
      <c r="B109" s="376">
        <v>5150</v>
      </c>
      <c r="C109" s="716"/>
      <c r="D109" s="716"/>
      <c r="E109" s="716"/>
      <c r="F109" s="716"/>
      <c r="G109" s="716"/>
      <c r="H109" s="166">
        <f>'AFR16'!B997</f>
        <v>185946</v>
      </c>
      <c r="I109" s="716"/>
      <c r="J109" s="716"/>
      <c r="K109" s="364">
        <f>SUM(H109)</f>
        <v>185946</v>
      </c>
      <c r="L109" s="166"/>
      <c r="M109" s="348"/>
      <c r="N109" s="348"/>
    </row>
    <row r="110" spans="1:14" s="405" customFormat="1" ht="12.75" customHeight="1" thickBot="1" x14ac:dyDescent="0.25">
      <c r="A110" s="366" t="s">
        <v>50</v>
      </c>
      <c r="B110" s="380" t="s">
        <v>51</v>
      </c>
      <c r="C110" s="716"/>
      <c r="D110" s="716"/>
      <c r="E110" s="716"/>
      <c r="F110" s="716"/>
      <c r="G110" s="716"/>
      <c r="H110" s="368">
        <f>SUM(H105:H109)</f>
        <v>26929819</v>
      </c>
      <c r="I110" s="716"/>
      <c r="J110" s="716"/>
      <c r="K110" s="368">
        <f>SUM(K105:K109)</f>
        <v>26929819</v>
      </c>
      <c r="L110" s="368"/>
      <c r="M110" s="348"/>
      <c r="N110" s="348"/>
    </row>
    <row r="111" spans="1:14" s="405" customFormat="1" ht="24.75" customHeight="1" thickTop="1" thickBot="1" x14ac:dyDescent="0.25">
      <c r="A111" s="406" t="s">
        <v>52</v>
      </c>
      <c r="B111" s="407" t="s">
        <v>53</v>
      </c>
      <c r="C111" s="716"/>
      <c r="D111" s="716"/>
      <c r="E111" s="716"/>
      <c r="F111" s="716"/>
      <c r="G111" s="716"/>
      <c r="H111" s="729">
        <f>'AFR16'!B6962</f>
        <v>1521249</v>
      </c>
      <c r="I111" s="716"/>
      <c r="J111" s="716"/>
      <c r="K111" s="364">
        <f>SUM(H111)</f>
        <v>1521249</v>
      </c>
      <c r="L111" s="408"/>
      <c r="M111" s="348"/>
      <c r="N111" s="348"/>
    </row>
    <row r="112" spans="1:14" s="405" customFormat="1" ht="12.75" customHeight="1" thickTop="1" thickBot="1" x14ac:dyDescent="0.25">
      <c r="A112" s="409" t="s">
        <v>54</v>
      </c>
      <c r="B112" s="367" t="s">
        <v>55</v>
      </c>
      <c r="C112" s="716"/>
      <c r="D112" s="716"/>
      <c r="E112" s="716"/>
      <c r="F112" s="716"/>
      <c r="G112" s="716"/>
      <c r="H112" s="717">
        <f>SUM(H110:H111)</f>
        <v>28451068</v>
      </c>
      <c r="I112" s="716"/>
      <c r="J112" s="716"/>
      <c r="K112" s="717">
        <f>SUM(K110:K111)</f>
        <v>28451068</v>
      </c>
      <c r="L112" s="384"/>
      <c r="M112" s="348"/>
      <c r="N112" s="348"/>
    </row>
    <row r="113" spans="1:14" s="361" customFormat="1" ht="14.25" customHeight="1" thickTop="1" thickBot="1" x14ac:dyDescent="0.25">
      <c r="A113" s="385" t="s">
        <v>56</v>
      </c>
      <c r="B113" s="386" t="s">
        <v>57</v>
      </c>
      <c r="C113" s="721"/>
      <c r="D113" s="721"/>
      <c r="E113" s="716"/>
      <c r="F113" s="716"/>
      <c r="G113" s="716"/>
      <c r="H113" s="721"/>
      <c r="I113" s="716"/>
      <c r="J113" s="716"/>
      <c r="K113" s="721"/>
      <c r="L113" s="320"/>
      <c r="M113" s="360"/>
      <c r="N113" s="360"/>
    </row>
    <row r="114" spans="1:14" ht="12.75" customHeight="1" thickTop="1" thickBot="1" x14ac:dyDescent="0.25">
      <c r="A114" s="366" t="s">
        <v>443</v>
      </c>
      <c r="B114" s="410"/>
      <c r="C114" s="368">
        <f>SUM(C33,C74,C75,C102,C112,C113)</f>
        <v>13278850808</v>
      </c>
      <c r="D114" s="368">
        <f t="shared" ref="D114:J114" si="14">SUM(D33,D74,D75,D102,D112,D113)</f>
        <v>3477746727</v>
      </c>
      <c r="E114" s="368">
        <f>SUM(E33,E74,E75,E102,E112,E113)</f>
        <v>2284982649.5700002</v>
      </c>
      <c r="F114" s="368">
        <f t="shared" si="14"/>
        <v>1038879558</v>
      </c>
      <c r="G114" s="368">
        <f t="shared" si="14"/>
        <v>161832454</v>
      </c>
      <c r="H114" s="368">
        <f t="shared" si="14"/>
        <v>952844045.43000007</v>
      </c>
      <c r="I114" s="368">
        <f t="shared" si="14"/>
        <v>96214790.969999984</v>
      </c>
      <c r="J114" s="368">
        <f t="shared" si="14"/>
        <v>45889681</v>
      </c>
      <c r="K114" s="368">
        <f>SUM(K33,K74,K75,K102,K112,K113)</f>
        <v>21337240713.970001</v>
      </c>
      <c r="L114" s="368"/>
      <c r="N114" s="1031"/>
    </row>
    <row r="115" spans="1:14" ht="23.25" thickTop="1" x14ac:dyDescent="0.2">
      <c r="A115" s="411" t="s">
        <v>58</v>
      </c>
      <c r="B115" s="412"/>
      <c r="C115" s="720"/>
      <c r="D115" s="720"/>
      <c r="E115" s="720"/>
      <c r="F115" s="720"/>
      <c r="G115" s="720"/>
      <c r="H115" s="720"/>
      <c r="I115" s="720"/>
      <c r="J115" s="720"/>
      <c r="K115" s="413">
        <f>SUM('Revenues 9-14'!C275-'Expenditures 15-22'!K114)</f>
        <v>-414646187.65000153</v>
      </c>
      <c r="L115" s="720"/>
    </row>
    <row r="116" spans="1:14" s="417" customFormat="1" ht="9" customHeight="1" x14ac:dyDescent="0.2">
      <c r="A116" s="414"/>
      <c r="B116" s="415"/>
      <c r="C116" s="416"/>
      <c r="D116" s="416"/>
      <c r="E116" s="416"/>
      <c r="F116" s="416"/>
      <c r="G116" s="416"/>
      <c r="H116" s="416"/>
      <c r="I116" s="416"/>
      <c r="J116" s="416"/>
      <c r="K116" s="416"/>
      <c r="L116" s="416"/>
      <c r="M116" s="348"/>
      <c r="N116" s="348"/>
    </row>
    <row r="117" spans="1:14" s="418" customFormat="1" ht="25.5" customHeight="1" x14ac:dyDescent="0.2">
      <c r="A117" s="1242" t="s">
        <v>59</v>
      </c>
      <c r="B117" s="1243"/>
      <c r="C117" s="1092"/>
      <c r="D117" s="1093"/>
      <c r="E117" s="1093"/>
      <c r="F117" s="1093"/>
      <c r="G117" s="1093"/>
      <c r="H117" s="1093"/>
      <c r="I117" s="1093"/>
      <c r="J117" s="1093"/>
      <c r="K117" s="1093"/>
      <c r="L117" s="1094"/>
      <c r="M117" s="137"/>
      <c r="N117" s="137"/>
    </row>
    <row r="118" spans="1:14" ht="14.25" customHeight="1" x14ac:dyDescent="0.2">
      <c r="A118" s="358" t="s">
        <v>60</v>
      </c>
      <c r="B118" s="359"/>
      <c r="C118" s="716"/>
      <c r="D118" s="716"/>
      <c r="E118" s="716"/>
      <c r="F118" s="716"/>
      <c r="G118" s="716"/>
      <c r="H118" s="716"/>
      <c r="I118" s="716"/>
      <c r="J118" s="716"/>
      <c r="K118" s="716"/>
      <c r="L118" s="716"/>
    </row>
    <row r="119" spans="1:14" ht="13.5" customHeight="1" x14ac:dyDescent="0.2">
      <c r="A119" s="733" t="s">
        <v>793</v>
      </c>
      <c r="B119" s="719"/>
      <c r="C119" s="721"/>
      <c r="D119" s="721"/>
      <c r="E119" s="721"/>
      <c r="F119" s="716"/>
      <c r="G119" s="716"/>
      <c r="H119" s="721"/>
      <c r="I119" s="716"/>
      <c r="J119" s="716"/>
      <c r="K119" s="721"/>
      <c r="L119" s="721"/>
    </row>
    <row r="120" spans="1:14" ht="12.75" customHeight="1" thickBot="1" x14ac:dyDescent="0.25">
      <c r="A120" s="375" t="s">
        <v>799</v>
      </c>
      <c r="B120" s="376">
        <v>2190</v>
      </c>
      <c r="C120" s="319">
        <f>'AFR16'!B4020</f>
        <v>142353</v>
      </c>
      <c r="D120" s="319">
        <f>'AFR16'!B4021</f>
        <v>258682</v>
      </c>
      <c r="E120" s="319">
        <f>'AFR16'!B4022</f>
        <v>274355</v>
      </c>
      <c r="F120" s="319">
        <f>'AFR16'!B4023</f>
        <v>2465</v>
      </c>
      <c r="G120" s="319">
        <f>'AFR16'!B4024</f>
        <v>25000</v>
      </c>
      <c r="H120" s="319">
        <f>'AFR16'!B4025</f>
        <v>0</v>
      </c>
      <c r="I120" s="470">
        <f>'AFR16'!B6968</f>
        <v>0</v>
      </c>
      <c r="J120" s="470">
        <f>'AFR16'!B6969</f>
        <v>0</v>
      </c>
      <c r="K120" s="368">
        <f>SUM(C120:J120)</f>
        <v>702855</v>
      </c>
      <c r="L120" s="319"/>
    </row>
    <row r="121" spans="1:14" ht="13.5" thickTop="1" x14ac:dyDescent="0.2">
      <c r="A121" s="731" t="s">
        <v>821</v>
      </c>
      <c r="B121" s="719"/>
      <c r="C121" s="660"/>
      <c r="D121" s="660"/>
      <c r="E121" s="660"/>
      <c r="F121" s="660"/>
      <c r="G121" s="660"/>
      <c r="H121" s="660"/>
      <c r="I121" s="716"/>
      <c r="J121" s="716"/>
      <c r="K121" s="721"/>
      <c r="L121" s="660"/>
    </row>
    <row r="122" spans="1:14" ht="13.5" thickBot="1" x14ac:dyDescent="0.25">
      <c r="A122" s="362" t="s">
        <v>822</v>
      </c>
      <c r="B122" s="363">
        <v>2510</v>
      </c>
      <c r="C122" s="166">
        <f>'AFR16'!B1165</f>
        <v>1846727</v>
      </c>
      <c r="D122" s="166">
        <f>'AFR16'!B1173</f>
        <v>324528</v>
      </c>
      <c r="E122" s="166">
        <f>'AFR16'!B1181</f>
        <v>1346222</v>
      </c>
      <c r="F122" s="166">
        <f>'AFR16'!B1189</f>
        <v>25727</v>
      </c>
      <c r="G122" s="166">
        <f>'AFR16'!B1197</f>
        <v>164306</v>
      </c>
      <c r="H122" s="166">
        <f>'AFR16'!B1206</f>
        <v>118394</v>
      </c>
      <c r="I122" s="459">
        <f>'AFR16'!B6970</f>
        <v>108552</v>
      </c>
      <c r="J122" s="459">
        <f>'AFR16'!B6971</f>
        <v>0</v>
      </c>
      <c r="K122" s="368">
        <f>SUM(C122:J122)</f>
        <v>3934456</v>
      </c>
      <c r="L122" s="166"/>
    </row>
    <row r="123" spans="1:14" ht="14.25" thickTop="1" thickBot="1" x14ac:dyDescent="0.25">
      <c r="A123" s="362" t="s">
        <v>61</v>
      </c>
      <c r="B123" s="363">
        <v>2530</v>
      </c>
      <c r="C123" s="166">
        <f>'AFR16'!B1166</f>
        <v>265452</v>
      </c>
      <c r="D123" s="166">
        <f>'AFR16'!B1174</f>
        <v>106565</v>
      </c>
      <c r="E123" s="166">
        <f>'AFR16'!B1182</f>
        <v>15345434</v>
      </c>
      <c r="F123" s="166">
        <f>'AFR16'!B1190</f>
        <v>469918</v>
      </c>
      <c r="G123" s="166">
        <f>'AFR16'!B1198</f>
        <v>106639514</v>
      </c>
      <c r="H123" s="166">
        <f>'AFR16'!B1207</f>
        <v>669519</v>
      </c>
      <c r="I123" s="459">
        <f>'AFR16'!B6972</f>
        <v>1081160</v>
      </c>
      <c r="J123" s="459">
        <f>'AFR16'!B6973</f>
        <v>0</v>
      </c>
      <c r="K123" s="368">
        <f>SUM(C123:J123)</f>
        <v>124577562</v>
      </c>
      <c r="L123" s="166"/>
    </row>
    <row r="124" spans="1:14" ht="14.25" thickTop="1" thickBot="1" x14ac:dyDescent="0.25">
      <c r="A124" s="362" t="s">
        <v>824</v>
      </c>
      <c r="B124" s="363">
        <v>2540</v>
      </c>
      <c r="C124" s="166">
        <f>'AFR16'!B1167</f>
        <v>548522743</v>
      </c>
      <c r="D124" s="166">
        <f>'AFR16'!B1175</f>
        <v>105364850</v>
      </c>
      <c r="E124" s="166">
        <f>'AFR16'!B1183</f>
        <v>413347478.89999998</v>
      </c>
      <c r="F124" s="166">
        <f>'AFR16'!B1191</f>
        <v>391528514</v>
      </c>
      <c r="G124" s="166">
        <f>'AFR16'!B1199</f>
        <v>187662089.09999999</v>
      </c>
      <c r="H124" s="166">
        <f>'AFR16'!B1208</f>
        <v>2561957</v>
      </c>
      <c r="I124" s="459">
        <f>'AFR16'!B6974</f>
        <v>7073462</v>
      </c>
      <c r="J124" s="459">
        <f>'AFR16'!B6975</f>
        <v>443841</v>
      </c>
      <c r="K124" s="368">
        <f>SUM(C124:J124)</f>
        <v>1656504935</v>
      </c>
      <c r="L124" s="166"/>
    </row>
    <row r="125" spans="1:14" ht="14.25" thickTop="1" thickBot="1" x14ac:dyDescent="0.25">
      <c r="A125" s="362" t="s">
        <v>825</v>
      </c>
      <c r="B125" s="363">
        <v>2550</v>
      </c>
      <c r="C125" s="166">
        <f>'AFR16'!B3428</f>
        <v>600</v>
      </c>
      <c r="D125" s="166">
        <f>'AFR16'!B3429</f>
        <v>0</v>
      </c>
      <c r="E125" s="166">
        <f>'AFR16'!B3430</f>
        <v>31338</v>
      </c>
      <c r="F125" s="166">
        <f>'AFR16'!B3431</f>
        <v>139589</v>
      </c>
      <c r="G125" s="166">
        <f>'AFR16'!B3432</f>
        <v>213283</v>
      </c>
      <c r="H125" s="166">
        <f>'AFR16'!B3433</f>
        <v>5629</v>
      </c>
      <c r="I125" s="459">
        <f>'AFR16'!B6976</f>
        <v>15534</v>
      </c>
      <c r="J125" s="459">
        <f>'AFR16'!B6977</f>
        <v>0</v>
      </c>
      <c r="K125" s="368">
        <f>SUM(C125:J125)</f>
        <v>405973</v>
      </c>
      <c r="L125" s="166"/>
    </row>
    <row r="126" spans="1:14" ht="14.25" thickTop="1" thickBot="1" x14ac:dyDescent="0.25">
      <c r="A126" s="362" t="s">
        <v>826</v>
      </c>
      <c r="B126" s="363">
        <v>2560</v>
      </c>
      <c r="C126" s="738"/>
      <c r="D126" s="738"/>
      <c r="E126" s="738"/>
      <c r="F126" s="738"/>
      <c r="G126" s="166">
        <f>'AFR16'!B1200</f>
        <v>417506</v>
      </c>
      <c r="H126" s="738"/>
      <c r="I126" s="725">
        <f>'AFR16'!B6978</f>
        <v>71339</v>
      </c>
      <c r="J126" s="716"/>
      <c r="K126" s="368">
        <f>SUM(C126:J126)</f>
        <v>488845</v>
      </c>
      <c r="L126" s="166"/>
    </row>
    <row r="127" spans="1:14" ht="12.75" customHeight="1" thickTop="1" thickBot="1" x14ac:dyDescent="0.25">
      <c r="A127" s="366" t="s">
        <v>0</v>
      </c>
      <c r="B127" s="367" t="s">
        <v>1</v>
      </c>
      <c r="C127" s="368">
        <f>SUM(C122:C126)</f>
        <v>550635522</v>
      </c>
      <c r="D127" s="368">
        <f t="shared" ref="D127:K127" si="15">SUM(D122:D126)</f>
        <v>105795943</v>
      </c>
      <c r="E127" s="368">
        <f t="shared" si="15"/>
        <v>430070472.89999998</v>
      </c>
      <c r="F127" s="368">
        <f t="shared" si="15"/>
        <v>392163748</v>
      </c>
      <c r="G127" s="368">
        <f t="shared" si="15"/>
        <v>295096698.10000002</v>
      </c>
      <c r="H127" s="368">
        <f t="shared" si="15"/>
        <v>3355499</v>
      </c>
      <c r="I127" s="368">
        <f t="shared" si="15"/>
        <v>8350047</v>
      </c>
      <c r="J127" s="368">
        <f t="shared" si="15"/>
        <v>443841</v>
      </c>
      <c r="K127" s="368">
        <f t="shared" si="15"/>
        <v>1785911771</v>
      </c>
      <c r="L127" s="368"/>
    </row>
    <row r="128" spans="1:14" ht="12.75" customHeight="1" thickTop="1" thickBot="1" x14ac:dyDescent="0.25">
      <c r="A128" s="419" t="s">
        <v>10</v>
      </c>
      <c r="B128" s="382" t="s">
        <v>11</v>
      </c>
      <c r="C128" s="314">
        <f>'AFR16'!B1170</f>
        <v>1063885</v>
      </c>
      <c r="D128" s="314">
        <f>'AFR16'!B1178</f>
        <v>180461</v>
      </c>
      <c r="E128" s="314">
        <f>'AFR16'!B1186</f>
        <v>2581967</v>
      </c>
      <c r="F128" s="314">
        <f>'AFR16'!B1194</f>
        <v>50246</v>
      </c>
      <c r="G128" s="314">
        <f>'AFR16'!B1203</f>
        <v>1232027</v>
      </c>
      <c r="H128" s="314">
        <f>'AFR16'!B1211</f>
        <v>11747</v>
      </c>
      <c r="I128" s="730">
        <f>'AFR16'!B6981</f>
        <v>151081</v>
      </c>
      <c r="J128" s="730">
        <f>'AFR16'!B6982</f>
        <v>0</v>
      </c>
      <c r="K128" s="368">
        <f>SUM(C128:J128)</f>
        <v>5271414</v>
      </c>
      <c r="L128" s="314"/>
    </row>
    <row r="129" spans="1:14" ht="12.75" customHeight="1" thickTop="1" thickBot="1" x14ac:dyDescent="0.25">
      <c r="A129" s="366" t="s">
        <v>12</v>
      </c>
      <c r="B129" s="367" t="s">
        <v>581</v>
      </c>
      <c r="C129" s="402">
        <f>SUM(C120,C127:C128)</f>
        <v>551841760</v>
      </c>
      <c r="D129" s="402">
        <f t="shared" ref="D129:K129" si="16">SUM(D120,D127:D128)</f>
        <v>106235086</v>
      </c>
      <c r="E129" s="402">
        <f t="shared" si="16"/>
        <v>432926794.89999998</v>
      </c>
      <c r="F129" s="402">
        <f t="shared" si="16"/>
        <v>392216459</v>
      </c>
      <c r="G129" s="402">
        <f t="shared" si="16"/>
        <v>296353725.10000002</v>
      </c>
      <c r="H129" s="402">
        <f t="shared" si="16"/>
        <v>3367246</v>
      </c>
      <c r="I129" s="402">
        <f t="shared" si="16"/>
        <v>8501128</v>
      </c>
      <c r="J129" s="402">
        <f t="shared" si="16"/>
        <v>443841</v>
      </c>
      <c r="K129" s="402">
        <f t="shared" si="16"/>
        <v>1791886040</v>
      </c>
      <c r="L129" s="402"/>
    </row>
    <row r="130" spans="1:14" ht="14.25" thickTop="1" thickBot="1" x14ac:dyDescent="0.25">
      <c r="A130" s="385" t="s">
        <v>62</v>
      </c>
      <c r="B130" s="386" t="s">
        <v>641</v>
      </c>
      <c r="C130" s="314">
        <f>'AFR16'!B2743</f>
        <v>203371</v>
      </c>
      <c r="D130" s="314">
        <f>'AFR16'!B2744</f>
        <v>125</v>
      </c>
      <c r="E130" s="314">
        <f>'AFR16'!B2745</f>
        <v>84799</v>
      </c>
      <c r="F130" s="314">
        <f>'AFR16'!B2746</f>
        <v>51255</v>
      </c>
      <c r="G130" s="314">
        <f>'AFR16'!B2747</f>
        <v>219687</v>
      </c>
      <c r="H130" s="314">
        <f>'AFR16'!B2748</f>
        <v>669</v>
      </c>
      <c r="I130" s="730">
        <f>'AFR16'!B6985</f>
        <v>0</v>
      </c>
      <c r="J130" s="730">
        <f>'AFR16'!B6986</f>
        <v>0</v>
      </c>
      <c r="K130" s="368">
        <f>SUM(C130:J130)</f>
        <v>559906</v>
      </c>
      <c r="L130" s="314"/>
    </row>
    <row r="131" spans="1:14" ht="14.25" customHeight="1" thickTop="1" x14ac:dyDescent="0.2">
      <c r="A131" s="420" t="s">
        <v>63</v>
      </c>
      <c r="B131" s="359"/>
      <c r="C131" s="661"/>
      <c r="D131" s="661"/>
      <c r="E131" s="669"/>
      <c r="F131" s="661"/>
      <c r="G131" s="661"/>
      <c r="H131" s="669"/>
      <c r="I131" s="661"/>
      <c r="J131" s="661"/>
      <c r="K131" s="669"/>
      <c r="L131" s="669"/>
    </row>
    <row r="132" spans="1:14" s="422" customFormat="1" ht="13.5" customHeight="1" x14ac:dyDescent="0.2">
      <c r="A132" s="734" t="s">
        <v>15</v>
      </c>
      <c r="B132" s="735"/>
      <c r="C132" s="661"/>
      <c r="D132" s="661"/>
      <c r="E132" s="660"/>
      <c r="F132" s="661"/>
      <c r="G132" s="661"/>
      <c r="H132" s="660"/>
      <c r="I132" s="661"/>
      <c r="J132" s="661"/>
      <c r="K132" s="660"/>
      <c r="L132" s="660"/>
      <c r="M132" s="421"/>
      <c r="N132" s="421"/>
    </row>
    <row r="133" spans="1:14" x14ac:dyDescent="0.2">
      <c r="A133" s="362" t="s">
        <v>17</v>
      </c>
      <c r="B133" s="363">
        <v>4120</v>
      </c>
      <c r="C133" s="716"/>
      <c r="D133" s="716"/>
      <c r="E133" s="263">
        <f>'AFR16'!B4145</f>
        <v>2052394</v>
      </c>
      <c r="F133" s="716"/>
      <c r="G133" s="716"/>
      <c r="H133" s="171">
        <f>'AFR16'!B2925</f>
        <v>1105324</v>
      </c>
      <c r="I133" s="676"/>
      <c r="J133" s="716"/>
      <c r="K133" s="373">
        <f>SUM(E133,H133)</f>
        <v>3157718</v>
      </c>
      <c r="L133" s="171"/>
    </row>
    <row r="134" spans="1:14" x14ac:dyDescent="0.2">
      <c r="A134" s="362" t="s">
        <v>19</v>
      </c>
      <c r="B134" s="363">
        <v>4140</v>
      </c>
      <c r="C134" s="716"/>
      <c r="D134" s="716"/>
      <c r="E134" s="179">
        <f>'AFR16'!B4146</f>
        <v>234277</v>
      </c>
      <c r="F134" s="716"/>
      <c r="G134" s="716"/>
      <c r="H134" s="166">
        <f>'AFR16'!B2926</f>
        <v>644895</v>
      </c>
      <c r="I134" s="676"/>
      <c r="J134" s="716"/>
      <c r="K134" s="373">
        <f>SUM(E134,H134)</f>
        <v>879172</v>
      </c>
      <c r="L134" s="166"/>
    </row>
    <row r="135" spans="1:14" ht="22.5" x14ac:dyDescent="0.2">
      <c r="A135" s="375" t="s">
        <v>64</v>
      </c>
      <c r="B135" s="376">
        <v>4190</v>
      </c>
      <c r="C135" s="716"/>
      <c r="D135" s="716"/>
      <c r="E135" s="179">
        <f>'AFR16'!B4147</f>
        <v>625821</v>
      </c>
      <c r="F135" s="716"/>
      <c r="G135" s="716"/>
      <c r="H135" s="166">
        <f>'AFR16'!B2927</f>
        <v>987910</v>
      </c>
      <c r="I135" s="676"/>
      <c r="J135" s="716"/>
      <c r="K135" s="373">
        <f>SUM(E135,H135)</f>
        <v>1613731</v>
      </c>
      <c r="L135" s="166"/>
    </row>
    <row r="136" spans="1:14" ht="12.75" customHeight="1" thickBot="1" x14ac:dyDescent="0.25">
      <c r="A136" s="366" t="s">
        <v>65</v>
      </c>
      <c r="B136" s="391">
        <v>4100</v>
      </c>
      <c r="C136" s="716"/>
      <c r="D136" s="716"/>
      <c r="E136" s="368">
        <f>SUM(E133:E135)</f>
        <v>2912492</v>
      </c>
      <c r="F136" s="716"/>
      <c r="G136" s="716"/>
      <c r="H136" s="368">
        <f>SUM(H133:H135)</f>
        <v>2738129</v>
      </c>
      <c r="I136" s="716"/>
      <c r="J136" s="716"/>
      <c r="K136" s="368">
        <f>SUM(K133:K135)</f>
        <v>5650621</v>
      </c>
      <c r="L136" s="368"/>
    </row>
    <row r="137" spans="1:14" ht="12.75" customHeight="1" thickTop="1" thickBot="1" x14ac:dyDescent="0.25">
      <c r="A137" s="381" t="s">
        <v>66</v>
      </c>
      <c r="B137" s="382" t="s">
        <v>40</v>
      </c>
      <c r="C137" s="716"/>
      <c r="D137" s="716"/>
      <c r="E137" s="716"/>
      <c r="F137" s="716"/>
      <c r="G137" s="716"/>
      <c r="H137" s="314">
        <f>'AFR16'!B2038</f>
        <v>968</v>
      </c>
      <c r="I137" s="676"/>
      <c r="J137" s="716"/>
      <c r="K137" s="373">
        <f>SUM(E137,H137)</f>
        <v>968</v>
      </c>
      <c r="L137" s="314"/>
    </row>
    <row r="138" spans="1:14" ht="12.75" customHeight="1" thickTop="1" thickBot="1" x14ac:dyDescent="0.25">
      <c r="A138" s="366" t="s">
        <v>67</v>
      </c>
      <c r="B138" s="391">
        <v>4000</v>
      </c>
      <c r="C138" s="716"/>
      <c r="D138" s="716"/>
      <c r="E138" s="368">
        <f>E136</f>
        <v>2912492</v>
      </c>
      <c r="F138" s="716"/>
      <c r="G138" s="716"/>
      <c r="H138" s="402">
        <f>SUM(H136:H137)</f>
        <v>2739097</v>
      </c>
      <c r="I138" s="716"/>
      <c r="J138" s="716"/>
      <c r="K138" s="402">
        <f>SUM(K136:K137)</f>
        <v>5651589</v>
      </c>
      <c r="L138" s="402"/>
    </row>
    <row r="139" spans="1:14" ht="14.25" customHeight="1" thickTop="1" x14ac:dyDescent="0.2">
      <c r="A139" s="403" t="s">
        <v>68</v>
      </c>
      <c r="B139" s="386" t="s">
        <v>55</v>
      </c>
      <c r="C139" s="716"/>
      <c r="D139" s="716"/>
      <c r="E139" s="716"/>
      <c r="F139" s="716"/>
      <c r="G139" s="716"/>
      <c r="H139" s="720"/>
      <c r="I139" s="716"/>
      <c r="J139" s="716"/>
      <c r="K139" s="720"/>
      <c r="L139" s="720"/>
    </row>
    <row r="140" spans="1:14" ht="13.5" customHeight="1" x14ac:dyDescent="0.2">
      <c r="A140" s="731" t="s">
        <v>43</v>
      </c>
      <c r="B140" s="719"/>
      <c r="C140" s="716"/>
      <c r="D140" s="716"/>
      <c r="E140" s="716"/>
      <c r="F140" s="716"/>
      <c r="G140" s="716"/>
      <c r="H140" s="721"/>
      <c r="I140" s="716"/>
      <c r="J140" s="716"/>
      <c r="K140" s="721"/>
      <c r="L140" s="721"/>
    </row>
    <row r="141" spans="1:14" x14ac:dyDescent="0.2">
      <c r="A141" s="362" t="s">
        <v>44</v>
      </c>
      <c r="B141" s="363">
        <v>5110</v>
      </c>
      <c r="C141" s="716"/>
      <c r="D141" s="716"/>
      <c r="E141" s="716"/>
      <c r="F141" s="716"/>
      <c r="G141" s="716"/>
      <c r="H141" s="171">
        <f>'AFR16'!B1214</f>
        <v>668</v>
      </c>
      <c r="I141" s="716"/>
      <c r="J141" s="716"/>
      <c r="K141" s="373">
        <f>H141</f>
        <v>668</v>
      </c>
      <c r="L141" s="171"/>
    </row>
    <row r="142" spans="1:14" x14ac:dyDescent="0.2">
      <c r="A142" s="362" t="s">
        <v>45</v>
      </c>
      <c r="B142" s="363">
        <v>5120</v>
      </c>
      <c r="C142" s="716"/>
      <c r="D142" s="716"/>
      <c r="E142" s="716"/>
      <c r="F142" s="716"/>
      <c r="G142" s="716"/>
      <c r="H142" s="166">
        <f>'AFR16'!B1215</f>
        <v>328</v>
      </c>
      <c r="I142" s="716"/>
      <c r="J142" s="716"/>
      <c r="K142" s="373">
        <f>H142</f>
        <v>328</v>
      </c>
      <c r="L142" s="166"/>
    </row>
    <row r="143" spans="1:14" ht="12.75" customHeight="1" x14ac:dyDescent="0.2">
      <c r="A143" s="362" t="s">
        <v>46</v>
      </c>
      <c r="B143" s="376" t="s">
        <v>69</v>
      </c>
      <c r="C143" s="716"/>
      <c r="D143" s="716"/>
      <c r="E143" s="716"/>
      <c r="F143" s="716"/>
      <c r="G143" s="716"/>
      <c r="H143" s="166">
        <f>'AFR16'!B2753</f>
        <v>0</v>
      </c>
      <c r="I143" s="716"/>
      <c r="J143" s="716"/>
      <c r="K143" s="373">
        <f>H143</f>
        <v>0</v>
      </c>
      <c r="L143" s="166"/>
    </row>
    <row r="144" spans="1:14" x14ac:dyDescent="0.2">
      <c r="A144" s="362" t="s">
        <v>47</v>
      </c>
      <c r="B144" s="363" t="s">
        <v>48</v>
      </c>
      <c r="C144" s="716"/>
      <c r="D144" s="716"/>
      <c r="E144" s="716"/>
      <c r="F144" s="716"/>
      <c r="G144" s="716"/>
      <c r="H144" s="166">
        <f>'AFR16'!B2754</f>
        <v>0</v>
      </c>
      <c r="I144" s="716"/>
      <c r="J144" s="716"/>
      <c r="K144" s="373">
        <f>H144</f>
        <v>0</v>
      </c>
      <c r="L144" s="166"/>
    </row>
    <row r="145" spans="1:14" ht="12.75" customHeight="1" x14ac:dyDescent="0.2">
      <c r="A145" s="362" t="s">
        <v>70</v>
      </c>
      <c r="B145" s="363" t="s">
        <v>71</v>
      </c>
      <c r="C145" s="716"/>
      <c r="D145" s="716"/>
      <c r="E145" s="716"/>
      <c r="F145" s="716"/>
      <c r="G145" s="716"/>
      <c r="H145" s="166">
        <f>'AFR16'!B1216</f>
        <v>34188</v>
      </c>
      <c r="I145" s="716"/>
      <c r="J145" s="716"/>
      <c r="K145" s="373">
        <f>H145</f>
        <v>34188</v>
      </c>
      <c r="L145" s="166"/>
    </row>
    <row r="146" spans="1:14" ht="21" customHeight="1" thickBot="1" x14ac:dyDescent="0.25">
      <c r="A146" s="423" t="s">
        <v>72</v>
      </c>
      <c r="B146" s="424" t="s">
        <v>51</v>
      </c>
      <c r="C146" s="716"/>
      <c r="D146" s="716"/>
      <c r="E146" s="716"/>
      <c r="F146" s="716"/>
      <c r="G146" s="716"/>
      <c r="H146" s="1021">
        <f>SUM(H141:H145)</f>
        <v>35184</v>
      </c>
      <c r="I146" s="716"/>
      <c r="J146" s="716"/>
      <c r="K146" s="1021">
        <f>SUM(K141:K145)</f>
        <v>35184</v>
      </c>
      <c r="L146" s="168"/>
    </row>
    <row r="147" spans="1:14" ht="26.25" customHeight="1" thickTop="1" x14ac:dyDescent="0.2">
      <c r="A147" s="736" t="s">
        <v>73</v>
      </c>
      <c r="B147" s="737" t="s">
        <v>53</v>
      </c>
      <c r="C147" s="716"/>
      <c r="D147" s="716"/>
      <c r="E147" s="716"/>
      <c r="F147" s="716"/>
      <c r="G147" s="716"/>
      <c r="H147" s="294">
        <f>'AFR16'!B6995</f>
        <v>751534</v>
      </c>
      <c r="I147" s="716"/>
      <c r="J147" s="716"/>
      <c r="K147" s="732">
        <f>'AFR16'!B6996</f>
        <v>751534</v>
      </c>
      <c r="L147" s="168"/>
    </row>
    <row r="148" spans="1:14" ht="12.75" customHeight="1" thickBot="1" x14ac:dyDescent="0.25">
      <c r="A148" s="366" t="s">
        <v>54</v>
      </c>
      <c r="B148" s="367" t="s">
        <v>55</v>
      </c>
      <c r="C148" s="716"/>
      <c r="D148" s="716"/>
      <c r="E148" s="716"/>
      <c r="F148" s="716"/>
      <c r="G148" s="716"/>
      <c r="H148" s="717">
        <f>SUM(H146:H147)</f>
        <v>786718</v>
      </c>
      <c r="I148" s="716"/>
      <c r="J148" s="716"/>
      <c r="K148" s="717">
        <f>SUM(K146:K147)</f>
        <v>786718</v>
      </c>
      <c r="L148" s="368"/>
    </row>
    <row r="149" spans="1:14" ht="14.25" thickTop="1" thickBot="1" x14ac:dyDescent="0.25">
      <c r="A149" s="385" t="s">
        <v>74</v>
      </c>
      <c r="B149" s="386" t="s">
        <v>57</v>
      </c>
      <c r="C149" s="716"/>
      <c r="D149" s="716"/>
      <c r="E149" s="716"/>
      <c r="F149" s="716"/>
      <c r="G149" s="716"/>
      <c r="H149" s="724"/>
      <c r="I149" s="721"/>
      <c r="J149" s="716"/>
      <c r="K149" s="721"/>
      <c r="L149" s="316"/>
    </row>
    <row r="150" spans="1:14" ht="12.75" customHeight="1" thickTop="1" thickBot="1" x14ac:dyDescent="0.25">
      <c r="A150" s="1234" t="s">
        <v>75</v>
      </c>
      <c r="B150" s="1236"/>
      <c r="C150" s="368">
        <f>SUM(C129,C130,C138,C148,C149)</f>
        <v>552045131</v>
      </c>
      <c r="D150" s="368">
        <f t="shared" ref="D150:K150" si="17">SUM(D129,D130,D138,D148,D149)</f>
        <v>106235211</v>
      </c>
      <c r="E150" s="368">
        <f t="shared" si="17"/>
        <v>435924085.89999998</v>
      </c>
      <c r="F150" s="368">
        <f t="shared" si="17"/>
        <v>392267714</v>
      </c>
      <c r="G150" s="368">
        <f t="shared" si="17"/>
        <v>296573412.10000002</v>
      </c>
      <c r="H150" s="368">
        <f t="shared" si="17"/>
        <v>6893730</v>
      </c>
      <c r="I150" s="368">
        <f t="shared" si="17"/>
        <v>8501128</v>
      </c>
      <c r="J150" s="368">
        <f t="shared" si="17"/>
        <v>443841</v>
      </c>
      <c r="K150" s="368">
        <f t="shared" si="17"/>
        <v>1798884253</v>
      </c>
      <c r="L150" s="368"/>
    </row>
    <row r="151" spans="1:14" ht="12.75" customHeight="1" thickTop="1" x14ac:dyDescent="0.2">
      <c r="A151" s="1232" t="s">
        <v>76</v>
      </c>
      <c r="B151" s="1233"/>
      <c r="C151" s="720"/>
      <c r="D151" s="720"/>
      <c r="E151" s="720"/>
      <c r="F151" s="720"/>
      <c r="G151" s="720"/>
      <c r="H151" s="720"/>
      <c r="I151" s="720"/>
      <c r="J151" s="716"/>
      <c r="K151" s="413">
        <f>SUM('Revenues 9-14'!D275-'Expenditures 15-22'!K150)</f>
        <v>31686341</v>
      </c>
      <c r="L151" s="720"/>
    </row>
    <row r="152" spans="1:14" s="429" customFormat="1" ht="9" customHeight="1" x14ac:dyDescent="0.2">
      <c r="A152" s="426"/>
      <c r="B152" s="427"/>
      <c r="C152" s="416"/>
      <c r="D152" s="416"/>
      <c r="E152" s="416"/>
      <c r="F152" s="416"/>
      <c r="G152" s="416"/>
      <c r="H152" s="416"/>
      <c r="I152" s="416"/>
      <c r="J152" s="416"/>
      <c r="K152" s="416"/>
      <c r="L152" s="416"/>
      <c r="M152" s="428"/>
      <c r="N152" s="428"/>
    </row>
    <row r="153" spans="1:14" s="431" customFormat="1" ht="25.5" customHeight="1" x14ac:dyDescent="0.2">
      <c r="A153" s="1241" t="s">
        <v>77</v>
      </c>
      <c r="B153" s="1231"/>
      <c r="C153" s="1092"/>
      <c r="D153" s="1093"/>
      <c r="E153" s="1093"/>
      <c r="F153" s="1093"/>
      <c r="G153" s="1093"/>
      <c r="H153" s="1093"/>
      <c r="I153" s="1093"/>
      <c r="J153" s="1093"/>
      <c r="K153" s="1093"/>
      <c r="L153" s="1094"/>
      <c r="M153" s="430"/>
      <c r="N153" s="430"/>
    </row>
    <row r="154" spans="1:14" s="372" customFormat="1" ht="14.25" customHeight="1" thickBot="1" x14ac:dyDescent="0.25">
      <c r="A154" s="432" t="s">
        <v>78</v>
      </c>
      <c r="B154" s="433" t="s">
        <v>723</v>
      </c>
      <c r="C154" s="716"/>
      <c r="D154" s="716"/>
      <c r="E154" s="716"/>
      <c r="F154" s="716"/>
      <c r="G154" s="716"/>
      <c r="H154" s="408">
        <f>'AFR16'!B6999</f>
        <v>4149124</v>
      </c>
      <c r="I154" s="716"/>
      <c r="J154" s="716"/>
      <c r="K154" s="400">
        <f>SUM(H154)</f>
        <v>4149124</v>
      </c>
      <c r="L154" s="400"/>
      <c r="M154" s="371"/>
      <c r="N154" s="371"/>
    </row>
    <row r="155" spans="1:14" s="361" customFormat="1" ht="14.25" customHeight="1" thickTop="1" x14ac:dyDescent="0.2">
      <c r="A155" s="434" t="s">
        <v>79</v>
      </c>
      <c r="B155" s="386" t="s">
        <v>55</v>
      </c>
      <c r="C155" s="716"/>
      <c r="D155" s="716"/>
      <c r="E155" s="716"/>
      <c r="F155" s="716"/>
      <c r="G155" s="716"/>
      <c r="H155" s="716"/>
      <c r="I155" s="716"/>
      <c r="J155" s="716"/>
      <c r="K155" s="716"/>
      <c r="L155" s="716"/>
      <c r="M155" s="360"/>
      <c r="N155" s="360"/>
    </row>
    <row r="156" spans="1:14" s="361" customFormat="1" ht="13.5" customHeight="1" x14ac:dyDescent="0.2">
      <c r="A156" s="731" t="s">
        <v>43</v>
      </c>
      <c r="B156" s="719"/>
      <c r="C156" s="716"/>
      <c r="D156" s="716"/>
      <c r="E156" s="716"/>
      <c r="F156" s="716"/>
      <c r="G156" s="716"/>
      <c r="H156" s="716"/>
      <c r="I156" s="716"/>
      <c r="J156" s="716"/>
      <c r="K156" s="721"/>
      <c r="L156" s="721"/>
      <c r="M156" s="360"/>
      <c r="N156" s="360"/>
    </row>
    <row r="157" spans="1:14" ht="13.5" thickBot="1" x14ac:dyDescent="0.25">
      <c r="A157" s="362" t="s">
        <v>44</v>
      </c>
      <c r="B157" s="363">
        <v>5110</v>
      </c>
      <c r="C157" s="716"/>
      <c r="D157" s="716"/>
      <c r="E157" s="716"/>
      <c r="F157" s="716"/>
      <c r="G157" s="716"/>
      <c r="H157" s="166">
        <f>'AFR16'!B1256</f>
        <v>16673</v>
      </c>
      <c r="I157" s="716"/>
      <c r="J157" s="716"/>
      <c r="K157" s="400">
        <f>SUM(H157)</f>
        <v>16673</v>
      </c>
      <c r="L157" s="166"/>
    </row>
    <row r="158" spans="1:14" ht="14.25" thickTop="1" thickBot="1" x14ac:dyDescent="0.25">
      <c r="A158" s="362" t="s">
        <v>45</v>
      </c>
      <c r="B158" s="363">
        <v>5120</v>
      </c>
      <c r="C158" s="716"/>
      <c r="D158" s="716"/>
      <c r="E158" s="716"/>
      <c r="F158" s="716"/>
      <c r="G158" s="716"/>
      <c r="H158" s="166">
        <f>'AFR16'!B1257</f>
        <v>44045</v>
      </c>
      <c r="I158" s="716"/>
      <c r="J158" s="716"/>
      <c r="K158" s="400">
        <f>SUM(H158)</f>
        <v>44045</v>
      </c>
      <c r="L158" s="166"/>
    </row>
    <row r="159" spans="1:14" ht="12.75" customHeight="1" thickTop="1" thickBot="1" x14ac:dyDescent="0.25">
      <c r="A159" s="362" t="s">
        <v>46</v>
      </c>
      <c r="B159" s="363" t="s">
        <v>69</v>
      </c>
      <c r="C159" s="716"/>
      <c r="D159" s="716"/>
      <c r="E159" s="716"/>
      <c r="F159" s="716"/>
      <c r="G159" s="716"/>
      <c r="H159" s="166">
        <f>'AFR16'!B2758</f>
        <v>0</v>
      </c>
      <c r="I159" s="716"/>
      <c r="J159" s="716"/>
      <c r="K159" s="400">
        <f>SUM(H159)</f>
        <v>0</v>
      </c>
      <c r="L159" s="166"/>
    </row>
    <row r="160" spans="1:14" ht="14.25" thickTop="1" thickBot="1" x14ac:dyDescent="0.25">
      <c r="A160" s="362" t="s">
        <v>47</v>
      </c>
      <c r="B160" s="376" t="s">
        <v>48</v>
      </c>
      <c r="C160" s="716"/>
      <c r="D160" s="716"/>
      <c r="E160" s="716"/>
      <c r="F160" s="716"/>
      <c r="G160" s="716"/>
      <c r="H160" s="166">
        <f>'AFR16'!B2759</f>
        <v>459814</v>
      </c>
      <c r="I160" s="716"/>
      <c r="J160" s="716"/>
      <c r="K160" s="400">
        <f>SUM(H160)</f>
        <v>459814</v>
      </c>
      <c r="L160" s="166"/>
    </row>
    <row r="161" spans="1:14" ht="12.75" customHeight="1" thickTop="1" thickBot="1" x14ac:dyDescent="0.25">
      <c r="A161" s="362" t="s">
        <v>70</v>
      </c>
      <c r="B161" s="363" t="s">
        <v>71</v>
      </c>
      <c r="C161" s="716"/>
      <c r="D161" s="716"/>
      <c r="E161" s="716"/>
      <c r="F161" s="716"/>
      <c r="G161" s="716"/>
      <c r="H161" s="166">
        <f>'AFR16'!B1259</f>
        <v>894782</v>
      </c>
      <c r="I161" s="716"/>
      <c r="J161" s="716"/>
      <c r="K161" s="400">
        <f>SUM(H161)</f>
        <v>894782</v>
      </c>
      <c r="L161" s="166"/>
    </row>
    <row r="162" spans="1:14" ht="24" thickTop="1" thickBot="1" x14ac:dyDescent="0.25">
      <c r="A162" s="366" t="s">
        <v>80</v>
      </c>
      <c r="B162" s="380" t="s">
        <v>51</v>
      </c>
      <c r="C162" s="716"/>
      <c r="D162" s="716"/>
      <c r="E162" s="716"/>
      <c r="F162" s="716"/>
      <c r="G162" s="716"/>
      <c r="H162" s="368">
        <f>SUM(H157:H161)</f>
        <v>1415314</v>
      </c>
      <c r="I162" s="716"/>
      <c r="J162" s="716"/>
      <c r="K162" s="368">
        <f>SUM(K157:K161)</f>
        <v>1415314</v>
      </c>
      <c r="L162" s="368"/>
    </row>
    <row r="163" spans="1:14" ht="13.5" customHeight="1" thickTop="1" thickBot="1" x14ac:dyDescent="0.25">
      <c r="A163" s="739" t="s">
        <v>81</v>
      </c>
      <c r="B163" s="740" t="s">
        <v>53</v>
      </c>
      <c r="C163" s="716"/>
      <c r="D163" s="716"/>
      <c r="E163" s="716"/>
      <c r="F163" s="716"/>
      <c r="G163" s="716"/>
      <c r="H163" s="314">
        <f>'AFR16'!B1258</f>
        <v>895560775</v>
      </c>
      <c r="I163" s="716"/>
      <c r="J163" s="716"/>
      <c r="K163" s="400">
        <f>H163</f>
        <v>895560775</v>
      </c>
      <c r="L163" s="314"/>
    </row>
    <row r="164" spans="1:14" ht="33.75" customHeight="1" thickTop="1" thickBot="1" x14ac:dyDescent="0.25">
      <c r="A164" s="739" t="s">
        <v>295</v>
      </c>
      <c r="B164" s="741" t="s">
        <v>82</v>
      </c>
      <c r="C164" s="716"/>
      <c r="D164" s="716"/>
      <c r="E164" s="716"/>
      <c r="F164" s="716"/>
      <c r="G164" s="716"/>
      <c r="H164" s="314">
        <f>'AFR16'!B1261</f>
        <v>1446011619</v>
      </c>
      <c r="I164" s="716"/>
      <c r="J164" s="716"/>
      <c r="K164" s="400">
        <f>H164</f>
        <v>1446011619</v>
      </c>
      <c r="L164" s="314"/>
    </row>
    <row r="165" spans="1:14" ht="18.75" customHeight="1" thickTop="1" thickBot="1" x14ac:dyDescent="0.25">
      <c r="A165" s="718" t="s">
        <v>83</v>
      </c>
      <c r="B165" s="742" t="s">
        <v>84</v>
      </c>
      <c r="C165" s="716"/>
      <c r="D165" s="716"/>
      <c r="E165" s="319">
        <f>'AFR16'!B1253</f>
        <v>11458825</v>
      </c>
      <c r="F165" s="716"/>
      <c r="G165" s="716"/>
      <c r="H165" s="314">
        <f>'AFR16'!B1262</f>
        <v>32845829</v>
      </c>
      <c r="I165" s="676"/>
      <c r="J165" s="716"/>
      <c r="K165" s="400">
        <f>SUM(E165,H165)</f>
        <v>44304654</v>
      </c>
      <c r="L165" s="314"/>
    </row>
    <row r="166" spans="1:14" ht="12.75" customHeight="1" thickTop="1" thickBot="1" x14ac:dyDescent="0.25">
      <c r="A166" s="366" t="s">
        <v>54</v>
      </c>
      <c r="B166" s="367" t="s">
        <v>55</v>
      </c>
      <c r="C166" s="716"/>
      <c r="D166" s="716"/>
      <c r="E166" s="384">
        <f>E165</f>
        <v>11458825</v>
      </c>
      <c r="F166" s="716"/>
      <c r="G166" s="716"/>
      <c r="H166" s="402">
        <f>SUM(H162:H165)</f>
        <v>2375833537</v>
      </c>
      <c r="I166" s="716"/>
      <c r="J166" s="716"/>
      <c r="K166" s="402">
        <f>SUM(K162:K165)</f>
        <v>2387292362</v>
      </c>
      <c r="L166" s="402"/>
    </row>
    <row r="167" spans="1:14" ht="14.25" thickTop="1" thickBot="1" x14ac:dyDescent="0.25">
      <c r="A167" s="385" t="s">
        <v>85</v>
      </c>
      <c r="B167" s="386" t="s">
        <v>57</v>
      </c>
      <c r="C167" s="716"/>
      <c r="D167" s="716"/>
      <c r="E167" s="721"/>
      <c r="F167" s="716"/>
      <c r="G167" s="716"/>
      <c r="H167" s="724"/>
      <c r="I167" s="716"/>
      <c r="J167" s="716"/>
      <c r="K167" s="721"/>
      <c r="L167" s="314"/>
    </row>
    <row r="168" spans="1:14" ht="12.75" customHeight="1" thickTop="1" thickBot="1" x14ac:dyDescent="0.25">
      <c r="A168" s="425" t="s">
        <v>86</v>
      </c>
      <c r="B168" s="435"/>
      <c r="C168" s="716"/>
      <c r="D168" s="716"/>
      <c r="E168" s="368">
        <f>SUM(E166)</f>
        <v>11458825</v>
      </c>
      <c r="F168" s="716"/>
      <c r="G168" s="716"/>
      <c r="H168" s="384">
        <f>SUM(H154,H166:H167)</f>
        <v>2379982661</v>
      </c>
      <c r="I168" s="716"/>
      <c r="J168" s="716"/>
      <c r="K168" s="384">
        <f>SUM(K154,K166:K167)</f>
        <v>2391441486</v>
      </c>
      <c r="L168" s="384"/>
    </row>
    <row r="169" spans="1:14" ht="23.25" thickTop="1" x14ac:dyDescent="0.2">
      <c r="A169" s="411" t="s">
        <v>58</v>
      </c>
      <c r="B169" s="436"/>
      <c r="C169" s="716"/>
      <c r="D169" s="716"/>
      <c r="E169" s="716"/>
      <c r="F169" s="716"/>
      <c r="G169" s="716"/>
      <c r="H169" s="720"/>
      <c r="I169" s="716"/>
      <c r="J169" s="716"/>
      <c r="K169" s="413">
        <f>'AFR16'!B1279</f>
        <v>-627424026</v>
      </c>
      <c r="L169" s="720"/>
    </row>
    <row r="170" spans="1:14" s="429" customFormat="1" ht="9" customHeight="1" x14ac:dyDescent="0.2">
      <c r="A170" s="426"/>
      <c r="B170" s="437"/>
      <c r="C170" s="416"/>
      <c r="D170" s="416"/>
      <c r="E170" s="416"/>
      <c r="F170" s="416"/>
      <c r="G170" s="416"/>
      <c r="H170" s="416"/>
      <c r="I170" s="416"/>
      <c r="J170" s="416"/>
      <c r="K170" s="416"/>
      <c r="L170" s="416"/>
      <c r="M170" s="428"/>
      <c r="N170" s="428"/>
    </row>
    <row r="171" spans="1:14" s="357" customFormat="1" ht="25.5" customHeight="1" x14ac:dyDescent="0.2">
      <c r="A171" s="1099" t="s">
        <v>87</v>
      </c>
      <c r="B171" s="1095"/>
      <c r="C171" s="1092"/>
      <c r="D171" s="1093"/>
      <c r="E171" s="1093"/>
      <c r="F171" s="1093"/>
      <c r="G171" s="1093"/>
      <c r="H171" s="1093"/>
      <c r="I171" s="1093"/>
      <c r="J171" s="1093"/>
      <c r="K171" s="1093"/>
      <c r="L171" s="1094"/>
      <c r="M171" s="356"/>
      <c r="N171" s="356"/>
    </row>
    <row r="172" spans="1:14" s="438" customFormat="1" ht="14.25" customHeight="1" x14ac:dyDescent="0.2">
      <c r="A172" s="432" t="s">
        <v>88</v>
      </c>
      <c r="B172" s="359"/>
      <c r="C172" s="716"/>
      <c r="D172" s="716"/>
      <c r="E172" s="716"/>
      <c r="F172" s="716"/>
      <c r="G172" s="716"/>
      <c r="H172" s="716"/>
      <c r="I172" s="716"/>
      <c r="J172" s="716"/>
      <c r="K172" s="716"/>
      <c r="L172" s="716"/>
      <c r="M172" s="428"/>
      <c r="N172" s="428"/>
    </row>
    <row r="173" spans="1:14" s="438" customFormat="1" ht="13.5" customHeight="1" x14ac:dyDescent="0.2">
      <c r="A173" s="743" t="s">
        <v>793</v>
      </c>
      <c r="B173" s="719"/>
      <c r="C173" s="721"/>
      <c r="D173" s="721"/>
      <c r="E173" s="721"/>
      <c r="F173" s="716"/>
      <c r="G173" s="716"/>
      <c r="H173" s="721"/>
      <c r="I173" s="716"/>
      <c r="J173" s="716"/>
      <c r="K173" s="721"/>
      <c r="L173" s="721"/>
      <c r="M173" s="428"/>
      <c r="N173" s="428"/>
    </row>
    <row r="174" spans="1:14" ht="12.75" customHeight="1" thickBot="1" x14ac:dyDescent="0.25">
      <c r="A174" s="362" t="s">
        <v>799</v>
      </c>
      <c r="B174" s="363">
        <v>2190</v>
      </c>
      <c r="C174" s="319">
        <f>'AFR16'!B4027</f>
        <v>380869</v>
      </c>
      <c r="D174" s="319">
        <f>'AFR16'!B4028</f>
        <v>49642</v>
      </c>
      <c r="E174" s="319">
        <f>'AFR16'!B4029</f>
        <v>258502</v>
      </c>
      <c r="F174" s="319">
        <f>'AFR16'!B4030</f>
        <v>2789</v>
      </c>
      <c r="G174" s="319">
        <f>'AFR16'!B4031</f>
        <v>0</v>
      </c>
      <c r="H174" s="319">
        <f>'AFR16'!B4032</f>
        <v>0</v>
      </c>
      <c r="I174" s="470">
        <f>'AFR16'!B7003</f>
        <v>0</v>
      </c>
      <c r="J174" s="470">
        <f>'AFR16'!B7004</f>
        <v>0</v>
      </c>
      <c r="K174" s="368">
        <f>SUM(C174:J174)</f>
        <v>691802</v>
      </c>
      <c r="L174" s="319"/>
    </row>
    <row r="175" spans="1:14" ht="13.5" thickTop="1" x14ac:dyDescent="0.2">
      <c r="A175" s="731" t="s">
        <v>821</v>
      </c>
      <c r="B175" s="719"/>
      <c r="C175" s="660"/>
      <c r="D175" s="660"/>
      <c r="E175" s="660"/>
      <c r="F175" s="660"/>
      <c r="G175" s="660"/>
      <c r="H175" s="660"/>
      <c r="I175" s="661"/>
      <c r="J175" s="661"/>
      <c r="K175" s="660"/>
      <c r="L175" s="660"/>
    </row>
    <row r="176" spans="1:14" ht="12.75" customHeight="1" thickBot="1" x14ac:dyDescent="0.25">
      <c r="A176" s="362" t="s">
        <v>825</v>
      </c>
      <c r="B176" s="363">
        <v>2550</v>
      </c>
      <c r="C176" s="319">
        <f>'AFR16'!B1281</f>
        <v>239620353</v>
      </c>
      <c r="D176" s="319">
        <f>'AFR16'!B1287</f>
        <v>46040870</v>
      </c>
      <c r="E176" s="319">
        <f>'AFR16'!B1293</f>
        <v>649358044</v>
      </c>
      <c r="F176" s="319">
        <f>'AFR16'!B1300</f>
        <v>62556905</v>
      </c>
      <c r="G176" s="319">
        <f>'AFR16'!B1306</f>
        <v>64939922</v>
      </c>
      <c r="H176" s="319">
        <f>'AFR16'!B1312</f>
        <v>2550597</v>
      </c>
      <c r="I176" s="470">
        <f>'AFR16'!B7005</f>
        <v>788739</v>
      </c>
      <c r="J176" s="470">
        <f>'AFR16'!B7006</f>
        <v>108879</v>
      </c>
      <c r="K176" s="368">
        <f>SUM(C176:J176)</f>
        <v>1065964309</v>
      </c>
      <c r="L176" s="319"/>
    </row>
    <row r="177" spans="1:14" ht="12.75" customHeight="1" thickTop="1" thickBot="1" x14ac:dyDescent="0.25">
      <c r="A177" s="362" t="s">
        <v>10</v>
      </c>
      <c r="B177" s="363">
        <v>2900</v>
      </c>
      <c r="C177" s="316">
        <f>'AFR16'!B1284</f>
        <v>186322</v>
      </c>
      <c r="D177" s="316">
        <f>'AFR16'!B1290</f>
        <v>23360</v>
      </c>
      <c r="E177" s="316">
        <f>'AFR16'!B1296</f>
        <v>172211</v>
      </c>
      <c r="F177" s="316">
        <f>'AFR16'!B1303</f>
        <v>64435</v>
      </c>
      <c r="G177" s="316">
        <f>'AFR16'!B1309</f>
        <v>0</v>
      </c>
      <c r="H177" s="316">
        <f>'AFR16'!B1315</f>
        <v>64403</v>
      </c>
      <c r="I177" s="730">
        <f>'AFR16'!B7007</f>
        <v>0</v>
      </c>
      <c r="J177" s="730">
        <f>'AFR16'!B7008</f>
        <v>0</v>
      </c>
      <c r="K177" s="368">
        <f>SUM(C177:J177)</f>
        <v>510731</v>
      </c>
      <c r="L177" s="316"/>
    </row>
    <row r="178" spans="1:14" ht="12.75" customHeight="1" thickTop="1" thickBot="1" x14ac:dyDescent="0.25">
      <c r="A178" s="439" t="s">
        <v>12</v>
      </c>
      <c r="B178" s="367" t="s">
        <v>581</v>
      </c>
      <c r="C178" s="384">
        <f>SUM(C174,C176:C177)</f>
        <v>240187544</v>
      </c>
      <c r="D178" s="384">
        <f t="shared" ref="D178:J178" si="18">SUM(D174,D176:D177)</f>
        <v>46113872</v>
      </c>
      <c r="E178" s="384">
        <f t="shared" si="18"/>
        <v>649788757</v>
      </c>
      <c r="F178" s="384">
        <f t="shared" si="18"/>
        <v>62624129</v>
      </c>
      <c r="G178" s="384">
        <f t="shared" si="18"/>
        <v>64939922</v>
      </c>
      <c r="H178" s="384">
        <f t="shared" si="18"/>
        <v>2615000</v>
      </c>
      <c r="I178" s="384">
        <f t="shared" si="18"/>
        <v>788739</v>
      </c>
      <c r="J178" s="384">
        <f t="shared" si="18"/>
        <v>108879</v>
      </c>
      <c r="K178" s="384">
        <f>SUM(K174,K176:K177)</f>
        <v>1067166842</v>
      </c>
      <c r="L178" s="384"/>
    </row>
    <row r="179" spans="1:14" ht="14.25" customHeight="1" thickTop="1" thickBot="1" x14ac:dyDescent="0.25">
      <c r="A179" s="369" t="s">
        <v>89</v>
      </c>
      <c r="B179" s="386">
        <v>3000</v>
      </c>
      <c r="C179" s="314">
        <f>'AFR16'!B2766</f>
        <v>29967</v>
      </c>
      <c r="D179" s="314">
        <f>'AFR16'!B2767</f>
        <v>957</v>
      </c>
      <c r="E179" s="314">
        <f>'AFR16'!B2768</f>
        <v>148970</v>
      </c>
      <c r="F179" s="314">
        <f>'AFR16'!B2771</f>
        <v>3128</v>
      </c>
      <c r="G179" s="314">
        <f>'AFR16'!B2772</f>
        <v>0</v>
      </c>
      <c r="H179" s="314">
        <f>'AFR16'!B2773</f>
        <v>0</v>
      </c>
      <c r="I179" s="730">
        <f>'AFR16'!B7011</f>
        <v>0</v>
      </c>
      <c r="J179" s="730">
        <f>'AFR16'!B7012</f>
        <v>0</v>
      </c>
      <c r="K179" s="368">
        <f>SUM(C179:J179)</f>
        <v>183022</v>
      </c>
      <c r="L179" s="314"/>
    </row>
    <row r="180" spans="1:14" s="438" customFormat="1" ht="14.25" customHeight="1" thickTop="1" x14ac:dyDescent="0.2">
      <c r="A180" s="440" t="s">
        <v>90</v>
      </c>
      <c r="B180" s="359"/>
      <c r="C180" s="716"/>
      <c r="D180" s="716"/>
      <c r="E180" s="716"/>
      <c r="F180" s="716"/>
      <c r="G180" s="716"/>
      <c r="H180" s="716"/>
      <c r="I180" s="716"/>
      <c r="J180" s="716"/>
      <c r="K180" s="716"/>
      <c r="L180" s="716"/>
      <c r="M180" s="428"/>
      <c r="N180" s="428"/>
    </row>
    <row r="181" spans="1:14" s="438" customFormat="1" ht="20.25" customHeight="1" x14ac:dyDescent="0.2">
      <c r="A181" s="718" t="s">
        <v>91</v>
      </c>
      <c r="B181" s="719"/>
      <c r="C181" s="716"/>
      <c r="D181" s="716"/>
      <c r="E181" s="716"/>
      <c r="F181" s="716"/>
      <c r="G181" s="716"/>
      <c r="H181" s="716"/>
      <c r="I181" s="716"/>
      <c r="J181" s="716"/>
      <c r="K181" s="716"/>
      <c r="L181" s="716"/>
      <c r="M181" s="428"/>
      <c r="N181" s="428"/>
    </row>
    <row r="182" spans="1:14" x14ac:dyDescent="0.2">
      <c r="A182" s="362" t="s">
        <v>16</v>
      </c>
      <c r="B182" s="363">
        <v>4110</v>
      </c>
      <c r="C182" s="716"/>
      <c r="D182" s="716"/>
      <c r="E182" s="166">
        <f>'AFR16'!B2935</f>
        <v>2582000</v>
      </c>
      <c r="F182" s="716"/>
      <c r="G182" s="716"/>
      <c r="H182" s="166">
        <f>'AFR16'!B2941</f>
        <v>302042</v>
      </c>
      <c r="I182" s="661"/>
      <c r="J182" s="716"/>
      <c r="K182" s="364">
        <f t="shared" ref="K182:K187" si="19">SUM(E182,H182)</f>
        <v>2884042</v>
      </c>
      <c r="L182" s="166"/>
    </row>
    <row r="183" spans="1:14" x14ac:dyDescent="0.2">
      <c r="A183" s="362" t="s">
        <v>17</v>
      </c>
      <c r="B183" s="363">
        <v>4120</v>
      </c>
      <c r="C183" s="716"/>
      <c r="D183" s="716"/>
      <c r="E183" s="166">
        <f>'AFR16'!B2936</f>
        <v>6124493</v>
      </c>
      <c r="F183" s="716"/>
      <c r="G183" s="716"/>
      <c r="H183" s="166">
        <f>'AFR16'!B2942</f>
        <v>1421054</v>
      </c>
      <c r="I183" s="661"/>
      <c r="J183" s="716"/>
      <c r="K183" s="364">
        <f t="shared" si="19"/>
        <v>7545547</v>
      </c>
      <c r="L183" s="166"/>
    </row>
    <row r="184" spans="1:14" x14ac:dyDescent="0.2">
      <c r="A184" s="362" t="s">
        <v>18</v>
      </c>
      <c r="B184" s="376">
        <v>4130</v>
      </c>
      <c r="C184" s="716"/>
      <c r="D184" s="716"/>
      <c r="E184" s="166">
        <f>'AFR16'!B2937</f>
        <v>0</v>
      </c>
      <c r="F184" s="716"/>
      <c r="G184" s="716"/>
      <c r="H184" s="166">
        <f>'AFR16'!B2943</f>
        <v>0</v>
      </c>
      <c r="I184" s="661"/>
      <c r="J184" s="716"/>
      <c r="K184" s="364">
        <f t="shared" si="19"/>
        <v>0</v>
      </c>
      <c r="L184" s="166"/>
    </row>
    <row r="185" spans="1:14" x14ac:dyDescent="0.2">
      <c r="A185" s="362" t="s">
        <v>19</v>
      </c>
      <c r="B185" s="363">
        <v>4140</v>
      </c>
      <c r="C185" s="716"/>
      <c r="D185" s="716"/>
      <c r="E185" s="166">
        <f>'AFR16'!B2938</f>
        <v>28357</v>
      </c>
      <c r="F185" s="716"/>
      <c r="G185" s="716"/>
      <c r="H185" s="166">
        <f>'AFR16'!B2944</f>
        <v>0</v>
      </c>
      <c r="I185" s="661"/>
      <c r="J185" s="716"/>
      <c r="K185" s="364">
        <f t="shared" si="19"/>
        <v>28357</v>
      </c>
      <c r="L185" s="166"/>
    </row>
    <row r="186" spans="1:14" x14ac:dyDescent="0.2">
      <c r="A186" s="362" t="s">
        <v>20</v>
      </c>
      <c r="B186" s="363">
        <v>4170</v>
      </c>
      <c r="C186" s="716"/>
      <c r="D186" s="716"/>
      <c r="E186" s="166">
        <f>'AFR16'!B2939</f>
        <v>0</v>
      </c>
      <c r="F186" s="716"/>
      <c r="G186" s="716"/>
      <c r="H186" s="166">
        <f>'AFR16'!B2945</f>
        <v>0</v>
      </c>
      <c r="I186" s="661"/>
      <c r="J186" s="716"/>
      <c r="K186" s="364">
        <f t="shared" si="19"/>
        <v>0</v>
      </c>
      <c r="L186" s="166"/>
    </row>
    <row r="187" spans="1:14" ht="22.5" x14ac:dyDescent="0.2">
      <c r="A187" s="375" t="s">
        <v>92</v>
      </c>
      <c r="B187" s="376">
        <v>4190</v>
      </c>
      <c r="C187" s="716"/>
      <c r="D187" s="716"/>
      <c r="E187" s="166">
        <f>'AFR16'!B2940</f>
        <v>186005</v>
      </c>
      <c r="F187" s="716"/>
      <c r="G187" s="716"/>
      <c r="H187" s="166">
        <f>'AFR16'!B2946</f>
        <v>654702</v>
      </c>
      <c r="I187" s="661"/>
      <c r="J187" s="716"/>
      <c r="K187" s="364">
        <f t="shared" si="19"/>
        <v>840707</v>
      </c>
      <c r="L187" s="166"/>
    </row>
    <row r="188" spans="1:14" ht="12.75" customHeight="1" thickBot="1" x14ac:dyDescent="0.25">
      <c r="A188" s="366" t="s">
        <v>93</v>
      </c>
      <c r="B188" s="367" t="s">
        <v>94</v>
      </c>
      <c r="C188" s="716"/>
      <c r="D188" s="716"/>
      <c r="E188" s="368">
        <f>SUM(E182:E187)</f>
        <v>8920855</v>
      </c>
      <c r="F188" s="716"/>
      <c r="G188" s="716"/>
      <c r="H188" s="368">
        <f>SUM(H182:H187)</f>
        <v>2377798</v>
      </c>
      <c r="I188" s="661"/>
      <c r="J188" s="716"/>
      <c r="K188" s="368">
        <f>SUM(K182:K187)</f>
        <v>11298653</v>
      </c>
      <c r="L188" s="368"/>
    </row>
    <row r="189" spans="1:14" ht="13.5" customHeight="1" thickTop="1" thickBot="1" x14ac:dyDescent="0.25">
      <c r="A189" s="739" t="s">
        <v>95</v>
      </c>
      <c r="B189" s="756" t="s">
        <v>40</v>
      </c>
      <c r="C189" s="716"/>
      <c r="D189" s="716"/>
      <c r="E189" s="314">
        <f>'AFR16'!B2770</f>
        <v>484</v>
      </c>
      <c r="F189" s="716"/>
      <c r="G189" s="716"/>
      <c r="H189" s="314">
        <f>'AFR16'!B2775</f>
        <v>0</v>
      </c>
      <c r="I189" s="661"/>
      <c r="J189" s="716"/>
      <c r="K189" s="364">
        <f>SUM(E189,H189)</f>
        <v>484</v>
      </c>
      <c r="L189" s="314"/>
    </row>
    <row r="190" spans="1:14" ht="12.75" customHeight="1" thickTop="1" thickBot="1" x14ac:dyDescent="0.25">
      <c r="A190" s="366" t="s">
        <v>67</v>
      </c>
      <c r="B190" s="367" t="s">
        <v>723</v>
      </c>
      <c r="C190" s="716"/>
      <c r="D190" s="716"/>
      <c r="E190" s="402">
        <f>SUM(E188:E189)</f>
        <v>8921339</v>
      </c>
      <c r="F190" s="716"/>
      <c r="G190" s="716"/>
      <c r="H190" s="402">
        <f>SUM(H188:H189)</f>
        <v>2377798</v>
      </c>
      <c r="I190" s="661"/>
      <c r="J190" s="716"/>
      <c r="K190" s="402">
        <f>SUM(K188:K189)</f>
        <v>11299137</v>
      </c>
      <c r="L190" s="402"/>
    </row>
    <row r="191" spans="1:14" s="438" customFormat="1" ht="14.25" customHeight="1" thickTop="1" x14ac:dyDescent="0.2">
      <c r="A191" s="434" t="s">
        <v>96</v>
      </c>
      <c r="B191" s="441"/>
      <c r="C191" s="716"/>
      <c r="D191" s="716"/>
      <c r="E191" s="716"/>
      <c r="F191" s="716"/>
      <c r="G191" s="716"/>
      <c r="H191" s="716"/>
      <c r="I191" s="716"/>
      <c r="J191" s="716"/>
      <c r="K191" s="716"/>
      <c r="L191" s="716"/>
      <c r="M191" s="428"/>
      <c r="N191" s="428"/>
    </row>
    <row r="192" spans="1:14" s="438" customFormat="1" ht="13.5" customHeight="1" x14ac:dyDescent="0.2">
      <c r="A192" s="731" t="s">
        <v>97</v>
      </c>
      <c r="B192" s="719"/>
      <c r="C192" s="716"/>
      <c r="D192" s="716"/>
      <c r="E192" s="716"/>
      <c r="F192" s="716"/>
      <c r="G192" s="716"/>
      <c r="H192" s="716"/>
      <c r="I192" s="716"/>
      <c r="J192" s="716"/>
      <c r="K192" s="716"/>
      <c r="L192" s="716"/>
      <c r="M192" s="428"/>
      <c r="N192" s="428"/>
    </row>
    <row r="193" spans="1:14" x14ac:dyDescent="0.2">
      <c r="A193" s="362" t="s">
        <v>44</v>
      </c>
      <c r="B193" s="363">
        <v>5110</v>
      </c>
      <c r="C193" s="716"/>
      <c r="D193" s="716"/>
      <c r="E193" s="716"/>
      <c r="F193" s="716"/>
      <c r="G193" s="716"/>
      <c r="H193" s="166">
        <f>'AFR16'!B1317</f>
        <v>0</v>
      </c>
      <c r="I193" s="716"/>
      <c r="J193" s="716"/>
      <c r="K193" s="364">
        <f>SUM(H193)</f>
        <v>0</v>
      </c>
      <c r="L193" s="166"/>
    </row>
    <row r="194" spans="1:14" x14ac:dyDescent="0.2">
      <c r="A194" s="362" t="s">
        <v>45</v>
      </c>
      <c r="B194" s="363">
        <v>5120</v>
      </c>
      <c r="C194" s="716"/>
      <c r="D194" s="716"/>
      <c r="E194" s="716"/>
      <c r="F194" s="716"/>
      <c r="G194" s="716"/>
      <c r="H194" s="166">
        <f>'AFR16'!B1318</f>
        <v>0</v>
      </c>
      <c r="I194" s="716"/>
      <c r="J194" s="716"/>
      <c r="K194" s="364">
        <f>SUM(H194)</f>
        <v>0</v>
      </c>
      <c r="L194" s="166"/>
    </row>
    <row r="195" spans="1:14" ht="12.75" customHeight="1" x14ac:dyDescent="0.2">
      <c r="A195" s="362" t="s">
        <v>46</v>
      </c>
      <c r="B195" s="376" t="s">
        <v>69</v>
      </c>
      <c r="C195" s="716"/>
      <c r="D195" s="716"/>
      <c r="E195" s="716"/>
      <c r="F195" s="716"/>
      <c r="G195" s="716"/>
      <c r="H195" s="166">
        <f>'AFR16'!B2777</f>
        <v>0</v>
      </c>
      <c r="I195" s="716"/>
      <c r="J195" s="716"/>
      <c r="K195" s="364">
        <f>SUM(H195)</f>
        <v>0</v>
      </c>
      <c r="L195" s="166"/>
    </row>
    <row r="196" spans="1:14" x14ac:dyDescent="0.2">
      <c r="A196" s="362" t="s">
        <v>47</v>
      </c>
      <c r="B196" s="363" t="s">
        <v>48</v>
      </c>
      <c r="C196" s="716"/>
      <c r="D196" s="716"/>
      <c r="E196" s="716"/>
      <c r="F196" s="716"/>
      <c r="G196" s="716"/>
      <c r="H196" s="166">
        <f>'AFR16'!B2778</f>
        <v>0</v>
      </c>
      <c r="I196" s="716"/>
      <c r="J196" s="716"/>
      <c r="K196" s="364">
        <f>SUM(H196)</f>
        <v>0</v>
      </c>
      <c r="L196" s="166"/>
    </row>
    <row r="197" spans="1:14" x14ac:dyDescent="0.2">
      <c r="A197" s="362" t="s">
        <v>558</v>
      </c>
      <c r="B197" s="363" t="s">
        <v>71</v>
      </c>
      <c r="C197" s="716"/>
      <c r="D197" s="716"/>
      <c r="E197" s="716"/>
      <c r="F197" s="716"/>
      <c r="G197" s="716"/>
      <c r="H197" s="168">
        <f>'AFR16'!B1319</f>
        <v>25249</v>
      </c>
      <c r="I197" s="716"/>
      <c r="J197" s="716"/>
      <c r="K197" s="364">
        <f>SUM(H197)</f>
        <v>25249</v>
      </c>
      <c r="L197" s="168"/>
    </row>
    <row r="198" spans="1:14" ht="23.25" thickBot="1" x14ac:dyDescent="0.25">
      <c r="A198" s="366" t="s">
        <v>80</v>
      </c>
      <c r="B198" s="380" t="s">
        <v>51</v>
      </c>
      <c r="C198" s="716"/>
      <c r="D198" s="716"/>
      <c r="E198" s="716"/>
      <c r="F198" s="716"/>
      <c r="G198" s="716"/>
      <c r="H198" s="368">
        <f>SUM(H193:H197)</f>
        <v>25249</v>
      </c>
      <c r="I198" s="716"/>
      <c r="J198" s="716"/>
      <c r="K198" s="368">
        <f>SUM(K193:K197)</f>
        <v>25249</v>
      </c>
      <c r="L198" s="368"/>
    </row>
    <row r="199" spans="1:14" ht="13.5" customHeight="1" thickTop="1" thickBot="1" x14ac:dyDescent="0.25">
      <c r="A199" s="745" t="s">
        <v>81</v>
      </c>
      <c r="B199" s="740" t="s">
        <v>53</v>
      </c>
      <c r="C199" s="716"/>
      <c r="D199" s="716"/>
      <c r="E199" s="716"/>
      <c r="F199" s="716"/>
      <c r="G199" s="716"/>
      <c r="H199" s="408">
        <f>'AFR16'!B7013</f>
        <v>841322</v>
      </c>
      <c r="I199" s="716"/>
      <c r="J199" s="716"/>
      <c r="K199" s="364">
        <f>SUM(H199)</f>
        <v>841322</v>
      </c>
      <c r="L199" s="384"/>
    </row>
    <row r="200" spans="1:14" ht="30" customHeight="1" thickTop="1" thickBot="1" x14ac:dyDescent="0.25">
      <c r="A200" s="744" t="s">
        <v>296</v>
      </c>
      <c r="B200" s="741" t="s">
        <v>82</v>
      </c>
      <c r="C200" s="716"/>
      <c r="D200" s="716"/>
      <c r="E200" s="716"/>
      <c r="F200" s="716"/>
      <c r="G200" s="716"/>
      <c r="H200" s="316">
        <f>'AFR16'!B4156</f>
        <v>12558446</v>
      </c>
      <c r="I200" s="716"/>
      <c r="J200" s="716"/>
      <c r="K200" s="364">
        <f>SUM(H200)</f>
        <v>12558446</v>
      </c>
      <c r="L200" s="316"/>
    </row>
    <row r="201" spans="1:14" ht="13.5" customHeight="1" thickTop="1" thickBot="1" x14ac:dyDescent="0.25">
      <c r="A201" s="736" t="s">
        <v>83</v>
      </c>
      <c r="B201" s="742" t="s">
        <v>84</v>
      </c>
      <c r="C201" s="716"/>
      <c r="D201" s="716"/>
      <c r="E201" s="716"/>
      <c r="F201" s="716"/>
      <c r="G201" s="716"/>
      <c r="H201" s="318">
        <f>'AFR16'!B7015</f>
        <v>134456</v>
      </c>
      <c r="I201" s="716"/>
      <c r="J201" s="716"/>
      <c r="K201" s="364">
        <f>SUM(H201)</f>
        <v>134456</v>
      </c>
      <c r="L201" s="316"/>
    </row>
    <row r="202" spans="1:14" ht="18" customHeight="1" thickTop="1" thickBot="1" x14ac:dyDescent="0.25">
      <c r="A202" s="366" t="s">
        <v>54</v>
      </c>
      <c r="B202" s="380"/>
      <c r="C202" s="716"/>
      <c r="D202" s="716"/>
      <c r="E202" s="716"/>
      <c r="F202" s="716"/>
      <c r="G202" s="716"/>
      <c r="H202" s="402">
        <f>SUM(H198:H201)</f>
        <v>13559473</v>
      </c>
      <c r="I202" s="716"/>
      <c r="J202" s="716"/>
      <c r="K202" s="402">
        <f>SUM(K198:K201)</f>
        <v>13559473</v>
      </c>
      <c r="L202" s="384"/>
    </row>
    <row r="203" spans="1:14" ht="14.25" thickTop="1" thickBot="1" x14ac:dyDescent="0.25">
      <c r="A203" s="385" t="s">
        <v>98</v>
      </c>
      <c r="B203" s="386" t="s">
        <v>57</v>
      </c>
      <c r="C203" s="721"/>
      <c r="D203" s="721"/>
      <c r="E203" s="721"/>
      <c r="F203" s="721"/>
      <c r="G203" s="721"/>
      <c r="H203" s="721"/>
      <c r="I203" s="716"/>
      <c r="J203" s="716"/>
      <c r="K203" s="721"/>
      <c r="L203" s="314"/>
    </row>
    <row r="204" spans="1:14" ht="12.75" customHeight="1" thickTop="1" thickBot="1" x14ac:dyDescent="0.25">
      <c r="A204" s="425" t="s">
        <v>99</v>
      </c>
      <c r="B204" s="442"/>
      <c r="C204" s="368">
        <f t="shared" ref="C204:K204" si="20">SUM(C178,C179,C190,C202,C203)</f>
        <v>240217511</v>
      </c>
      <c r="D204" s="368">
        <f t="shared" si="20"/>
        <v>46114829</v>
      </c>
      <c r="E204" s="368">
        <f t="shared" si="20"/>
        <v>658859066</v>
      </c>
      <c r="F204" s="368">
        <f t="shared" si="20"/>
        <v>62627257</v>
      </c>
      <c r="G204" s="368">
        <f t="shared" si="20"/>
        <v>64939922</v>
      </c>
      <c r="H204" s="368">
        <f t="shared" si="20"/>
        <v>18552271</v>
      </c>
      <c r="I204" s="368">
        <f t="shared" si="20"/>
        <v>788739</v>
      </c>
      <c r="J204" s="368">
        <f t="shared" si="20"/>
        <v>108879</v>
      </c>
      <c r="K204" s="368">
        <f t="shared" si="20"/>
        <v>1092208474</v>
      </c>
      <c r="L204" s="368"/>
    </row>
    <row r="205" spans="1:14" ht="23.25" thickTop="1" x14ac:dyDescent="0.2">
      <c r="A205" s="411" t="s">
        <v>58</v>
      </c>
      <c r="B205" s="436"/>
      <c r="C205" s="720"/>
      <c r="D205" s="720"/>
      <c r="E205" s="720"/>
      <c r="F205" s="720"/>
      <c r="G205" s="720"/>
      <c r="H205" s="720"/>
      <c r="I205" s="716"/>
      <c r="J205" s="716"/>
      <c r="K205" s="413">
        <f>SUM('Revenues 9-14'!F275-'Expenditures 15-22'!K204)</f>
        <v>119730655</v>
      </c>
      <c r="L205" s="720"/>
    </row>
    <row r="206" spans="1:14" s="429" customFormat="1" ht="9" customHeight="1" x14ac:dyDescent="0.2">
      <c r="A206" s="426"/>
      <c r="B206" s="437"/>
      <c r="C206" s="416"/>
      <c r="D206" s="416"/>
      <c r="E206" s="416"/>
      <c r="F206" s="416"/>
      <c r="G206" s="416"/>
      <c r="H206" s="416"/>
      <c r="I206" s="416"/>
      <c r="J206" s="416"/>
      <c r="K206" s="416"/>
      <c r="L206" s="416"/>
      <c r="M206" s="428"/>
      <c r="N206" s="428"/>
    </row>
    <row r="207" spans="1:14" s="357" customFormat="1" ht="27.75" customHeight="1" x14ac:dyDescent="0.2">
      <c r="A207" s="1237" t="s">
        <v>1107</v>
      </c>
      <c r="B207" s="1238"/>
      <c r="C207" s="1092"/>
      <c r="D207" s="1093"/>
      <c r="E207" s="1093"/>
      <c r="F207" s="1093"/>
      <c r="G207" s="1093"/>
      <c r="H207" s="1093"/>
      <c r="I207" s="1093"/>
      <c r="J207" s="1093"/>
      <c r="K207" s="1093"/>
      <c r="L207" s="1094"/>
      <c r="M207" s="356"/>
      <c r="N207" s="356"/>
    </row>
    <row r="208" spans="1:14" s="438" customFormat="1" ht="14.25" customHeight="1" x14ac:dyDescent="0.2">
      <c r="A208" s="443" t="s">
        <v>100</v>
      </c>
      <c r="B208" s="359"/>
      <c r="C208" s="716"/>
      <c r="D208" s="721"/>
      <c r="E208" s="716"/>
      <c r="F208" s="716"/>
      <c r="G208" s="716"/>
      <c r="H208" s="716"/>
      <c r="I208" s="716"/>
      <c r="J208" s="716"/>
      <c r="K208" s="721"/>
      <c r="L208" s="721"/>
      <c r="M208" s="428"/>
      <c r="N208" s="428"/>
    </row>
    <row r="209" spans="1:12" x14ac:dyDescent="0.2">
      <c r="A209" s="362" t="s">
        <v>745</v>
      </c>
      <c r="B209" s="363">
        <v>1100</v>
      </c>
      <c r="C209" s="716"/>
      <c r="D209" s="166">
        <f>'AFR16'!B3333</f>
        <v>106298407</v>
      </c>
      <c r="E209" s="716"/>
      <c r="F209" s="716"/>
      <c r="G209" s="716"/>
      <c r="H209" s="716"/>
      <c r="I209" s="716"/>
      <c r="J209" s="716"/>
      <c r="K209" s="364">
        <f>D209</f>
        <v>106298407</v>
      </c>
      <c r="L209" s="166"/>
    </row>
    <row r="210" spans="1:12" x14ac:dyDescent="0.2">
      <c r="A210" s="362" t="s">
        <v>746</v>
      </c>
      <c r="B210" s="363" t="s">
        <v>747</v>
      </c>
      <c r="C210" s="716"/>
      <c r="D210" s="179">
        <f>'AFR16'!B7019</f>
        <v>4440858</v>
      </c>
      <c r="E210" s="716"/>
      <c r="F210" s="716"/>
      <c r="G210" s="716"/>
      <c r="H210" s="716"/>
      <c r="I210" s="716"/>
      <c r="J210" s="716"/>
      <c r="K210" s="364">
        <f t="shared" ref="K210:K222" si="21">D210</f>
        <v>4440858</v>
      </c>
      <c r="L210" s="166"/>
    </row>
    <row r="211" spans="1:12" x14ac:dyDescent="0.2">
      <c r="A211" s="362" t="s">
        <v>748</v>
      </c>
      <c r="B211" s="363">
        <v>1200</v>
      </c>
      <c r="C211" s="716"/>
      <c r="D211" s="166">
        <f>'AFR16'!B3334</f>
        <v>87255374</v>
      </c>
      <c r="E211" s="716"/>
      <c r="F211" s="716"/>
      <c r="G211" s="716"/>
      <c r="H211" s="716"/>
      <c r="I211" s="716"/>
      <c r="J211" s="716"/>
      <c r="K211" s="364">
        <f t="shared" si="21"/>
        <v>87255374</v>
      </c>
      <c r="L211" s="166"/>
    </row>
    <row r="212" spans="1:12" x14ac:dyDescent="0.2">
      <c r="A212" s="362" t="s">
        <v>101</v>
      </c>
      <c r="B212" s="363" t="s">
        <v>750</v>
      </c>
      <c r="C212" s="716"/>
      <c r="D212" s="179">
        <f>'AFR16'!B7021</f>
        <v>3981462</v>
      </c>
      <c r="E212" s="716"/>
      <c r="F212" s="716"/>
      <c r="G212" s="716"/>
      <c r="H212" s="716"/>
      <c r="I212" s="716"/>
      <c r="J212" s="716"/>
      <c r="K212" s="364">
        <f t="shared" si="21"/>
        <v>3981462</v>
      </c>
      <c r="L212" s="166"/>
    </row>
    <row r="213" spans="1:12" x14ac:dyDescent="0.2">
      <c r="A213" s="362" t="s">
        <v>102</v>
      </c>
      <c r="B213" s="363">
        <v>1250</v>
      </c>
      <c r="C213" s="716"/>
      <c r="D213" s="166">
        <f>'AFR16'!B3010</f>
        <v>6919847</v>
      </c>
      <c r="E213" s="716"/>
      <c r="F213" s="716"/>
      <c r="G213" s="716"/>
      <c r="H213" s="716"/>
      <c r="I213" s="716"/>
      <c r="J213" s="716"/>
      <c r="K213" s="364">
        <f t="shared" si="21"/>
        <v>6919847</v>
      </c>
      <c r="L213" s="166"/>
    </row>
    <row r="214" spans="1:12" x14ac:dyDescent="0.2">
      <c r="A214" s="362" t="s">
        <v>103</v>
      </c>
      <c r="B214" s="363" t="s">
        <v>753</v>
      </c>
      <c r="C214" s="716"/>
      <c r="D214" s="179">
        <f>'AFR16'!B7023</f>
        <v>442163</v>
      </c>
      <c r="E214" s="716"/>
      <c r="F214" s="716"/>
      <c r="G214" s="716"/>
      <c r="H214" s="716"/>
      <c r="I214" s="716"/>
      <c r="J214" s="716"/>
      <c r="K214" s="364">
        <f t="shared" si="21"/>
        <v>442163</v>
      </c>
      <c r="L214" s="166"/>
    </row>
    <row r="215" spans="1:12" x14ac:dyDescent="0.2">
      <c r="A215" s="362" t="s">
        <v>754</v>
      </c>
      <c r="B215" s="363">
        <v>1300</v>
      </c>
      <c r="C215" s="716"/>
      <c r="D215" s="166">
        <f>'AFR16'!B1352</f>
        <v>696738</v>
      </c>
      <c r="E215" s="716"/>
      <c r="F215" s="716"/>
      <c r="G215" s="716"/>
      <c r="H215" s="716"/>
      <c r="I215" s="716"/>
      <c r="J215" s="716"/>
      <c r="K215" s="364">
        <f t="shared" si="21"/>
        <v>696738</v>
      </c>
      <c r="L215" s="166"/>
    </row>
    <row r="216" spans="1:12" x14ac:dyDescent="0.2">
      <c r="A216" s="362" t="s">
        <v>755</v>
      </c>
      <c r="B216" s="363">
        <v>1400</v>
      </c>
      <c r="C216" s="716"/>
      <c r="D216" s="166">
        <f>'AFR16'!B1353</f>
        <v>2793382</v>
      </c>
      <c r="E216" s="716"/>
      <c r="F216" s="716"/>
      <c r="G216" s="716"/>
      <c r="H216" s="716"/>
      <c r="I216" s="716"/>
      <c r="J216" s="716"/>
      <c r="K216" s="364">
        <f t="shared" si="21"/>
        <v>2793382</v>
      </c>
      <c r="L216" s="166"/>
    </row>
    <row r="217" spans="1:12" x14ac:dyDescent="0.2">
      <c r="A217" s="362" t="s">
        <v>756</v>
      </c>
      <c r="B217" s="363">
        <v>1500</v>
      </c>
      <c r="C217" s="716"/>
      <c r="D217" s="166">
        <f>'AFR16'!B1354</f>
        <v>11305400</v>
      </c>
      <c r="E217" s="716"/>
      <c r="F217" s="716"/>
      <c r="G217" s="716"/>
      <c r="H217" s="716"/>
      <c r="I217" s="716"/>
      <c r="J217" s="716"/>
      <c r="K217" s="364">
        <f t="shared" si="21"/>
        <v>11305400</v>
      </c>
      <c r="L217" s="166"/>
    </row>
    <row r="218" spans="1:12" x14ac:dyDescent="0.2">
      <c r="A218" s="362" t="s">
        <v>757</v>
      </c>
      <c r="B218" s="363">
        <v>1600</v>
      </c>
      <c r="C218" s="716"/>
      <c r="D218" s="166">
        <f>'AFR16'!B1355</f>
        <v>2048404</v>
      </c>
      <c r="E218" s="716"/>
      <c r="F218" s="716"/>
      <c r="G218" s="716"/>
      <c r="H218" s="716"/>
      <c r="I218" s="716"/>
      <c r="J218" s="716"/>
      <c r="K218" s="364">
        <f t="shared" si="21"/>
        <v>2048404</v>
      </c>
      <c r="L218" s="166"/>
    </row>
    <row r="219" spans="1:12" x14ac:dyDescent="0.2">
      <c r="A219" s="362" t="s">
        <v>758</v>
      </c>
      <c r="B219" s="363">
        <v>1650</v>
      </c>
      <c r="C219" s="716"/>
      <c r="D219" s="166">
        <f>'AFR16'!B1342</f>
        <v>685377</v>
      </c>
      <c r="E219" s="716"/>
      <c r="F219" s="716"/>
      <c r="G219" s="716"/>
      <c r="H219" s="716"/>
      <c r="I219" s="716"/>
      <c r="J219" s="716"/>
      <c r="K219" s="364">
        <f t="shared" si="21"/>
        <v>685377</v>
      </c>
      <c r="L219" s="166"/>
    </row>
    <row r="220" spans="1:12" x14ac:dyDescent="0.2">
      <c r="A220" s="362" t="s">
        <v>762</v>
      </c>
      <c r="B220" s="363" t="s">
        <v>763</v>
      </c>
      <c r="C220" s="716"/>
      <c r="D220" s="179">
        <f>'AFR16'!B7025</f>
        <v>479066</v>
      </c>
      <c r="E220" s="716"/>
      <c r="F220" s="716"/>
      <c r="G220" s="716"/>
      <c r="H220" s="716"/>
      <c r="I220" s="716"/>
      <c r="J220" s="716"/>
      <c r="K220" s="364">
        <f t="shared" si="21"/>
        <v>479066</v>
      </c>
      <c r="L220" s="166"/>
    </row>
    <row r="221" spans="1:12" x14ac:dyDescent="0.2">
      <c r="A221" s="362" t="s">
        <v>764</v>
      </c>
      <c r="B221" s="363">
        <v>1800</v>
      </c>
      <c r="C221" s="716"/>
      <c r="D221" s="166">
        <f>'AFR16'!B1348</f>
        <v>7273503</v>
      </c>
      <c r="E221" s="716"/>
      <c r="F221" s="716"/>
      <c r="G221" s="716"/>
      <c r="H221" s="716"/>
      <c r="I221" s="716"/>
      <c r="J221" s="716"/>
      <c r="K221" s="364">
        <f t="shared" si="21"/>
        <v>7273503</v>
      </c>
      <c r="L221" s="166"/>
    </row>
    <row r="222" spans="1:12" x14ac:dyDescent="0.2">
      <c r="A222" s="362" t="s">
        <v>104</v>
      </c>
      <c r="B222" s="363">
        <v>1900</v>
      </c>
      <c r="C222" s="716"/>
      <c r="D222" s="166">
        <f>'AFR16'!B3335</f>
        <v>964684</v>
      </c>
      <c r="E222" s="716"/>
      <c r="F222" s="716"/>
      <c r="G222" s="716"/>
      <c r="H222" s="716"/>
      <c r="I222" s="716"/>
      <c r="J222" s="716"/>
      <c r="K222" s="364">
        <f t="shared" si="21"/>
        <v>964684</v>
      </c>
      <c r="L222" s="166"/>
    </row>
    <row r="223" spans="1:12" ht="12.75" customHeight="1" thickBot="1" x14ac:dyDescent="0.25">
      <c r="A223" s="366" t="s">
        <v>791</v>
      </c>
      <c r="B223" s="380" t="s">
        <v>575</v>
      </c>
      <c r="C223" s="716"/>
      <c r="D223" s="368">
        <f>SUM(D209:D222)</f>
        <v>235584665</v>
      </c>
      <c r="E223" s="716"/>
      <c r="F223" s="716"/>
      <c r="G223" s="716"/>
      <c r="H223" s="716"/>
      <c r="I223" s="716"/>
      <c r="J223" s="716"/>
      <c r="K223" s="368">
        <f>SUM(K209:K222)</f>
        <v>235584665</v>
      </c>
      <c r="L223" s="368"/>
    </row>
    <row r="224" spans="1:12" ht="14.25" customHeight="1" thickTop="1" x14ac:dyDescent="0.2">
      <c r="A224" s="434" t="s">
        <v>105</v>
      </c>
      <c r="B224" s="386" t="s">
        <v>581</v>
      </c>
      <c r="C224" s="716"/>
      <c r="D224" s="716"/>
      <c r="E224" s="716"/>
      <c r="F224" s="716"/>
      <c r="G224" s="716"/>
      <c r="H224" s="716"/>
      <c r="I224" s="716"/>
      <c r="J224" s="716"/>
      <c r="K224" s="716"/>
      <c r="L224" s="716"/>
    </row>
    <row r="225" spans="1:12" ht="13.5" customHeight="1" x14ac:dyDescent="0.2">
      <c r="A225" s="731" t="s">
        <v>793</v>
      </c>
      <c r="B225" s="719"/>
      <c r="C225" s="716"/>
      <c r="D225" s="716"/>
      <c r="E225" s="716"/>
      <c r="F225" s="716"/>
      <c r="G225" s="716"/>
      <c r="H225" s="716"/>
      <c r="I225" s="716"/>
      <c r="J225" s="716"/>
      <c r="K225" s="716"/>
      <c r="L225" s="716"/>
    </row>
    <row r="226" spans="1:12" x14ac:dyDescent="0.2">
      <c r="A226" s="362" t="s">
        <v>794</v>
      </c>
      <c r="B226" s="363">
        <v>2110</v>
      </c>
      <c r="C226" s="716"/>
      <c r="D226" s="166">
        <f>'AFR16'!B1357</f>
        <v>8050772</v>
      </c>
      <c r="E226" s="716"/>
      <c r="F226" s="716"/>
      <c r="G226" s="716"/>
      <c r="H226" s="716"/>
      <c r="I226" s="716"/>
      <c r="J226" s="716"/>
      <c r="K226" s="364">
        <f t="shared" ref="K226:K231" si="22">D226</f>
        <v>8050772</v>
      </c>
      <c r="L226" s="166"/>
    </row>
    <row r="227" spans="1:12" x14ac:dyDescent="0.2">
      <c r="A227" s="362" t="s">
        <v>795</v>
      </c>
      <c r="B227" s="363">
        <v>2120</v>
      </c>
      <c r="C227" s="716"/>
      <c r="D227" s="166">
        <f>'AFR16'!B1358</f>
        <v>6958330</v>
      </c>
      <c r="E227" s="716"/>
      <c r="F227" s="716"/>
      <c r="G227" s="716"/>
      <c r="H227" s="716"/>
      <c r="I227" s="716"/>
      <c r="J227" s="716"/>
      <c r="K227" s="364">
        <f t="shared" si="22"/>
        <v>6958330</v>
      </c>
      <c r="L227" s="166"/>
    </row>
    <row r="228" spans="1:12" x14ac:dyDescent="0.2">
      <c r="A228" s="362" t="s">
        <v>796</v>
      </c>
      <c r="B228" s="363">
        <v>2130</v>
      </c>
      <c r="C228" s="716"/>
      <c r="D228" s="166">
        <f>'AFR16'!B1359</f>
        <v>16241407</v>
      </c>
      <c r="E228" s="716"/>
      <c r="F228" s="716"/>
      <c r="G228" s="716"/>
      <c r="H228" s="716"/>
      <c r="I228" s="716"/>
      <c r="J228" s="716"/>
      <c r="K228" s="364">
        <f t="shared" si="22"/>
        <v>16241407</v>
      </c>
      <c r="L228" s="166"/>
    </row>
    <row r="229" spans="1:12" x14ac:dyDescent="0.2">
      <c r="A229" s="362" t="s">
        <v>797</v>
      </c>
      <c r="B229" s="363">
        <v>2140</v>
      </c>
      <c r="C229" s="716"/>
      <c r="D229" s="166">
        <f>'AFR16'!B1360</f>
        <v>1684877</v>
      </c>
      <c r="E229" s="716"/>
      <c r="F229" s="716"/>
      <c r="G229" s="716"/>
      <c r="H229" s="716"/>
      <c r="I229" s="716"/>
      <c r="J229" s="716"/>
      <c r="K229" s="364">
        <f t="shared" si="22"/>
        <v>1684877</v>
      </c>
      <c r="L229" s="166"/>
    </row>
    <row r="230" spans="1:12" x14ac:dyDescent="0.2">
      <c r="A230" s="362" t="s">
        <v>798</v>
      </c>
      <c r="B230" s="363">
        <v>2150</v>
      </c>
      <c r="C230" s="716"/>
      <c r="D230" s="166">
        <f>'AFR16'!B1361</f>
        <v>2488510</v>
      </c>
      <c r="E230" s="716"/>
      <c r="F230" s="716"/>
      <c r="G230" s="716"/>
      <c r="H230" s="716"/>
      <c r="I230" s="716"/>
      <c r="J230" s="716"/>
      <c r="K230" s="364">
        <f t="shared" si="22"/>
        <v>2488510</v>
      </c>
      <c r="L230" s="166"/>
    </row>
    <row r="231" spans="1:12" x14ac:dyDescent="0.2">
      <c r="A231" s="362" t="s">
        <v>799</v>
      </c>
      <c r="B231" s="363">
        <v>2190</v>
      </c>
      <c r="C231" s="716"/>
      <c r="D231" s="166">
        <f>'AFR16'!B1362</f>
        <v>6208366</v>
      </c>
      <c r="E231" s="716"/>
      <c r="F231" s="716"/>
      <c r="G231" s="716"/>
      <c r="H231" s="716"/>
      <c r="I231" s="716"/>
      <c r="J231" s="716"/>
      <c r="K231" s="364">
        <f t="shared" si="22"/>
        <v>6208366</v>
      </c>
      <c r="L231" s="166"/>
    </row>
    <row r="232" spans="1:12" ht="12.75" customHeight="1" thickBot="1" x14ac:dyDescent="0.25">
      <c r="A232" s="366" t="s">
        <v>800</v>
      </c>
      <c r="B232" s="380" t="s">
        <v>801</v>
      </c>
      <c r="C232" s="716"/>
      <c r="D232" s="368">
        <f>SUM(D226:D231)</f>
        <v>41632262</v>
      </c>
      <c r="E232" s="716"/>
      <c r="F232" s="716"/>
      <c r="G232" s="716"/>
      <c r="H232" s="716"/>
      <c r="I232" s="716"/>
      <c r="J232" s="716"/>
      <c r="K232" s="368">
        <f>SUM(K226:K231)</f>
        <v>41632262</v>
      </c>
      <c r="L232" s="368"/>
    </row>
    <row r="233" spans="1:12" ht="13.5" thickTop="1" x14ac:dyDescent="0.2">
      <c r="A233" s="722" t="s">
        <v>802</v>
      </c>
      <c r="B233" s="728"/>
      <c r="C233" s="716"/>
      <c r="D233" s="724"/>
      <c r="E233" s="716"/>
      <c r="F233" s="716"/>
      <c r="G233" s="716"/>
      <c r="H233" s="716"/>
      <c r="I233" s="716"/>
      <c r="J233" s="716"/>
      <c r="K233" s="724"/>
      <c r="L233" s="724"/>
    </row>
    <row r="234" spans="1:12" x14ac:dyDescent="0.2">
      <c r="A234" s="362" t="s">
        <v>803</v>
      </c>
      <c r="B234" s="363">
        <v>2210</v>
      </c>
      <c r="C234" s="716"/>
      <c r="D234" s="171">
        <f>'AFR16'!B1364</f>
        <v>7696910</v>
      </c>
      <c r="E234" s="716"/>
      <c r="F234" s="716"/>
      <c r="G234" s="716"/>
      <c r="H234" s="716"/>
      <c r="I234" s="716"/>
      <c r="J234" s="716"/>
      <c r="K234" s="373">
        <f>D234</f>
        <v>7696910</v>
      </c>
      <c r="L234" s="171"/>
    </row>
    <row r="235" spans="1:12" x14ac:dyDescent="0.2">
      <c r="A235" s="362" t="s">
        <v>804</v>
      </c>
      <c r="B235" s="363">
        <v>2220</v>
      </c>
      <c r="C235" s="716"/>
      <c r="D235" s="166">
        <f>'AFR16'!B1365</f>
        <v>17429292</v>
      </c>
      <c r="E235" s="716"/>
      <c r="F235" s="716"/>
      <c r="G235" s="716"/>
      <c r="H235" s="716"/>
      <c r="I235" s="716"/>
      <c r="J235" s="716"/>
      <c r="K235" s="373">
        <f>D235</f>
        <v>17429292</v>
      </c>
      <c r="L235" s="166"/>
    </row>
    <row r="236" spans="1:12" x14ac:dyDescent="0.2">
      <c r="A236" s="362" t="s">
        <v>805</v>
      </c>
      <c r="B236" s="363">
        <v>2230</v>
      </c>
      <c r="C236" s="716"/>
      <c r="D236" s="166">
        <f>'AFR16'!B1366</f>
        <v>651622</v>
      </c>
      <c r="E236" s="716"/>
      <c r="F236" s="716"/>
      <c r="G236" s="716"/>
      <c r="H236" s="716"/>
      <c r="I236" s="716"/>
      <c r="J236" s="716"/>
      <c r="K236" s="373">
        <f>D236</f>
        <v>651622</v>
      </c>
      <c r="L236" s="166"/>
    </row>
    <row r="237" spans="1:12" ht="12.75" customHeight="1" thickBot="1" x14ac:dyDescent="0.25">
      <c r="A237" s="444" t="s">
        <v>806</v>
      </c>
      <c r="B237" s="445">
        <v>2200</v>
      </c>
      <c r="C237" s="716"/>
      <c r="D237" s="368">
        <f>SUM(D234:D236)</f>
        <v>25777824</v>
      </c>
      <c r="E237" s="716"/>
      <c r="F237" s="716"/>
      <c r="G237" s="716"/>
      <c r="H237" s="716"/>
      <c r="I237" s="716"/>
      <c r="J237" s="716"/>
      <c r="K237" s="368">
        <f>SUM(K234:K236)</f>
        <v>25777824</v>
      </c>
      <c r="L237" s="368"/>
    </row>
    <row r="238" spans="1:12" ht="13.5" thickTop="1" x14ac:dyDescent="0.2">
      <c r="A238" s="722" t="s">
        <v>808</v>
      </c>
      <c r="B238" s="746"/>
      <c r="C238" s="716"/>
      <c r="D238" s="724"/>
      <c r="E238" s="716"/>
      <c r="F238" s="716"/>
      <c r="G238" s="716"/>
      <c r="H238" s="716"/>
      <c r="I238" s="716"/>
      <c r="J238" s="716"/>
      <c r="K238" s="724"/>
      <c r="L238" s="724"/>
    </row>
    <row r="239" spans="1:12" x14ac:dyDescent="0.2">
      <c r="A239" s="362" t="s">
        <v>809</v>
      </c>
      <c r="B239" s="363">
        <v>2310</v>
      </c>
      <c r="C239" s="716"/>
      <c r="D239" s="171">
        <f>'AFR16'!B1368</f>
        <v>2585781</v>
      </c>
      <c r="E239" s="716"/>
      <c r="F239" s="716"/>
      <c r="G239" s="716"/>
      <c r="H239" s="716"/>
      <c r="I239" s="716"/>
      <c r="J239" s="716"/>
      <c r="K239" s="373">
        <f>D239</f>
        <v>2585781</v>
      </c>
      <c r="L239" s="171"/>
    </row>
    <row r="240" spans="1:12" x14ac:dyDescent="0.2">
      <c r="A240" s="362" t="s">
        <v>810</v>
      </c>
      <c r="B240" s="363">
        <v>2320</v>
      </c>
      <c r="C240" s="716"/>
      <c r="D240" s="166">
        <f>'AFR16'!B1369</f>
        <v>9914854</v>
      </c>
      <c r="E240" s="716"/>
      <c r="F240" s="716"/>
      <c r="G240" s="716"/>
      <c r="H240" s="716"/>
      <c r="I240" s="716"/>
      <c r="J240" s="716"/>
      <c r="K240" s="373">
        <f t="shared" ref="K240:K250" si="23">D240</f>
        <v>9914854</v>
      </c>
      <c r="L240" s="166"/>
    </row>
    <row r="241" spans="1:12" x14ac:dyDescent="0.2">
      <c r="A241" s="362" t="s">
        <v>106</v>
      </c>
      <c r="B241" s="363">
        <v>2330</v>
      </c>
      <c r="C241" s="716"/>
      <c r="D241" s="166">
        <f>'AFR16'!B2671</f>
        <v>3096033</v>
      </c>
      <c r="E241" s="716"/>
      <c r="F241" s="716"/>
      <c r="G241" s="716"/>
      <c r="H241" s="716"/>
      <c r="I241" s="716"/>
      <c r="J241" s="716"/>
      <c r="K241" s="373">
        <f t="shared" si="23"/>
        <v>3096033</v>
      </c>
      <c r="L241" s="166"/>
    </row>
    <row r="242" spans="1:12" x14ac:dyDescent="0.2">
      <c r="A242" s="365" t="s">
        <v>107</v>
      </c>
      <c r="B242" s="345" t="s">
        <v>108</v>
      </c>
      <c r="C242" s="716"/>
      <c r="D242" s="187">
        <f>'AFR16'!B7027</f>
        <v>44</v>
      </c>
      <c r="E242" s="716"/>
      <c r="F242" s="716"/>
      <c r="G242" s="716"/>
      <c r="H242" s="716"/>
      <c r="I242" s="716"/>
      <c r="J242" s="716"/>
      <c r="K242" s="373">
        <f t="shared" si="23"/>
        <v>44</v>
      </c>
      <c r="L242" s="166"/>
    </row>
    <row r="243" spans="1:12" ht="23.25" customHeight="1" x14ac:dyDescent="0.2">
      <c r="A243" s="365" t="s">
        <v>109</v>
      </c>
      <c r="B243" s="446" t="s">
        <v>110</v>
      </c>
      <c r="C243" s="716"/>
      <c r="D243" s="187">
        <f>'AFR16'!B7029</f>
        <v>4650</v>
      </c>
      <c r="E243" s="716"/>
      <c r="F243" s="716"/>
      <c r="G243" s="716"/>
      <c r="H243" s="716"/>
      <c r="I243" s="716"/>
      <c r="J243" s="716"/>
      <c r="K243" s="373">
        <f t="shared" si="23"/>
        <v>4650</v>
      </c>
      <c r="L243" s="166"/>
    </row>
    <row r="244" spans="1:12" x14ac:dyDescent="0.2">
      <c r="A244" s="365" t="s">
        <v>111</v>
      </c>
      <c r="B244" s="345" t="s">
        <v>112</v>
      </c>
      <c r="C244" s="716"/>
      <c r="D244" s="187">
        <f>'AFR16'!B7031</f>
        <v>4216</v>
      </c>
      <c r="E244" s="716"/>
      <c r="F244" s="716"/>
      <c r="G244" s="716"/>
      <c r="H244" s="716"/>
      <c r="I244" s="716"/>
      <c r="J244" s="716"/>
      <c r="K244" s="373">
        <f t="shared" si="23"/>
        <v>4216</v>
      </c>
      <c r="L244" s="166"/>
    </row>
    <row r="245" spans="1:12" x14ac:dyDescent="0.2">
      <c r="A245" s="365" t="s">
        <v>113</v>
      </c>
      <c r="B245" s="345" t="s">
        <v>114</v>
      </c>
      <c r="C245" s="716"/>
      <c r="D245" s="187">
        <f>'AFR16'!B7033</f>
        <v>1600</v>
      </c>
      <c r="E245" s="716"/>
      <c r="F245" s="716"/>
      <c r="G245" s="716"/>
      <c r="H245" s="716"/>
      <c r="I245" s="716"/>
      <c r="J245" s="716"/>
      <c r="K245" s="373">
        <f t="shared" si="23"/>
        <v>1600</v>
      </c>
      <c r="L245" s="166"/>
    </row>
    <row r="246" spans="1:12" x14ac:dyDescent="0.2">
      <c r="A246" s="365" t="s">
        <v>115</v>
      </c>
      <c r="B246" s="345" t="s">
        <v>116</v>
      </c>
      <c r="C246" s="716"/>
      <c r="D246" s="187">
        <f>'AFR16'!B7035</f>
        <v>491028</v>
      </c>
      <c r="E246" s="716"/>
      <c r="F246" s="716"/>
      <c r="G246" s="716"/>
      <c r="H246" s="716"/>
      <c r="I246" s="716"/>
      <c r="J246" s="716"/>
      <c r="K246" s="373">
        <f t="shared" si="23"/>
        <v>491028</v>
      </c>
      <c r="L246" s="166"/>
    </row>
    <row r="247" spans="1:12" x14ac:dyDescent="0.2">
      <c r="A247" s="365" t="s">
        <v>117</v>
      </c>
      <c r="B247" s="345" t="s">
        <v>118</v>
      </c>
      <c r="C247" s="716"/>
      <c r="D247" s="187">
        <f>'AFR16'!B7037</f>
        <v>12942</v>
      </c>
      <c r="E247" s="716"/>
      <c r="F247" s="716"/>
      <c r="G247" s="716"/>
      <c r="H247" s="716"/>
      <c r="I247" s="716"/>
      <c r="J247" s="716"/>
      <c r="K247" s="373">
        <f t="shared" si="23"/>
        <v>12942</v>
      </c>
      <c r="L247" s="166"/>
    </row>
    <row r="248" spans="1:12" ht="22.5" x14ac:dyDescent="0.2">
      <c r="A248" s="365" t="s">
        <v>119</v>
      </c>
      <c r="B248" s="446" t="s">
        <v>120</v>
      </c>
      <c r="C248" s="716"/>
      <c r="D248" s="187">
        <f>'AFR16'!B7039</f>
        <v>3472070</v>
      </c>
      <c r="E248" s="716"/>
      <c r="F248" s="716"/>
      <c r="G248" s="716"/>
      <c r="H248" s="716"/>
      <c r="I248" s="716"/>
      <c r="J248" s="716"/>
      <c r="K248" s="373">
        <f t="shared" si="23"/>
        <v>3472070</v>
      </c>
      <c r="L248" s="166"/>
    </row>
    <row r="249" spans="1:12" x14ac:dyDescent="0.2">
      <c r="A249" s="365" t="s">
        <v>121</v>
      </c>
      <c r="B249" s="345" t="s">
        <v>122</v>
      </c>
      <c r="C249" s="716"/>
      <c r="D249" s="187">
        <f>'AFR16'!B7041</f>
        <v>0</v>
      </c>
      <c r="E249" s="716"/>
      <c r="F249" s="716"/>
      <c r="G249" s="716"/>
      <c r="H249" s="716"/>
      <c r="I249" s="716"/>
      <c r="J249" s="716"/>
      <c r="K249" s="373">
        <f t="shared" si="23"/>
        <v>0</v>
      </c>
      <c r="L249" s="166"/>
    </row>
    <row r="250" spans="1:12" x14ac:dyDescent="0.2">
      <c r="A250" s="365" t="s">
        <v>123</v>
      </c>
      <c r="B250" s="363" t="s">
        <v>124</v>
      </c>
      <c r="C250" s="716"/>
      <c r="D250" s="187">
        <f>'AFR16'!B7043</f>
        <v>79170</v>
      </c>
      <c r="E250" s="716"/>
      <c r="F250" s="716"/>
      <c r="G250" s="716"/>
      <c r="H250" s="716"/>
      <c r="I250" s="716"/>
      <c r="J250" s="716"/>
      <c r="K250" s="373">
        <f t="shared" si="23"/>
        <v>79170</v>
      </c>
      <c r="L250" s="166"/>
    </row>
    <row r="251" spans="1:12" ht="12.75" customHeight="1" thickBot="1" x14ac:dyDescent="0.25">
      <c r="A251" s="366" t="s">
        <v>814</v>
      </c>
      <c r="B251" s="447">
        <v>2300</v>
      </c>
      <c r="C251" s="716"/>
      <c r="D251" s="368">
        <f>SUM(D239:D250)</f>
        <v>19662388</v>
      </c>
      <c r="E251" s="716"/>
      <c r="F251" s="716"/>
      <c r="G251" s="716"/>
      <c r="H251" s="716"/>
      <c r="I251" s="716"/>
      <c r="J251" s="716"/>
      <c r="K251" s="368">
        <f>SUM(K239:K250)</f>
        <v>19662388</v>
      </c>
      <c r="L251" s="368"/>
    </row>
    <row r="252" spans="1:12" ht="13.5" thickTop="1" x14ac:dyDescent="0.2">
      <c r="A252" s="722" t="s">
        <v>816</v>
      </c>
      <c r="B252" s="747"/>
      <c r="C252" s="716"/>
      <c r="D252" s="724"/>
      <c r="E252" s="716"/>
      <c r="F252" s="716"/>
      <c r="G252" s="716"/>
      <c r="H252" s="716"/>
      <c r="I252" s="716"/>
      <c r="J252" s="716"/>
      <c r="K252" s="724"/>
      <c r="L252" s="724"/>
    </row>
    <row r="253" spans="1:12" x14ac:dyDescent="0.2">
      <c r="A253" s="362" t="s">
        <v>817</v>
      </c>
      <c r="B253" s="448">
        <v>2410</v>
      </c>
      <c r="C253" s="716"/>
      <c r="D253" s="171">
        <f>'AFR16'!B1371</f>
        <v>44653624</v>
      </c>
      <c r="E253" s="716"/>
      <c r="F253" s="716"/>
      <c r="G253" s="716"/>
      <c r="H253" s="716"/>
      <c r="I253" s="716"/>
      <c r="J253" s="716"/>
      <c r="K253" s="373">
        <f>D253</f>
        <v>44653624</v>
      </c>
      <c r="L253" s="171"/>
    </row>
    <row r="254" spans="1:12" ht="23.25" customHeight="1" x14ac:dyDescent="0.2">
      <c r="A254" s="375" t="s">
        <v>125</v>
      </c>
      <c r="B254" s="449">
        <v>2490</v>
      </c>
      <c r="C254" s="716"/>
      <c r="D254" s="166">
        <f>'AFR16'!B1372</f>
        <v>1866927</v>
      </c>
      <c r="E254" s="716"/>
      <c r="F254" s="716"/>
      <c r="G254" s="716"/>
      <c r="H254" s="716"/>
      <c r="I254" s="716"/>
      <c r="J254" s="716"/>
      <c r="K254" s="373">
        <f>D254</f>
        <v>1866927</v>
      </c>
      <c r="L254" s="166"/>
    </row>
    <row r="255" spans="1:12" ht="12.75" customHeight="1" thickBot="1" x14ac:dyDescent="0.25">
      <c r="A255" s="425" t="s">
        <v>819</v>
      </c>
      <c r="B255" s="450" t="s">
        <v>820</v>
      </c>
      <c r="C255" s="716"/>
      <c r="D255" s="368">
        <f>SUM(D253:D254)</f>
        <v>46520551</v>
      </c>
      <c r="E255" s="716"/>
      <c r="F255" s="716"/>
      <c r="G255" s="716"/>
      <c r="H255" s="716"/>
      <c r="I255" s="716"/>
      <c r="J255" s="716"/>
      <c r="K255" s="368">
        <f>SUM(K253:K254)</f>
        <v>46520551</v>
      </c>
      <c r="L255" s="368"/>
    </row>
    <row r="256" spans="1:12" ht="13.5" thickTop="1" x14ac:dyDescent="0.2">
      <c r="A256" s="722" t="s">
        <v>821</v>
      </c>
      <c r="B256" s="747"/>
      <c r="C256" s="716"/>
      <c r="D256" s="716"/>
      <c r="E256" s="716"/>
      <c r="F256" s="716"/>
      <c r="G256" s="716"/>
      <c r="H256" s="716"/>
      <c r="I256" s="716"/>
      <c r="J256" s="716"/>
      <c r="K256" s="724"/>
      <c r="L256" s="724"/>
    </row>
    <row r="257" spans="1:12" x14ac:dyDescent="0.2">
      <c r="A257" s="362" t="s">
        <v>822</v>
      </c>
      <c r="B257" s="448">
        <v>2510</v>
      </c>
      <c r="C257" s="716"/>
      <c r="D257" s="166">
        <f>'AFR16'!B1374</f>
        <v>4362557</v>
      </c>
      <c r="E257" s="716"/>
      <c r="F257" s="716"/>
      <c r="G257" s="716"/>
      <c r="H257" s="716"/>
      <c r="I257" s="716"/>
      <c r="J257" s="716"/>
      <c r="K257" s="373">
        <f t="shared" ref="K257:K263" si="24">D257</f>
        <v>4362557</v>
      </c>
      <c r="L257" s="171"/>
    </row>
    <row r="258" spans="1:12" x14ac:dyDescent="0.2">
      <c r="A258" s="362" t="s">
        <v>823</v>
      </c>
      <c r="B258" s="448">
        <v>2520</v>
      </c>
      <c r="C258" s="716"/>
      <c r="D258" s="166">
        <f>'AFR16'!B1375</f>
        <v>16939587</v>
      </c>
      <c r="E258" s="716"/>
      <c r="F258" s="716"/>
      <c r="G258" s="716"/>
      <c r="H258" s="716"/>
      <c r="I258" s="716"/>
      <c r="J258" s="716"/>
      <c r="K258" s="373">
        <f t="shared" si="24"/>
        <v>16939587</v>
      </c>
      <c r="L258" s="166"/>
    </row>
    <row r="259" spans="1:12" x14ac:dyDescent="0.2">
      <c r="A259" s="362" t="s">
        <v>61</v>
      </c>
      <c r="B259" s="363">
        <v>2530</v>
      </c>
      <c r="C259" s="716"/>
      <c r="D259" s="166">
        <f>'AFR16'!B1376</f>
        <v>395574</v>
      </c>
      <c r="E259" s="716"/>
      <c r="F259" s="716"/>
      <c r="G259" s="716"/>
      <c r="H259" s="716"/>
      <c r="I259" s="716"/>
      <c r="J259" s="716"/>
      <c r="K259" s="373">
        <f t="shared" si="24"/>
        <v>395574</v>
      </c>
      <c r="L259" s="166"/>
    </row>
    <row r="260" spans="1:12" x14ac:dyDescent="0.2">
      <c r="A260" s="362" t="s">
        <v>824</v>
      </c>
      <c r="B260" s="363">
        <v>2540</v>
      </c>
      <c r="C260" s="716"/>
      <c r="D260" s="166">
        <f>'AFR16'!B1377</f>
        <v>114369256</v>
      </c>
      <c r="E260" s="716"/>
      <c r="F260" s="716"/>
      <c r="G260" s="716"/>
      <c r="H260" s="716"/>
      <c r="I260" s="716"/>
      <c r="J260" s="716"/>
      <c r="K260" s="373">
        <f t="shared" si="24"/>
        <v>114369256</v>
      </c>
      <c r="L260" s="166"/>
    </row>
    <row r="261" spans="1:12" x14ac:dyDescent="0.2">
      <c r="A261" s="362" t="s">
        <v>825</v>
      </c>
      <c r="B261" s="363">
        <v>2550</v>
      </c>
      <c r="C261" s="716"/>
      <c r="D261" s="166">
        <f>'AFR16'!B1378</f>
        <v>43240330</v>
      </c>
      <c r="E261" s="716"/>
      <c r="F261" s="716"/>
      <c r="G261" s="716"/>
      <c r="H261" s="716"/>
      <c r="I261" s="716"/>
      <c r="J261" s="716"/>
      <c r="K261" s="373">
        <f t="shared" si="24"/>
        <v>43240330</v>
      </c>
      <c r="L261" s="166"/>
    </row>
    <row r="262" spans="1:12" x14ac:dyDescent="0.2">
      <c r="A262" s="362" t="s">
        <v>826</v>
      </c>
      <c r="B262" s="363">
        <v>2560</v>
      </c>
      <c r="C262" s="716"/>
      <c r="D262" s="166">
        <f>'AFR16'!B1379</f>
        <v>22940894</v>
      </c>
      <c r="E262" s="716"/>
      <c r="F262" s="716"/>
      <c r="G262" s="716"/>
      <c r="H262" s="716"/>
      <c r="I262" s="716"/>
      <c r="J262" s="716"/>
      <c r="K262" s="373">
        <f t="shared" si="24"/>
        <v>22940894</v>
      </c>
      <c r="L262" s="166"/>
    </row>
    <row r="263" spans="1:12" x14ac:dyDescent="0.2">
      <c r="A263" s="362" t="s">
        <v>827</v>
      </c>
      <c r="B263" s="363">
        <v>2570</v>
      </c>
      <c r="C263" s="716"/>
      <c r="D263" s="166">
        <f>'AFR16'!B1380</f>
        <v>2093200</v>
      </c>
      <c r="E263" s="716"/>
      <c r="F263" s="716"/>
      <c r="G263" s="716"/>
      <c r="H263" s="716"/>
      <c r="I263" s="716"/>
      <c r="J263" s="716"/>
      <c r="K263" s="373">
        <f t="shared" si="24"/>
        <v>2093200</v>
      </c>
      <c r="L263" s="166"/>
    </row>
    <row r="264" spans="1:12" ht="12.75" customHeight="1" thickBot="1" x14ac:dyDescent="0.25">
      <c r="A264" s="366" t="s">
        <v>0</v>
      </c>
      <c r="B264" s="380" t="s">
        <v>1</v>
      </c>
      <c r="C264" s="716"/>
      <c r="D264" s="368">
        <f>SUM(D257:D263)</f>
        <v>204341398</v>
      </c>
      <c r="E264" s="716"/>
      <c r="F264" s="716"/>
      <c r="G264" s="716"/>
      <c r="H264" s="716"/>
      <c r="I264" s="716"/>
      <c r="J264" s="716"/>
      <c r="K264" s="368">
        <f>SUM(K257:K263)</f>
        <v>204341398</v>
      </c>
      <c r="L264" s="368"/>
    </row>
    <row r="265" spans="1:12" ht="13.5" thickTop="1" x14ac:dyDescent="0.2">
      <c r="A265" s="739" t="s">
        <v>2</v>
      </c>
      <c r="B265" s="723"/>
      <c r="C265" s="716"/>
      <c r="D265" s="724"/>
      <c r="E265" s="716"/>
      <c r="F265" s="716"/>
      <c r="G265" s="716"/>
      <c r="H265" s="716"/>
      <c r="I265" s="716"/>
      <c r="J265" s="716"/>
      <c r="K265" s="724"/>
      <c r="L265" s="724"/>
    </row>
    <row r="266" spans="1:12" x14ac:dyDescent="0.2">
      <c r="A266" s="362" t="s">
        <v>3</v>
      </c>
      <c r="B266" s="363">
        <v>2610</v>
      </c>
      <c r="C266" s="716"/>
      <c r="D266" s="171">
        <f>'AFR16'!B1383</f>
        <v>406857</v>
      </c>
      <c r="E266" s="716"/>
      <c r="F266" s="716"/>
      <c r="G266" s="716"/>
      <c r="H266" s="716"/>
      <c r="I266" s="716"/>
      <c r="J266" s="716"/>
      <c r="K266" s="373">
        <f>D266</f>
        <v>406857</v>
      </c>
      <c r="L266" s="171"/>
    </row>
    <row r="267" spans="1:12" ht="20.25" customHeight="1" x14ac:dyDescent="0.2">
      <c r="A267" s="362" t="s">
        <v>4</v>
      </c>
      <c r="B267" s="376">
        <v>2620</v>
      </c>
      <c r="C267" s="716"/>
      <c r="D267" s="166">
        <f>'AFR16'!B1384</f>
        <v>955392</v>
      </c>
      <c r="E267" s="716"/>
      <c r="F267" s="716"/>
      <c r="G267" s="716"/>
      <c r="H267" s="716"/>
      <c r="I267" s="716"/>
      <c r="J267" s="716"/>
      <c r="K267" s="373">
        <f>D267</f>
        <v>955392</v>
      </c>
      <c r="L267" s="166"/>
    </row>
    <row r="268" spans="1:12" ht="12" customHeight="1" x14ac:dyDescent="0.2">
      <c r="A268" s="362" t="s">
        <v>5</v>
      </c>
      <c r="B268" s="363">
        <v>2630</v>
      </c>
      <c r="C268" s="716"/>
      <c r="D268" s="166">
        <f>'AFR16'!B1385</f>
        <v>3607554</v>
      </c>
      <c r="E268" s="716"/>
      <c r="F268" s="716"/>
      <c r="G268" s="716"/>
      <c r="H268" s="716"/>
      <c r="I268" s="716"/>
      <c r="J268" s="716"/>
      <c r="K268" s="373">
        <f>D268</f>
        <v>3607554</v>
      </c>
      <c r="L268" s="166"/>
    </row>
    <row r="269" spans="1:12" x14ac:dyDescent="0.2">
      <c r="A269" s="362" t="s">
        <v>6</v>
      </c>
      <c r="B269" s="363">
        <v>2640</v>
      </c>
      <c r="C269" s="716"/>
      <c r="D269" s="166">
        <f>'AFR16'!B1386</f>
        <v>5354746</v>
      </c>
      <c r="E269" s="716"/>
      <c r="F269" s="716"/>
      <c r="G269" s="716"/>
      <c r="H269" s="716"/>
      <c r="I269" s="716"/>
      <c r="J269" s="716"/>
      <c r="K269" s="373">
        <f>D269</f>
        <v>5354746</v>
      </c>
      <c r="L269" s="166"/>
    </row>
    <row r="270" spans="1:12" x14ac:dyDescent="0.2">
      <c r="A270" s="362" t="s">
        <v>7</v>
      </c>
      <c r="B270" s="363">
        <v>2660</v>
      </c>
      <c r="C270" s="716"/>
      <c r="D270" s="166">
        <f>'AFR16'!B1388</f>
        <v>14233324</v>
      </c>
      <c r="E270" s="716"/>
      <c r="F270" s="716"/>
      <c r="G270" s="716"/>
      <c r="H270" s="716"/>
      <c r="I270" s="716"/>
      <c r="J270" s="716"/>
      <c r="K270" s="373">
        <f>D270</f>
        <v>14233324</v>
      </c>
      <c r="L270" s="166"/>
    </row>
    <row r="271" spans="1:12" ht="12.75" customHeight="1" thickBot="1" x14ac:dyDescent="0.25">
      <c r="A271" s="439" t="s">
        <v>8</v>
      </c>
      <c r="B271" s="367" t="s">
        <v>9</v>
      </c>
      <c r="C271" s="716"/>
      <c r="D271" s="368">
        <f>SUM(D266:D270)</f>
        <v>24557873</v>
      </c>
      <c r="E271" s="716"/>
      <c r="F271" s="716"/>
      <c r="G271" s="716"/>
      <c r="H271" s="716"/>
      <c r="I271" s="716"/>
      <c r="J271" s="716"/>
      <c r="K271" s="368">
        <f>SUM(K266:K270)</f>
        <v>24557873</v>
      </c>
      <c r="L271" s="368"/>
    </row>
    <row r="272" spans="1:12" ht="13.5" customHeight="1" thickTop="1" thickBot="1" x14ac:dyDescent="0.25">
      <c r="A272" s="1122" t="s">
        <v>1191</v>
      </c>
      <c r="B272" s="407" t="s">
        <v>11</v>
      </c>
      <c r="C272" s="716"/>
      <c r="D272" s="314">
        <f>'AFR16'!B1391</f>
        <v>1912058</v>
      </c>
      <c r="E272" s="716"/>
      <c r="F272" s="716"/>
      <c r="G272" s="716"/>
      <c r="H272" s="716"/>
      <c r="I272" s="716"/>
      <c r="J272" s="716"/>
      <c r="K272" s="373">
        <f>D272</f>
        <v>1912058</v>
      </c>
      <c r="L272" s="314"/>
    </row>
    <row r="273" spans="1:12" ht="18.75" customHeight="1" thickTop="1" thickBot="1" x14ac:dyDescent="0.25">
      <c r="A273" s="444" t="s">
        <v>12</v>
      </c>
      <c r="B273" s="391">
        <v>2000</v>
      </c>
      <c r="C273" s="716"/>
      <c r="D273" s="402">
        <f>SUM(D232,D237,D251,D255,D264,D271,D272)</f>
        <v>364404354</v>
      </c>
      <c r="E273" s="716"/>
      <c r="F273" s="716"/>
      <c r="G273" s="716"/>
      <c r="H273" s="716"/>
      <c r="I273" s="716"/>
      <c r="J273" s="716"/>
      <c r="K273" s="402">
        <f>SUM(K232,K237,K251,K255,K264,K271,K272)</f>
        <v>364404354</v>
      </c>
      <c r="L273" s="402"/>
    </row>
    <row r="274" spans="1:12" ht="14.25" thickTop="1" thickBot="1" x14ac:dyDescent="0.25">
      <c r="A274" s="451" t="s">
        <v>359</v>
      </c>
      <c r="B274" s="386">
        <v>3000</v>
      </c>
      <c r="C274" s="716"/>
      <c r="D274" s="314">
        <f>'AFR16'!B1393</f>
        <v>4573940</v>
      </c>
      <c r="E274" s="716"/>
      <c r="F274" s="716"/>
      <c r="G274" s="716"/>
      <c r="H274" s="716"/>
      <c r="I274" s="716"/>
      <c r="J274" s="716"/>
      <c r="K274" s="373">
        <f>D274</f>
        <v>4573940</v>
      </c>
      <c r="L274" s="314"/>
    </row>
    <row r="275" spans="1:12" ht="18.75" customHeight="1" thickTop="1" x14ac:dyDescent="0.2">
      <c r="A275" s="358" t="s">
        <v>126</v>
      </c>
      <c r="B275" s="359"/>
      <c r="C275" s="716"/>
      <c r="D275" s="720"/>
      <c r="E275" s="716"/>
      <c r="F275" s="716"/>
      <c r="G275" s="716"/>
      <c r="H275" s="716"/>
      <c r="I275" s="716"/>
      <c r="J275" s="716"/>
      <c r="K275" s="716"/>
      <c r="L275" s="716"/>
    </row>
    <row r="276" spans="1:12" x14ac:dyDescent="0.2">
      <c r="A276" s="362" t="s">
        <v>17</v>
      </c>
      <c r="B276" s="363">
        <v>4120</v>
      </c>
      <c r="C276" s="716"/>
      <c r="D276" s="166">
        <f>'AFR16'!B3667</f>
        <v>2162259</v>
      </c>
      <c r="E276" s="716"/>
      <c r="F276" s="716"/>
      <c r="G276" s="716"/>
      <c r="H276" s="716"/>
      <c r="I276" s="716"/>
      <c r="J276" s="716"/>
      <c r="K276" s="364">
        <f>D276</f>
        <v>2162259</v>
      </c>
      <c r="L276" s="166"/>
    </row>
    <row r="277" spans="1:12" x14ac:dyDescent="0.2">
      <c r="A277" s="362" t="s">
        <v>19</v>
      </c>
      <c r="B277" s="363">
        <v>4140</v>
      </c>
      <c r="C277" s="716"/>
      <c r="D277" s="166">
        <f>'AFR16'!B4111</f>
        <v>91534</v>
      </c>
      <c r="E277" s="716"/>
      <c r="F277" s="716"/>
      <c r="G277" s="716"/>
      <c r="H277" s="716"/>
      <c r="I277" s="716"/>
      <c r="J277" s="716"/>
      <c r="K277" s="364">
        <f>D277</f>
        <v>91534</v>
      </c>
      <c r="L277" s="166"/>
    </row>
    <row r="278" spans="1:12" ht="12.75" customHeight="1" thickBot="1" x14ac:dyDescent="0.25">
      <c r="A278" s="366" t="s">
        <v>67</v>
      </c>
      <c r="B278" s="367" t="s">
        <v>723</v>
      </c>
      <c r="C278" s="716"/>
      <c r="D278" s="368">
        <f>SUM(D276:D277)</f>
        <v>2253793</v>
      </c>
      <c r="E278" s="716"/>
      <c r="F278" s="716"/>
      <c r="G278" s="716"/>
      <c r="H278" s="716"/>
      <c r="I278" s="716"/>
      <c r="J278" s="716"/>
      <c r="K278" s="368">
        <f>SUM(K276:K277)</f>
        <v>2253793</v>
      </c>
      <c r="L278" s="368"/>
    </row>
    <row r="279" spans="1:12" ht="14.25" customHeight="1" thickTop="1" x14ac:dyDescent="0.2">
      <c r="A279" s="434" t="s">
        <v>127</v>
      </c>
      <c r="B279" s="441"/>
      <c r="C279" s="716"/>
      <c r="D279" s="716"/>
      <c r="E279" s="716"/>
      <c r="F279" s="716"/>
      <c r="G279" s="716"/>
      <c r="H279" s="716"/>
      <c r="I279" s="716"/>
      <c r="J279" s="716"/>
      <c r="K279" s="716"/>
      <c r="L279" s="716"/>
    </row>
    <row r="280" spans="1:12" ht="13.5" customHeight="1" x14ac:dyDescent="0.2">
      <c r="A280" s="731" t="s">
        <v>97</v>
      </c>
      <c r="B280" s="719"/>
      <c r="C280" s="716"/>
      <c r="D280" s="716"/>
      <c r="E280" s="716"/>
      <c r="F280" s="716"/>
      <c r="G280" s="716"/>
      <c r="H280" s="721"/>
      <c r="I280" s="716"/>
      <c r="J280" s="716"/>
      <c r="K280" s="716"/>
      <c r="L280" s="716"/>
    </row>
    <row r="281" spans="1:12" x14ac:dyDescent="0.2">
      <c r="A281" s="362" t="s">
        <v>44</v>
      </c>
      <c r="B281" s="363">
        <v>5110</v>
      </c>
      <c r="C281" s="716"/>
      <c r="D281" s="716"/>
      <c r="E281" s="716"/>
      <c r="F281" s="716"/>
      <c r="G281" s="716"/>
      <c r="H281" s="166">
        <f>'AFR16'!B1395</f>
        <v>129</v>
      </c>
      <c r="I281" s="716"/>
      <c r="J281" s="716"/>
      <c r="K281" s="364">
        <f>H281</f>
        <v>129</v>
      </c>
      <c r="L281" s="166"/>
    </row>
    <row r="282" spans="1:12" x14ac:dyDescent="0.2">
      <c r="A282" s="362" t="s">
        <v>45</v>
      </c>
      <c r="B282" s="363">
        <v>5120</v>
      </c>
      <c r="C282" s="716"/>
      <c r="D282" s="716"/>
      <c r="E282" s="716"/>
      <c r="F282" s="716"/>
      <c r="G282" s="716"/>
      <c r="H282" s="166">
        <f>'AFR16'!B1396</f>
        <v>0</v>
      </c>
      <c r="I282" s="716"/>
      <c r="J282" s="716"/>
      <c r="K282" s="364">
        <f>H282</f>
        <v>0</v>
      </c>
      <c r="L282" s="166"/>
    </row>
    <row r="283" spans="1:12" ht="12.75" customHeight="1" x14ac:dyDescent="0.2">
      <c r="A283" s="362" t="s">
        <v>46</v>
      </c>
      <c r="B283" s="376" t="s">
        <v>69</v>
      </c>
      <c r="C283" s="716"/>
      <c r="D283" s="716"/>
      <c r="E283" s="716"/>
      <c r="F283" s="716"/>
      <c r="G283" s="716"/>
      <c r="H283" s="166">
        <f>'AFR16'!B2789</f>
        <v>0</v>
      </c>
      <c r="I283" s="716"/>
      <c r="J283" s="716"/>
      <c r="K283" s="364">
        <f>H283</f>
        <v>0</v>
      </c>
      <c r="L283" s="166"/>
    </row>
    <row r="284" spans="1:12" x14ac:dyDescent="0.2">
      <c r="A284" s="362" t="s">
        <v>47</v>
      </c>
      <c r="B284" s="363" t="s">
        <v>48</v>
      </c>
      <c r="C284" s="716"/>
      <c r="D284" s="716"/>
      <c r="E284" s="716"/>
      <c r="F284" s="716"/>
      <c r="G284" s="716"/>
      <c r="H284" s="166">
        <f>'AFR16'!B2790</f>
        <v>0</v>
      </c>
      <c r="I284" s="716"/>
      <c r="J284" s="716"/>
      <c r="K284" s="364">
        <f>H284</f>
        <v>0</v>
      </c>
      <c r="L284" s="166"/>
    </row>
    <row r="285" spans="1:12" x14ac:dyDescent="0.2">
      <c r="A285" s="362" t="s">
        <v>558</v>
      </c>
      <c r="B285" s="363" t="s">
        <v>71</v>
      </c>
      <c r="C285" s="716"/>
      <c r="D285" s="716"/>
      <c r="E285" s="716"/>
      <c r="F285" s="716"/>
      <c r="G285" s="716"/>
      <c r="H285" s="166">
        <f>'AFR16'!B1397</f>
        <v>178</v>
      </c>
      <c r="I285" s="716"/>
      <c r="J285" s="716"/>
      <c r="K285" s="364">
        <f>H285</f>
        <v>178</v>
      </c>
      <c r="L285" s="166"/>
    </row>
    <row r="286" spans="1:12" ht="12.75" customHeight="1" thickBot="1" x14ac:dyDescent="0.25">
      <c r="A286" s="366" t="s">
        <v>128</v>
      </c>
      <c r="B286" s="367" t="s">
        <v>55</v>
      </c>
      <c r="C286" s="716"/>
      <c r="D286" s="716"/>
      <c r="E286" s="716"/>
      <c r="F286" s="716"/>
      <c r="G286" s="716"/>
      <c r="H286" s="364">
        <f>SUM(H281:H285)</f>
        <v>307</v>
      </c>
      <c r="I286" s="716"/>
      <c r="J286" s="716"/>
      <c r="K286" s="364">
        <f>SUM(K281:K285)</f>
        <v>307</v>
      </c>
      <c r="L286" s="368"/>
    </row>
    <row r="287" spans="1:12" ht="14.25" thickTop="1" thickBot="1" x14ac:dyDescent="0.25">
      <c r="A287" s="452" t="s">
        <v>129</v>
      </c>
      <c r="B287" s="386" t="s">
        <v>57</v>
      </c>
      <c r="C287" s="716"/>
      <c r="D287" s="721"/>
      <c r="E287" s="716"/>
      <c r="F287" s="716"/>
      <c r="G287" s="716"/>
      <c r="H287" s="738"/>
      <c r="I287" s="716"/>
      <c r="J287" s="716"/>
      <c r="K287" s="721"/>
      <c r="L287" s="319"/>
    </row>
    <row r="288" spans="1:12" ht="12.75" customHeight="1" thickTop="1" thickBot="1" x14ac:dyDescent="0.25">
      <c r="A288" s="1234" t="s">
        <v>130</v>
      </c>
      <c r="B288" s="1235"/>
      <c r="C288" s="716"/>
      <c r="D288" s="368">
        <f>SUM(D223,D273,D274,D278,D286,D287)</f>
        <v>606816752</v>
      </c>
      <c r="E288" s="716"/>
      <c r="F288" s="716"/>
      <c r="G288" s="716"/>
      <c r="H288" s="368">
        <f>SUM(H223,H273,H274,H278,H286,H287)</f>
        <v>307</v>
      </c>
      <c r="I288" s="716"/>
      <c r="J288" s="716"/>
      <c r="K288" s="368">
        <f>SUM(K223,K273,K274,K278,K286,K287)</f>
        <v>606817059</v>
      </c>
      <c r="L288" s="368"/>
    </row>
    <row r="289" spans="1:14" ht="23.25" thickTop="1" x14ac:dyDescent="0.2">
      <c r="A289" s="453" t="s">
        <v>58</v>
      </c>
      <c r="B289" s="454"/>
      <c r="C289" s="716"/>
      <c r="D289" s="720"/>
      <c r="E289" s="716"/>
      <c r="F289" s="716"/>
      <c r="G289" s="716"/>
      <c r="H289" s="748"/>
      <c r="I289" s="716"/>
      <c r="J289" s="716"/>
      <c r="K289" s="413">
        <f>'Revenues 9-14'!G275-'Expenditures 15-22'!K288</f>
        <v>28553285</v>
      </c>
      <c r="L289" s="748"/>
    </row>
    <row r="290" spans="1:14" s="429" customFormat="1" ht="9" customHeight="1" x14ac:dyDescent="0.2">
      <c r="A290" s="1056"/>
      <c r="B290" s="1057"/>
      <c r="C290" s="1058"/>
      <c r="D290" s="1058"/>
      <c r="E290" s="1058"/>
      <c r="F290" s="1058"/>
      <c r="G290" s="1058"/>
      <c r="H290" s="1058"/>
      <c r="I290" s="1058"/>
      <c r="J290" s="1058"/>
      <c r="K290" s="1058"/>
      <c r="L290" s="1058"/>
      <c r="M290" s="428"/>
      <c r="N290" s="428"/>
    </row>
    <row r="291" spans="1:14" ht="25.5" customHeight="1" x14ac:dyDescent="0.2">
      <c r="A291" s="1242" t="s">
        <v>131</v>
      </c>
      <c r="B291" s="1246"/>
      <c r="C291" s="1092"/>
      <c r="D291" s="1093"/>
      <c r="E291" s="1093"/>
      <c r="F291" s="1093"/>
      <c r="G291" s="1093"/>
      <c r="H291" s="1093"/>
      <c r="I291" s="1093"/>
      <c r="J291" s="1093"/>
      <c r="K291" s="1093"/>
      <c r="L291" s="1094"/>
    </row>
    <row r="292" spans="1:14" ht="14.25" customHeight="1" x14ac:dyDescent="0.2">
      <c r="A292" s="434" t="s">
        <v>132</v>
      </c>
      <c r="B292" s="359"/>
      <c r="C292" s="716"/>
      <c r="D292" s="716"/>
      <c r="E292" s="716"/>
      <c r="F292" s="716"/>
      <c r="G292" s="716"/>
      <c r="H292" s="716"/>
      <c r="I292" s="716"/>
      <c r="J292" s="716"/>
      <c r="K292" s="716"/>
      <c r="L292" s="716"/>
    </row>
    <row r="293" spans="1:14" ht="13.5" customHeight="1" x14ac:dyDescent="0.2">
      <c r="A293" s="749" t="s">
        <v>821</v>
      </c>
      <c r="B293" s="728"/>
      <c r="C293" s="721"/>
      <c r="D293" s="721"/>
      <c r="E293" s="721"/>
      <c r="F293" s="721"/>
      <c r="G293" s="721"/>
      <c r="H293" s="721"/>
      <c r="I293" s="716"/>
      <c r="J293" s="716"/>
      <c r="K293" s="721"/>
      <c r="L293" s="721"/>
    </row>
    <row r="294" spans="1:14" ht="13.5" thickBot="1" x14ac:dyDescent="0.25">
      <c r="A294" s="455" t="s">
        <v>133</v>
      </c>
      <c r="B294" s="456">
        <v>2530</v>
      </c>
      <c r="C294" s="166">
        <f>'AFR16'!B1465</f>
        <v>2316815</v>
      </c>
      <c r="D294" s="166">
        <f>'AFR16'!B1471</f>
        <v>359064</v>
      </c>
      <c r="E294" s="166">
        <f>'AFR16'!B1477</f>
        <v>94183950</v>
      </c>
      <c r="F294" s="166">
        <f>'AFR16'!B1483</f>
        <v>6854921</v>
      </c>
      <c r="G294" s="166">
        <f>'AFR16'!B1489</f>
        <v>1227982271</v>
      </c>
      <c r="H294" s="166">
        <f>'AFR16'!B1495</f>
        <v>6317451</v>
      </c>
      <c r="I294" s="459">
        <f>'AFR16'!B7045</f>
        <v>4429744</v>
      </c>
      <c r="J294" s="459">
        <f>'AFR16'!B7046</f>
        <v>20645</v>
      </c>
      <c r="K294" s="368">
        <f>SUM(C294:J294)</f>
        <v>1342464861</v>
      </c>
      <c r="L294" s="315"/>
    </row>
    <row r="295" spans="1:14" ht="13.5" customHeight="1" thickTop="1" thickBot="1" x14ac:dyDescent="0.25">
      <c r="A295" s="455" t="s">
        <v>10</v>
      </c>
      <c r="B295" s="363" t="s">
        <v>11</v>
      </c>
      <c r="C295" s="166">
        <f>'AFR16'!B1468</f>
        <v>0</v>
      </c>
      <c r="D295" s="166">
        <f>'AFR16'!B1474</f>
        <v>0</v>
      </c>
      <c r="E295" s="166">
        <f>'AFR16'!B1480</f>
        <v>677941</v>
      </c>
      <c r="F295" s="166">
        <f>'AFR16'!B1486</f>
        <v>50398</v>
      </c>
      <c r="G295" s="166">
        <f>'AFR16'!B1492</f>
        <v>7854211.8600000003</v>
      </c>
      <c r="H295" s="166">
        <f>'AFR16'!B1498</f>
        <v>265283.98</v>
      </c>
      <c r="I295" s="459">
        <f>'AFR16'!B7047</f>
        <v>245376.14</v>
      </c>
      <c r="J295" s="459">
        <f>'AFR16'!B7048</f>
        <v>0</v>
      </c>
      <c r="K295" s="368">
        <f>SUM(C295:J295)</f>
        <v>9093210.9800000004</v>
      </c>
      <c r="L295" s="316"/>
    </row>
    <row r="296" spans="1:14" ht="12.75" customHeight="1" thickTop="1" thickBot="1" x14ac:dyDescent="0.25">
      <c r="A296" s="366" t="s">
        <v>12</v>
      </c>
      <c r="B296" s="367" t="s">
        <v>581</v>
      </c>
      <c r="C296" s="384">
        <f>SUM(C294:C295)</f>
        <v>2316815</v>
      </c>
      <c r="D296" s="384">
        <f t="shared" ref="D296:K296" si="25">SUM(D294:D295)</f>
        <v>359064</v>
      </c>
      <c r="E296" s="384">
        <f t="shared" si="25"/>
        <v>94861891</v>
      </c>
      <c r="F296" s="384">
        <f t="shared" si="25"/>
        <v>6905319</v>
      </c>
      <c r="G296" s="384">
        <f t="shared" si="25"/>
        <v>1235836482.8599999</v>
      </c>
      <c r="H296" s="384">
        <f t="shared" si="25"/>
        <v>6582734.9800000004</v>
      </c>
      <c r="I296" s="384">
        <f t="shared" si="25"/>
        <v>4675120.1399999997</v>
      </c>
      <c r="J296" s="384">
        <f t="shared" si="25"/>
        <v>20645</v>
      </c>
      <c r="K296" s="368">
        <f t="shared" si="25"/>
        <v>1351558071.98</v>
      </c>
      <c r="L296" s="368"/>
    </row>
    <row r="297" spans="1:14" ht="14.25" customHeight="1" thickTop="1" x14ac:dyDescent="0.2">
      <c r="A297" s="434" t="s">
        <v>134</v>
      </c>
      <c r="B297" s="386"/>
      <c r="C297" s="716"/>
      <c r="D297" s="716"/>
      <c r="E297" s="716"/>
      <c r="F297" s="716"/>
      <c r="G297" s="716"/>
      <c r="H297" s="716"/>
      <c r="I297" s="716"/>
      <c r="J297" s="716"/>
      <c r="K297" s="716"/>
      <c r="L297" s="716"/>
    </row>
    <row r="298" spans="1:14" ht="13.5" customHeight="1" x14ac:dyDescent="0.2">
      <c r="A298" s="731" t="s">
        <v>135</v>
      </c>
      <c r="B298" s="750"/>
      <c r="C298" s="716"/>
      <c r="D298" s="716"/>
      <c r="E298" s="716"/>
      <c r="F298" s="716"/>
      <c r="G298" s="716"/>
      <c r="H298" s="716"/>
      <c r="I298" s="716"/>
      <c r="J298" s="716"/>
      <c r="K298" s="716"/>
      <c r="L298" s="716"/>
    </row>
    <row r="299" spans="1:14" x14ac:dyDescent="0.2">
      <c r="A299" s="457" t="s">
        <v>136</v>
      </c>
      <c r="B299" s="458" t="s">
        <v>94</v>
      </c>
      <c r="C299" s="716"/>
      <c r="D299" s="716"/>
      <c r="E299" s="459">
        <f>'AFR16'!B7051</f>
        <v>0</v>
      </c>
      <c r="F299" s="716"/>
      <c r="G299" s="716"/>
      <c r="H299" s="459">
        <f>'AFR16'!B7052</f>
        <v>69217</v>
      </c>
      <c r="I299" s="716"/>
      <c r="J299" s="716"/>
      <c r="K299" s="715">
        <f>SUM(E299,H299)</f>
        <v>69217</v>
      </c>
      <c r="L299" s="459"/>
    </row>
    <row r="300" spans="1:14" x14ac:dyDescent="0.2">
      <c r="A300" s="362" t="s">
        <v>17</v>
      </c>
      <c r="B300" s="363">
        <v>4120</v>
      </c>
      <c r="C300" s="716"/>
      <c r="D300" s="716"/>
      <c r="E300" s="459">
        <f>'AFR16'!B7054</f>
        <v>0</v>
      </c>
      <c r="F300" s="716"/>
      <c r="G300" s="716"/>
      <c r="H300" s="459">
        <f>'AFR16'!B7055</f>
        <v>0</v>
      </c>
      <c r="I300" s="676"/>
      <c r="J300" s="716"/>
      <c r="K300" s="715">
        <f>SUM(E300,H300)</f>
        <v>0</v>
      </c>
      <c r="L300" s="166"/>
    </row>
    <row r="301" spans="1:14" x14ac:dyDescent="0.2">
      <c r="A301" s="362" t="s">
        <v>19</v>
      </c>
      <c r="B301" s="363">
        <v>4140</v>
      </c>
      <c r="C301" s="716"/>
      <c r="D301" s="716"/>
      <c r="E301" s="459">
        <f>'AFR16'!B7056</f>
        <v>0</v>
      </c>
      <c r="F301" s="716"/>
      <c r="G301" s="716"/>
      <c r="H301" s="459">
        <f>'AFR16'!B7057</f>
        <v>0</v>
      </c>
      <c r="I301" s="676"/>
      <c r="J301" s="716"/>
      <c r="K301" s="715">
        <f>SUM(E301,H301)</f>
        <v>0</v>
      </c>
      <c r="L301" s="166"/>
    </row>
    <row r="302" spans="1:14" ht="12.75" customHeight="1" thickBot="1" x14ac:dyDescent="0.25">
      <c r="A302" s="375" t="s">
        <v>21</v>
      </c>
      <c r="B302" s="376">
        <v>4190</v>
      </c>
      <c r="C302" s="716"/>
      <c r="D302" s="716"/>
      <c r="E302" s="459">
        <f>'AFR16'!B7058</f>
        <v>0</v>
      </c>
      <c r="F302" s="716"/>
      <c r="G302" s="716"/>
      <c r="H302" s="459">
        <f>'AFR16'!B7059</f>
        <v>155758</v>
      </c>
      <c r="I302" s="676"/>
      <c r="J302" s="716"/>
      <c r="K302" s="715">
        <f>SUM(E302,H302)</f>
        <v>155758</v>
      </c>
      <c r="L302" s="166"/>
    </row>
    <row r="303" spans="1:14" ht="12.75" customHeight="1" thickTop="1" thickBot="1" x14ac:dyDescent="0.25">
      <c r="A303" s="366" t="s">
        <v>67</v>
      </c>
      <c r="B303" s="380" t="s">
        <v>723</v>
      </c>
      <c r="C303" s="716"/>
      <c r="D303" s="716"/>
      <c r="E303" s="717">
        <f>SUM(E299:E302)</f>
        <v>0</v>
      </c>
      <c r="F303" s="716"/>
      <c r="G303" s="716"/>
      <c r="H303" s="717">
        <f>SUM(H299:H302)</f>
        <v>224975</v>
      </c>
      <c r="I303" s="716"/>
      <c r="J303" s="716"/>
      <c r="K303" s="717">
        <f>SUM(K299:K302)</f>
        <v>224975</v>
      </c>
      <c r="L303" s="402"/>
    </row>
    <row r="304" spans="1:14" ht="14.25" thickTop="1" thickBot="1" x14ac:dyDescent="0.25">
      <c r="A304" s="385" t="s">
        <v>137</v>
      </c>
      <c r="B304" s="386" t="s">
        <v>57</v>
      </c>
      <c r="C304" s="721"/>
      <c r="D304" s="721"/>
      <c r="E304" s="721"/>
      <c r="F304" s="721"/>
      <c r="G304" s="721"/>
      <c r="H304" s="721"/>
      <c r="I304" s="721"/>
      <c r="J304" s="716"/>
      <c r="K304" s="721"/>
      <c r="L304" s="314"/>
    </row>
    <row r="305" spans="1:14" ht="12.75" customHeight="1" thickTop="1" thickBot="1" x14ac:dyDescent="0.25">
      <c r="A305" s="1234" t="s">
        <v>99</v>
      </c>
      <c r="B305" s="1235"/>
      <c r="C305" s="368">
        <f>SUM(C296,C303,C304)</f>
        <v>2316815</v>
      </c>
      <c r="D305" s="368">
        <f t="shared" ref="D305:K305" si="26">SUM(D296,D303,D304)</f>
        <v>359064</v>
      </c>
      <c r="E305" s="368">
        <f t="shared" si="26"/>
        <v>94861891</v>
      </c>
      <c r="F305" s="368">
        <f t="shared" si="26"/>
        <v>6905319</v>
      </c>
      <c r="G305" s="368">
        <f t="shared" si="26"/>
        <v>1235836482.8599999</v>
      </c>
      <c r="H305" s="368">
        <f t="shared" si="26"/>
        <v>6807709.9800000004</v>
      </c>
      <c r="I305" s="368">
        <f t="shared" si="26"/>
        <v>4675120.1399999997</v>
      </c>
      <c r="J305" s="368">
        <f t="shared" si="26"/>
        <v>20645</v>
      </c>
      <c r="K305" s="368">
        <f t="shared" si="26"/>
        <v>1351783046.98</v>
      </c>
      <c r="L305" s="368"/>
    </row>
    <row r="306" spans="1:14" ht="23.25" customHeight="1" thickTop="1" x14ac:dyDescent="0.2">
      <c r="A306" s="1247" t="s">
        <v>58</v>
      </c>
      <c r="B306" s="1248"/>
      <c r="C306" s="724"/>
      <c r="D306" s="724"/>
      <c r="E306" s="724"/>
      <c r="F306" s="724"/>
      <c r="G306" s="724"/>
      <c r="H306" s="724"/>
      <c r="I306" s="724"/>
      <c r="J306" s="724"/>
      <c r="K306" s="460">
        <f>'Revenues 9-14'!H275-'Expenditures 15-22'!K305</f>
        <v>-1033616008.98</v>
      </c>
      <c r="L306" s="724"/>
    </row>
    <row r="307" spans="1:14" s="429" customFormat="1" ht="9" customHeight="1" x14ac:dyDescent="0.2">
      <c r="A307" s="461"/>
      <c r="B307" s="462"/>
      <c r="C307" s="463"/>
      <c r="D307" s="463"/>
      <c r="E307" s="463"/>
      <c r="F307" s="463"/>
      <c r="G307" s="463"/>
      <c r="H307" s="463"/>
      <c r="I307" s="463"/>
      <c r="J307" s="463"/>
      <c r="K307" s="463"/>
      <c r="L307" s="463"/>
      <c r="M307" s="428"/>
      <c r="N307" s="428"/>
    </row>
    <row r="308" spans="1:14" ht="25.5" customHeight="1" x14ac:dyDescent="0.2">
      <c r="A308" s="1239" t="s">
        <v>138</v>
      </c>
      <c r="B308" s="1240"/>
      <c r="C308" s="1096"/>
      <c r="D308" s="1097"/>
      <c r="E308" s="1097"/>
      <c r="F308" s="1097"/>
      <c r="G308" s="1097"/>
      <c r="H308" s="1097"/>
      <c r="I308" s="1097"/>
      <c r="J308" s="1097"/>
      <c r="K308" s="1097"/>
      <c r="L308" s="1098"/>
    </row>
    <row r="309" spans="1:14" s="438" customFormat="1" ht="9" customHeight="1" x14ac:dyDescent="0.2">
      <c r="A309" s="461"/>
      <c r="B309" s="462"/>
      <c r="C309" s="464"/>
      <c r="D309" s="464"/>
      <c r="E309" s="464"/>
      <c r="F309" s="464"/>
      <c r="G309" s="464"/>
      <c r="H309" s="464"/>
      <c r="I309" s="464"/>
      <c r="J309" s="464"/>
      <c r="K309" s="464"/>
      <c r="L309" s="464"/>
      <c r="M309" s="428"/>
      <c r="N309" s="428"/>
    </row>
    <row r="310" spans="1:14" ht="25.5" customHeight="1" x14ac:dyDescent="0.2">
      <c r="A310" s="1241" t="s">
        <v>139</v>
      </c>
      <c r="B310" s="1240"/>
      <c r="C310" s="1096"/>
      <c r="D310" s="1097"/>
      <c r="E310" s="1097"/>
      <c r="F310" s="1097"/>
      <c r="G310" s="1097"/>
      <c r="H310" s="1097"/>
      <c r="I310" s="1097"/>
      <c r="J310" s="1097"/>
      <c r="K310" s="1097"/>
      <c r="L310" s="1098"/>
    </row>
    <row r="311" spans="1:14" s="438" customFormat="1" ht="13.5" customHeight="1" x14ac:dyDescent="0.2">
      <c r="A311" s="751" t="s">
        <v>808</v>
      </c>
      <c r="B311" s="752"/>
      <c r="C311" s="716"/>
      <c r="D311" s="716"/>
      <c r="E311" s="716"/>
      <c r="F311" s="716"/>
      <c r="G311" s="716"/>
      <c r="H311" s="716"/>
      <c r="I311" s="716"/>
      <c r="J311" s="716"/>
      <c r="K311" s="716"/>
      <c r="L311" s="716"/>
      <c r="M311" s="428"/>
      <c r="N311" s="428"/>
    </row>
    <row r="312" spans="1:14" s="438" customFormat="1" x14ac:dyDescent="0.2">
      <c r="A312" s="465" t="s">
        <v>107</v>
      </c>
      <c r="B312" s="466" t="s">
        <v>108</v>
      </c>
      <c r="C312" s="459">
        <f>'AFR16'!B7064</f>
        <v>474049</v>
      </c>
      <c r="D312" s="459">
        <f>'AFR16'!B7065</f>
        <v>144290</v>
      </c>
      <c r="E312" s="459">
        <f>'AFR16'!B7066</f>
        <v>1294771</v>
      </c>
      <c r="F312" s="459">
        <f>'AFR16'!B7067</f>
        <v>0</v>
      </c>
      <c r="G312" s="459">
        <f>'AFR16'!B7068</f>
        <v>30334</v>
      </c>
      <c r="H312" s="459">
        <f>'AFR16'!B7069</f>
        <v>143793</v>
      </c>
      <c r="I312" s="459">
        <f>'AFR16'!B7070</f>
        <v>2642</v>
      </c>
      <c r="J312" s="459">
        <f>'AFR16'!B7071</f>
        <v>0</v>
      </c>
      <c r="K312" s="715">
        <f>SUM(C312:J312)</f>
        <v>2089879</v>
      </c>
      <c r="L312" s="459"/>
      <c r="M312" s="428"/>
      <c r="N312" s="428"/>
    </row>
    <row r="313" spans="1:14" s="438" customFormat="1" ht="22.5" x14ac:dyDescent="0.2">
      <c r="A313" s="465" t="s">
        <v>109</v>
      </c>
      <c r="B313" s="467" t="s">
        <v>110</v>
      </c>
      <c r="C313" s="459">
        <f>'AFR16'!B7073</f>
        <v>49020</v>
      </c>
      <c r="D313" s="459">
        <f>'AFR16'!B7074</f>
        <v>2058788</v>
      </c>
      <c r="E313" s="459">
        <f>'AFR16'!B7075</f>
        <v>61889834</v>
      </c>
      <c r="F313" s="459">
        <f>'AFR16'!B7076</f>
        <v>44590</v>
      </c>
      <c r="G313" s="459">
        <f>'AFR16'!B7077</f>
        <v>0</v>
      </c>
      <c r="H313" s="459">
        <f>'AFR16'!B7078</f>
        <v>2564984</v>
      </c>
      <c r="I313" s="459">
        <f>'AFR16'!B7079</f>
        <v>0</v>
      </c>
      <c r="J313" s="459">
        <f>'AFR16'!B7080</f>
        <v>0</v>
      </c>
      <c r="K313" s="715">
        <f t="shared" ref="K313:K322" si="27">SUM(C313:J313)</f>
        <v>66607216</v>
      </c>
      <c r="L313" s="459"/>
      <c r="M313" s="428"/>
      <c r="N313" s="428"/>
    </row>
    <row r="314" spans="1:14" s="438" customFormat="1" x14ac:dyDescent="0.2">
      <c r="A314" s="465" t="s">
        <v>111</v>
      </c>
      <c r="B314" s="466" t="s">
        <v>112</v>
      </c>
      <c r="C314" s="459">
        <f>'AFR16'!B7082</f>
        <v>0</v>
      </c>
      <c r="D314" s="459">
        <f>'AFR16'!B7083</f>
        <v>474623</v>
      </c>
      <c r="E314" s="459">
        <f>'AFR16'!B7084</f>
        <v>5836325</v>
      </c>
      <c r="F314" s="459">
        <f>'AFR16'!B7085</f>
        <v>0</v>
      </c>
      <c r="G314" s="459">
        <f>'AFR16'!B7086</f>
        <v>0</v>
      </c>
      <c r="H314" s="459">
        <f>'AFR16'!B7087</f>
        <v>104651</v>
      </c>
      <c r="I314" s="459">
        <f>'AFR16'!B7088</f>
        <v>0</v>
      </c>
      <c r="J314" s="459">
        <f>'AFR16'!B7089</f>
        <v>0</v>
      </c>
      <c r="K314" s="715">
        <f t="shared" si="27"/>
        <v>6415599</v>
      </c>
      <c r="L314" s="459"/>
      <c r="M314" s="428"/>
      <c r="N314" s="428"/>
    </row>
    <row r="315" spans="1:14" s="438" customFormat="1" x14ac:dyDescent="0.2">
      <c r="A315" s="465" t="s">
        <v>113</v>
      </c>
      <c r="B315" s="466" t="s">
        <v>114</v>
      </c>
      <c r="C315" s="459">
        <f>'AFR16'!B7091</f>
        <v>72884</v>
      </c>
      <c r="D315" s="459">
        <f>'AFR16'!B7092</f>
        <v>410961</v>
      </c>
      <c r="E315" s="459">
        <f>'AFR16'!B7093</f>
        <v>50514465</v>
      </c>
      <c r="F315" s="459">
        <f>'AFR16'!B7094</f>
        <v>640660</v>
      </c>
      <c r="G315" s="459">
        <f>'AFR16'!B7095</f>
        <v>0</v>
      </c>
      <c r="H315" s="459">
        <f>'AFR16'!B7096</f>
        <v>445309</v>
      </c>
      <c r="I315" s="459">
        <f>'AFR16'!B7097</f>
        <v>0</v>
      </c>
      <c r="J315" s="459">
        <f>'AFR16'!B7098</f>
        <v>0</v>
      </c>
      <c r="K315" s="715">
        <f t="shared" si="27"/>
        <v>52084279</v>
      </c>
      <c r="L315" s="459"/>
      <c r="M315" s="428"/>
      <c r="N315" s="428"/>
    </row>
    <row r="316" spans="1:14" s="438" customFormat="1" x14ac:dyDescent="0.2">
      <c r="A316" s="465" t="s">
        <v>115</v>
      </c>
      <c r="B316" s="466" t="s">
        <v>116</v>
      </c>
      <c r="C316" s="459">
        <f>'AFR16'!B7100</f>
        <v>53736489</v>
      </c>
      <c r="D316" s="459">
        <f>'AFR16'!B7101</f>
        <v>15715858</v>
      </c>
      <c r="E316" s="459">
        <f>'AFR16'!B7102</f>
        <v>10059447</v>
      </c>
      <c r="F316" s="459">
        <f>'AFR16'!B7103</f>
        <v>176779</v>
      </c>
      <c r="G316" s="459">
        <f>'AFR16'!B7104</f>
        <v>545776</v>
      </c>
      <c r="H316" s="459">
        <f>'AFR16'!B7105</f>
        <v>561897</v>
      </c>
      <c r="I316" s="459">
        <f>'AFR16'!B7106</f>
        <v>275933</v>
      </c>
      <c r="J316" s="459">
        <f>'AFR16'!B7107</f>
        <v>720941</v>
      </c>
      <c r="K316" s="715">
        <f t="shared" si="27"/>
        <v>81793120</v>
      </c>
      <c r="L316" s="459"/>
      <c r="M316" s="428"/>
      <c r="N316" s="428"/>
    </row>
    <row r="317" spans="1:14" s="438" customFormat="1" x14ac:dyDescent="0.2">
      <c r="A317" s="465" t="s">
        <v>117</v>
      </c>
      <c r="B317" s="466" t="s">
        <v>118</v>
      </c>
      <c r="C317" s="459">
        <f>'AFR16'!B7109</f>
        <v>0</v>
      </c>
      <c r="D317" s="459">
        <f>'AFR16'!B7110</f>
        <v>0</v>
      </c>
      <c r="E317" s="459">
        <f>'AFR16'!B7111</f>
        <v>3983563</v>
      </c>
      <c r="F317" s="459">
        <f>'AFR16'!B7112</f>
        <v>0</v>
      </c>
      <c r="G317" s="459">
        <f>'AFR16'!B7113</f>
        <v>0</v>
      </c>
      <c r="H317" s="459">
        <f>'AFR16'!B7114</f>
        <v>564215</v>
      </c>
      <c r="I317" s="459">
        <f>'AFR16'!B7115</f>
        <v>0</v>
      </c>
      <c r="J317" s="459">
        <f>'AFR16'!B7116</f>
        <v>0</v>
      </c>
      <c r="K317" s="715">
        <f t="shared" si="27"/>
        <v>4547778</v>
      </c>
      <c r="L317" s="459"/>
      <c r="M317" s="428"/>
      <c r="N317" s="428"/>
    </row>
    <row r="318" spans="1:14" s="438" customFormat="1" ht="22.5" x14ac:dyDescent="0.2">
      <c r="A318" s="465" t="s">
        <v>119</v>
      </c>
      <c r="B318" s="467" t="s">
        <v>120</v>
      </c>
      <c r="C318" s="459">
        <f>'AFR16'!B7118</f>
        <v>69572417</v>
      </c>
      <c r="D318" s="459">
        <f>'AFR16'!B7119</f>
        <v>7712036</v>
      </c>
      <c r="E318" s="459">
        <f>'AFR16'!B7120</f>
        <v>38919111</v>
      </c>
      <c r="F318" s="459">
        <f>'AFR16'!B7121</f>
        <v>592559</v>
      </c>
      <c r="G318" s="459">
        <f>'AFR16'!B7122</f>
        <v>3781726</v>
      </c>
      <c r="H318" s="459">
        <f>'AFR16'!B7123</f>
        <v>751801</v>
      </c>
      <c r="I318" s="459">
        <f>'AFR16'!B7124</f>
        <v>218431</v>
      </c>
      <c r="J318" s="459">
        <f>'AFR16'!B7125</f>
        <v>3352</v>
      </c>
      <c r="K318" s="715">
        <f t="shared" si="27"/>
        <v>121551433</v>
      </c>
      <c r="L318" s="459"/>
      <c r="M318" s="428"/>
      <c r="N318" s="428"/>
    </row>
    <row r="319" spans="1:14" s="438" customFormat="1" x14ac:dyDescent="0.2">
      <c r="A319" s="465" t="s">
        <v>121</v>
      </c>
      <c r="B319" s="466" t="s">
        <v>122</v>
      </c>
      <c r="C319" s="459">
        <f>'AFR16'!B7127</f>
        <v>0</v>
      </c>
      <c r="D319" s="459">
        <f>'AFR16'!B7128</f>
        <v>0</v>
      </c>
      <c r="E319" s="459">
        <f>'AFR16'!B7129</f>
        <v>44144</v>
      </c>
      <c r="F319" s="459">
        <f>'AFR16'!B7130</f>
        <v>0</v>
      </c>
      <c r="G319" s="459">
        <f>'AFR16'!B7131</f>
        <v>0</v>
      </c>
      <c r="H319" s="459">
        <f>'AFR16'!B7132</f>
        <v>0</v>
      </c>
      <c r="I319" s="459">
        <f>'AFR16'!B7133</f>
        <v>0</v>
      </c>
      <c r="J319" s="459">
        <f>'AFR16'!B7134</f>
        <v>0</v>
      </c>
      <c r="K319" s="715">
        <f t="shared" si="27"/>
        <v>44144</v>
      </c>
      <c r="L319" s="459"/>
      <c r="M319" s="428"/>
      <c r="N319" s="428"/>
    </row>
    <row r="320" spans="1:14" s="438" customFormat="1" x14ac:dyDescent="0.2">
      <c r="A320" s="465" t="s">
        <v>123</v>
      </c>
      <c r="B320" s="466" t="s">
        <v>124</v>
      </c>
      <c r="C320" s="459">
        <f>'AFR16'!B7136</f>
        <v>213537</v>
      </c>
      <c r="D320" s="459">
        <f>'AFR16'!B7137</f>
        <v>54101</v>
      </c>
      <c r="E320" s="459">
        <f>'AFR16'!B7138</f>
        <v>10512169</v>
      </c>
      <c r="F320" s="459">
        <f>'AFR16'!B7139</f>
        <v>103100</v>
      </c>
      <c r="G320" s="459">
        <f>'AFR16'!B7140</f>
        <v>0</v>
      </c>
      <c r="H320" s="459">
        <f>'AFR16'!B7141</f>
        <v>40227</v>
      </c>
      <c r="I320" s="459">
        <f>'AFR16'!B7142</f>
        <v>0</v>
      </c>
      <c r="J320" s="459">
        <f>'AFR16'!B7143</f>
        <v>0</v>
      </c>
      <c r="K320" s="715">
        <f t="shared" si="27"/>
        <v>10923134</v>
      </c>
      <c r="L320" s="459"/>
      <c r="M320" s="428"/>
      <c r="N320" s="428"/>
    </row>
    <row r="321" spans="1:14" s="438" customFormat="1" x14ac:dyDescent="0.2">
      <c r="A321" s="790" t="s">
        <v>865</v>
      </c>
      <c r="B321" s="466" t="s">
        <v>867</v>
      </c>
      <c r="C321" s="725">
        <f>'AFR16'!B7634</f>
        <v>60432</v>
      </c>
      <c r="D321" s="725">
        <f>'AFR16'!B7635</f>
        <v>0</v>
      </c>
      <c r="E321" s="725">
        <f>'AFR16'!B7636</f>
        <v>15012679</v>
      </c>
      <c r="F321" s="725">
        <f>'AFR16'!B7637</f>
        <v>299</v>
      </c>
      <c r="G321" s="725">
        <f>'AFR16'!B7638</f>
        <v>4159</v>
      </c>
      <c r="H321" s="725">
        <f>'AFR16'!B7639</f>
        <v>247532</v>
      </c>
      <c r="I321" s="725">
        <f>'AFR16'!B7640</f>
        <v>312449</v>
      </c>
      <c r="J321" s="725">
        <f>'AFR16'!B7641</f>
        <v>0</v>
      </c>
      <c r="K321" s="715">
        <f t="shared" si="27"/>
        <v>15637550</v>
      </c>
      <c r="L321" s="725"/>
      <c r="M321" s="428"/>
      <c r="N321" s="428"/>
    </row>
    <row r="322" spans="1:14" s="438" customFormat="1" x14ac:dyDescent="0.2">
      <c r="A322" s="790" t="s">
        <v>866</v>
      </c>
      <c r="B322" s="466" t="s">
        <v>868</v>
      </c>
      <c r="C322" s="725">
        <f>'AFR16'!B7643</f>
        <v>0</v>
      </c>
      <c r="D322" s="725">
        <f>'AFR16'!B7644</f>
        <v>205</v>
      </c>
      <c r="E322" s="725">
        <f>'AFR16'!B7645</f>
        <v>1106801</v>
      </c>
      <c r="F322" s="725">
        <f>'AFR16'!B7646</f>
        <v>0</v>
      </c>
      <c r="G322" s="725">
        <f>'AFR16'!B7647</f>
        <v>0</v>
      </c>
      <c r="H322" s="725">
        <f>'AFR16'!B7648</f>
        <v>3156</v>
      </c>
      <c r="I322" s="725">
        <f>'AFR16'!B7649</f>
        <v>0</v>
      </c>
      <c r="J322" s="725">
        <f>'AFR16'!B7650</f>
        <v>0</v>
      </c>
      <c r="K322" s="715">
        <f t="shared" si="27"/>
        <v>1110162</v>
      </c>
      <c r="L322" s="725"/>
      <c r="M322" s="428"/>
      <c r="N322" s="428"/>
    </row>
    <row r="323" spans="1:14" s="438" customFormat="1" ht="12.75" customHeight="1" thickBot="1" x14ac:dyDescent="0.25">
      <c r="A323" s="468" t="s">
        <v>814</v>
      </c>
      <c r="B323" s="469" t="s">
        <v>581</v>
      </c>
      <c r="C323" s="717">
        <f>SUM(C312:C322)</f>
        <v>124178828</v>
      </c>
      <c r="D323" s="717">
        <f t="shared" ref="D323:K323" si="28">SUM(D312:D322)</f>
        <v>26570862</v>
      </c>
      <c r="E323" s="717">
        <f t="shared" si="28"/>
        <v>199173309</v>
      </c>
      <c r="F323" s="717">
        <f t="shared" si="28"/>
        <v>1557987</v>
      </c>
      <c r="G323" s="717">
        <f t="shared" si="28"/>
        <v>4361995</v>
      </c>
      <c r="H323" s="717">
        <f t="shared" si="28"/>
        <v>5427565</v>
      </c>
      <c r="I323" s="717">
        <f t="shared" si="28"/>
        <v>809455</v>
      </c>
      <c r="J323" s="717">
        <f t="shared" si="28"/>
        <v>724293</v>
      </c>
      <c r="K323" s="717">
        <f t="shared" si="28"/>
        <v>362804294</v>
      </c>
      <c r="L323" s="470"/>
      <c r="M323" s="428"/>
      <c r="N323" s="428"/>
    </row>
    <row r="324" spans="1:14" ht="14.25" customHeight="1" thickTop="1" x14ac:dyDescent="0.2">
      <c r="A324" s="471" t="s">
        <v>140</v>
      </c>
      <c r="B324" s="433" t="s">
        <v>55</v>
      </c>
      <c r="C324" s="716"/>
      <c r="D324" s="716"/>
      <c r="E324" s="716"/>
      <c r="F324" s="716"/>
      <c r="G324" s="716"/>
      <c r="H324" s="716"/>
      <c r="I324" s="716"/>
      <c r="J324" s="716"/>
      <c r="K324" s="716"/>
      <c r="L324" s="716"/>
    </row>
    <row r="325" spans="1:14" ht="13.5" customHeight="1" x14ac:dyDescent="0.2">
      <c r="A325" s="731" t="s">
        <v>43</v>
      </c>
      <c r="B325" s="719"/>
      <c r="C325" s="716"/>
      <c r="D325" s="716"/>
      <c r="E325" s="716"/>
      <c r="F325" s="716"/>
      <c r="G325" s="716"/>
      <c r="H325" s="721"/>
      <c r="I325" s="716"/>
      <c r="J325" s="716"/>
      <c r="K325" s="721"/>
      <c r="L325" s="721"/>
    </row>
    <row r="326" spans="1:14" x14ac:dyDescent="0.2">
      <c r="A326" s="457" t="s">
        <v>44</v>
      </c>
      <c r="B326" s="458" t="s">
        <v>141</v>
      </c>
      <c r="C326" s="716"/>
      <c r="D326" s="716"/>
      <c r="E326" s="716"/>
      <c r="F326" s="716"/>
      <c r="G326" s="716"/>
      <c r="H326" s="472">
        <f>'AFR16'!B7154</f>
        <v>4823</v>
      </c>
      <c r="I326" s="716"/>
      <c r="J326" s="716"/>
      <c r="K326" s="715">
        <f>H326</f>
        <v>4823</v>
      </c>
      <c r="L326" s="472"/>
    </row>
    <row r="327" spans="1:14" ht="12.75" customHeight="1" x14ac:dyDescent="0.2">
      <c r="A327" s="457" t="s">
        <v>46</v>
      </c>
      <c r="B327" s="458" t="s">
        <v>69</v>
      </c>
      <c r="C327" s="716"/>
      <c r="D327" s="716"/>
      <c r="E327" s="716"/>
      <c r="F327" s="716"/>
      <c r="G327" s="716"/>
      <c r="H327" s="472">
        <f>'AFR16'!B7156</f>
        <v>0</v>
      </c>
      <c r="I327" s="716"/>
      <c r="J327" s="716"/>
      <c r="K327" s="715">
        <f>H327</f>
        <v>0</v>
      </c>
      <c r="L327" s="472"/>
    </row>
    <row r="328" spans="1:14" x14ac:dyDescent="0.2">
      <c r="A328" s="362" t="s">
        <v>142</v>
      </c>
      <c r="B328" s="376">
        <v>5150</v>
      </c>
      <c r="C328" s="716"/>
      <c r="D328" s="716"/>
      <c r="E328" s="716"/>
      <c r="F328" s="716"/>
      <c r="G328" s="716"/>
      <c r="H328" s="179">
        <f>'AFR16'!B7158</f>
        <v>179</v>
      </c>
      <c r="I328" s="716"/>
      <c r="J328" s="716"/>
      <c r="K328" s="715">
        <f>H328</f>
        <v>179</v>
      </c>
      <c r="L328" s="179"/>
    </row>
    <row r="329" spans="1:14" ht="20.25" customHeight="1" thickBot="1" x14ac:dyDescent="0.25">
      <c r="A329" s="473" t="s">
        <v>143</v>
      </c>
      <c r="B329" s="469" t="s">
        <v>55</v>
      </c>
      <c r="C329" s="716"/>
      <c r="D329" s="716"/>
      <c r="E329" s="716"/>
      <c r="F329" s="716"/>
      <c r="G329" s="716"/>
      <c r="H329" s="726">
        <f>SUM(H326:H328)</f>
        <v>5002</v>
      </c>
      <c r="I329" s="716"/>
      <c r="J329" s="716"/>
      <c r="K329" s="726">
        <f>SUM(K326:K328)</f>
        <v>5002</v>
      </c>
      <c r="L329" s="166"/>
    </row>
    <row r="330" spans="1:14" ht="14.25" customHeight="1" thickTop="1" x14ac:dyDescent="0.2">
      <c r="A330" s="358" t="s">
        <v>144</v>
      </c>
      <c r="B330" s="433" t="s">
        <v>57</v>
      </c>
      <c r="C330" s="716"/>
      <c r="D330" s="716"/>
      <c r="E330" s="676"/>
      <c r="F330" s="716"/>
      <c r="G330" s="716"/>
      <c r="H330" s="676"/>
      <c r="I330" s="676"/>
      <c r="J330" s="716"/>
      <c r="K330" s="716"/>
      <c r="L330" s="166"/>
    </row>
    <row r="331" spans="1:14" ht="12.75" customHeight="1" thickBot="1" x14ac:dyDescent="0.25">
      <c r="A331" s="366" t="s">
        <v>130</v>
      </c>
      <c r="B331" s="474"/>
      <c r="C331" s="717">
        <f>SUM(C323,C329:C330)</f>
        <v>124178828</v>
      </c>
      <c r="D331" s="717">
        <f t="shared" ref="D331:K331" si="29">SUM(D323,D329:D330)</f>
        <v>26570862</v>
      </c>
      <c r="E331" s="717">
        <f t="shared" si="29"/>
        <v>199173309</v>
      </c>
      <c r="F331" s="717">
        <f t="shared" si="29"/>
        <v>1557987</v>
      </c>
      <c r="G331" s="717">
        <f t="shared" si="29"/>
        <v>4361995</v>
      </c>
      <c r="H331" s="717">
        <f t="shared" si="29"/>
        <v>5432567</v>
      </c>
      <c r="I331" s="717">
        <f t="shared" si="29"/>
        <v>809455</v>
      </c>
      <c r="J331" s="717">
        <f t="shared" si="29"/>
        <v>724293</v>
      </c>
      <c r="K331" s="717">
        <f t="shared" si="29"/>
        <v>362809296</v>
      </c>
      <c r="L331" s="384"/>
    </row>
    <row r="332" spans="1:14" ht="23.25" customHeight="1" thickTop="1" x14ac:dyDescent="0.2">
      <c r="A332" s="1232" t="s">
        <v>58</v>
      </c>
      <c r="B332" s="1233"/>
      <c r="C332" s="716"/>
      <c r="D332" s="716"/>
      <c r="E332" s="716"/>
      <c r="F332" s="716"/>
      <c r="G332" s="716"/>
      <c r="H332" s="716"/>
      <c r="I332" s="716"/>
      <c r="J332" s="716"/>
      <c r="K332" s="753">
        <f>SUM('Revenues 9-14'!J275-'Expenditures 15-22'!K331)</f>
        <v>13429578</v>
      </c>
      <c r="L332" s="716"/>
    </row>
    <row r="333" spans="1:14" s="429" customFormat="1" ht="12" customHeight="1" x14ac:dyDescent="0.2">
      <c r="A333" s="426"/>
      <c r="B333" s="427"/>
      <c r="C333" s="416"/>
      <c r="D333" s="416"/>
      <c r="E333" s="416"/>
      <c r="F333" s="416"/>
      <c r="G333" s="416"/>
      <c r="H333" s="416"/>
      <c r="I333" s="416"/>
      <c r="J333" s="416"/>
      <c r="K333" s="416"/>
      <c r="L333" s="416"/>
      <c r="M333" s="428"/>
      <c r="N333" s="428"/>
    </row>
    <row r="334" spans="1:14" s="431" customFormat="1" ht="25.5" customHeight="1" x14ac:dyDescent="0.2">
      <c r="A334" s="1230" t="s">
        <v>145</v>
      </c>
      <c r="B334" s="1231"/>
      <c r="C334" s="1092"/>
      <c r="D334" s="1093"/>
      <c r="E334" s="1093"/>
      <c r="F334" s="1093"/>
      <c r="G334" s="1093"/>
      <c r="H334" s="1093"/>
      <c r="I334" s="1093"/>
      <c r="J334" s="1093"/>
      <c r="K334" s="1093"/>
      <c r="L334" s="1094"/>
      <c r="M334" s="430"/>
      <c r="N334" s="430"/>
    </row>
    <row r="335" spans="1:14" s="357" customFormat="1" ht="14.25" customHeight="1" x14ac:dyDescent="0.2">
      <c r="A335" s="443" t="s">
        <v>146</v>
      </c>
      <c r="B335" s="359"/>
      <c r="C335" s="716"/>
      <c r="D335" s="716"/>
      <c r="E335" s="716"/>
      <c r="F335" s="716"/>
      <c r="G335" s="716"/>
      <c r="H335" s="716"/>
      <c r="I335" s="716"/>
      <c r="J335" s="716"/>
      <c r="K335" s="716"/>
      <c r="L335" s="716"/>
      <c r="M335" s="356"/>
      <c r="N335" s="356"/>
    </row>
    <row r="336" spans="1:14" ht="13.5" customHeight="1" x14ac:dyDescent="0.2">
      <c r="A336" s="754" t="s">
        <v>821</v>
      </c>
      <c r="B336" s="755"/>
      <c r="C336" s="721"/>
      <c r="D336" s="721"/>
      <c r="E336" s="721"/>
      <c r="F336" s="721"/>
      <c r="G336" s="721"/>
      <c r="H336" s="721"/>
      <c r="I336" s="716"/>
      <c r="J336" s="716"/>
      <c r="K336" s="721"/>
      <c r="L336" s="721"/>
    </row>
    <row r="337" spans="1:14" x14ac:dyDescent="0.2">
      <c r="A337" s="362" t="s">
        <v>61</v>
      </c>
      <c r="B337" s="363">
        <v>2530</v>
      </c>
      <c r="C337" s="166">
        <f>'AFR16'!B3563</f>
        <v>279255</v>
      </c>
      <c r="D337" s="166">
        <f>'AFR16'!B3570</f>
        <v>49330</v>
      </c>
      <c r="E337" s="166">
        <f>'AFR16'!B3577</f>
        <v>17281702</v>
      </c>
      <c r="F337" s="166">
        <f>'AFR16'!B3584</f>
        <v>716840</v>
      </c>
      <c r="G337" s="166">
        <f>'AFR16'!B3591</f>
        <v>71420447</v>
      </c>
      <c r="H337" s="166">
        <f>'AFR16'!B3598</f>
        <v>274880</v>
      </c>
      <c r="I337" s="459">
        <f>'AFR16'!B7172</f>
        <v>140381</v>
      </c>
      <c r="J337" s="459">
        <f>'AFR16'!B7173</f>
        <v>0</v>
      </c>
      <c r="K337" s="364">
        <f>SUM(C337:J337)</f>
        <v>90162835</v>
      </c>
      <c r="L337" s="166"/>
    </row>
    <row r="338" spans="1:14" x14ac:dyDescent="0.2">
      <c r="A338" s="362" t="s">
        <v>824</v>
      </c>
      <c r="B338" s="363">
        <v>2540</v>
      </c>
      <c r="C338" s="166">
        <f>'AFR16'!B3564</f>
        <v>644103</v>
      </c>
      <c r="D338" s="166">
        <f>'AFR16'!B3571</f>
        <v>125264</v>
      </c>
      <c r="E338" s="166">
        <f>'AFR16'!B3578</f>
        <v>13281180</v>
      </c>
      <c r="F338" s="166">
        <f>'AFR16'!B3585</f>
        <v>343055</v>
      </c>
      <c r="G338" s="166">
        <f>'AFR16'!B3592</f>
        <v>41354608</v>
      </c>
      <c r="H338" s="166">
        <f>'AFR16'!B3599</f>
        <v>394951</v>
      </c>
      <c r="I338" s="459">
        <f>'AFR16'!B7174</f>
        <v>6335</v>
      </c>
      <c r="J338" s="459">
        <f>'AFR16'!B7175</f>
        <v>0</v>
      </c>
      <c r="K338" s="364">
        <f>SUM(C338:J338)</f>
        <v>56149496</v>
      </c>
      <c r="L338" s="166"/>
    </row>
    <row r="339" spans="1:14" ht="12.75" customHeight="1" thickBot="1" x14ac:dyDescent="0.25">
      <c r="A339" s="366" t="s">
        <v>0</v>
      </c>
      <c r="B339" s="367" t="s">
        <v>1</v>
      </c>
      <c r="C339" s="368">
        <f>SUM(C337:C338)</f>
        <v>923358</v>
      </c>
      <c r="D339" s="368">
        <f t="shared" ref="D339:K339" si="30">SUM(D337:D338)</f>
        <v>174594</v>
      </c>
      <c r="E339" s="368">
        <f t="shared" si="30"/>
        <v>30562882</v>
      </c>
      <c r="F339" s="368">
        <f t="shared" si="30"/>
        <v>1059895</v>
      </c>
      <c r="G339" s="368">
        <f t="shared" si="30"/>
        <v>112775055</v>
      </c>
      <c r="H339" s="368">
        <f t="shared" si="30"/>
        <v>669831</v>
      </c>
      <c r="I339" s="368">
        <f t="shared" si="30"/>
        <v>146716</v>
      </c>
      <c r="J339" s="368">
        <f t="shared" si="30"/>
        <v>0</v>
      </c>
      <c r="K339" s="368">
        <f t="shared" si="30"/>
        <v>146312331</v>
      </c>
      <c r="L339" s="368"/>
    </row>
    <row r="340" spans="1:14" ht="12.75" customHeight="1" thickTop="1" x14ac:dyDescent="0.2">
      <c r="A340" s="381" t="s">
        <v>10</v>
      </c>
      <c r="B340" s="382" t="s">
        <v>11</v>
      </c>
      <c r="C340" s="171">
        <f>'AFR16'!B3566</f>
        <v>4325</v>
      </c>
      <c r="D340" s="171">
        <f>'AFR16'!B3573</f>
        <v>0</v>
      </c>
      <c r="E340" s="171">
        <f>'AFR16'!B3580</f>
        <v>106087</v>
      </c>
      <c r="F340" s="171">
        <f>'AFR16'!B3587</f>
        <v>4527</v>
      </c>
      <c r="G340" s="171">
        <f>'AFR16'!B3594</f>
        <v>0</v>
      </c>
      <c r="H340" s="171">
        <f>'AFR16'!B3601</f>
        <v>306922</v>
      </c>
      <c r="I340" s="472">
        <f>'AFR16'!B7178</f>
        <v>0</v>
      </c>
      <c r="J340" s="472">
        <f>'AFR16'!B7179</f>
        <v>0</v>
      </c>
      <c r="K340" s="364">
        <f>SUM(C340:J340)</f>
        <v>421861</v>
      </c>
      <c r="L340" s="171"/>
    </row>
    <row r="341" spans="1:14" ht="12.75" customHeight="1" thickBot="1" x14ac:dyDescent="0.25">
      <c r="A341" s="366" t="s">
        <v>297</v>
      </c>
      <c r="B341" s="380" t="s">
        <v>581</v>
      </c>
      <c r="C341" s="368">
        <f>SUM(C339:C340)</f>
        <v>927683</v>
      </c>
      <c r="D341" s="368">
        <f t="shared" ref="D341:K341" si="31">SUM(D339:D340)</f>
        <v>174594</v>
      </c>
      <c r="E341" s="368">
        <f t="shared" si="31"/>
        <v>30668969</v>
      </c>
      <c r="F341" s="368">
        <f t="shared" si="31"/>
        <v>1064422</v>
      </c>
      <c r="G341" s="368">
        <f t="shared" si="31"/>
        <v>112775055</v>
      </c>
      <c r="H341" s="368">
        <f t="shared" si="31"/>
        <v>976753</v>
      </c>
      <c r="I341" s="368">
        <f t="shared" si="31"/>
        <v>146716</v>
      </c>
      <c r="J341" s="368">
        <f t="shared" si="31"/>
        <v>0</v>
      </c>
      <c r="K341" s="368">
        <f t="shared" si="31"/>
        <v>146734192</v>
      </c>
      <c r="L341" s="368"/>
    </row>
    <row r="342" spans="1:14" s="357" customFormat="1" ht="14.25" customHeight="1" thickTop="1" x14ac:dyDescent="0.2">
      <c r="A342" s="434" t="s">
        <v>147</v>
      </c>
      <c r="B342" s="370"/>
      <c r="C342" s="716"/>
      <c r="D342" s="716"/>
      <c r="E342" s="716"/>
      <c r="F342" s="716"/>
      <c r="G342" s="716"/>
      <c r="H342" s="716"/>
      <c r="I342" s="716"/>
      <c r="J342" s="716"/>
      <c r="K342" s="716"/>
      <c r="L342" s="716"/>
      <c r="M342" s="356"/>
      <c r="N342" s="356"/>
    </row>
    <row r="343" spans="1:14" ht="12.75" customHeight="1" thickBot="1" x14ac:dyDescent="0.25">
      <c r="A343" s="475" t="s">
        <v>21</v>
      </c>
      <c r="B343" s="376" t="s">
        <v>148</v>
      </c>
      <c r="C343" s="716"/>
      <c r="D343" s="716"/>
      <c r="E343" s="716"/>
      <c r="F343" s="716"/>
      <c r="G343" s="716"/>
      <c r="H343" s="315">
        <f>'AFR16'!B7182</f>
        <v>113327</v>
      </c>
      <c r="I343" s="1059"/>
      <c r="J343" s="716"/>
      <c r="K343" s="368">
        <f>H343</f>
        <v>113327</v>
      </c>
      <c r="L343" s="319"/>
    </row>
    <row r="344" spans="1:14" ht="12.75" customHeight="1" thickTop="1" thickBot="1" x14ac:dyDescent="0.25">
      <c r="A344" s="366" t="s">
        <v>67</v>
      </c>
      <c r="B344" s="367" t="s">
        <v>723</v>
      </c>
      <c r="C344" s="716"/>
      <c r="D344" s="716"/>
      <c r="E344" s="716"/>
      <c r="F344" s="716"/>
      <c r="G344" s="716"/>
      <c r="H344" s="506">
        <f>H343</f>
        <v>113327</v>
      </c>
      <c r="I344" s="1059"/>
      <c r="J344" s="716"/>
      <c r="K344" s="402">
        <f>K343</f>
        <v>113327</v>
      </c>
      <c r="L344" s="259"/>
    </row>
    <row r="345" spans="1:14" s="357" customFormat="1" ht="14.25" customHeight="1" thickTop="1" x14ac:dyDescent="0.2">
      <c r="A345" s="434" t="s">
        <v>149</v>
      </c>
      <c r="B345" s="370"/>
      <c r="C345" s="716"/>
      <c r="D345" s="716"/>
      <c r="E345" s="716"/>
      <c r="F345" s="716"/>
      <c r="G345" s="716"/>
      <c r="H345" s="716"/>
      <c r="I345" s="716"/>
      <c r="J345" s="716"/>
      <c r="K345" s="716"/>
      <c r="L345" s="716"/>
      <c r="M345" s="356"/>
      <c r="N345" s="356"/>
    </row>
    <row r="346" spans="1:14" s="357" customFormat="1" ht="13.5" customHeight="1" x14ac:dyDescent="0.2">
      <c r="A346" s="731" t="s">
        <v>150</v>
      </c>
      <c r="B346" s="719"/>
      <c r="C346" s="716"/>
      <c r="D346" s="716"/>
      <c r="E346" s="716"/>
      <c r="F346" s="716"/>
      <c r="G346" s="716"/>
      <c r="H346" s="716"/>
      <c r="I346" s="716"/>
      <c r="J346" s="716"/>
      <c r="K346" s="721"/>
      <c r="L346" s="721"/>
      <c r="M346" s="356"/>
      <c r="N346" s="356"/>
    </row>
    <row r="347" spans="1:14" x14ac:dyDescent="0.2">
      <c r="A347" s="362" t="s">
        <v>44</v>
      </c>
      <c r="B347" s="363">
        <v>5110</v>
      </c>
      <c r="C347" s="716"/>
      <c r="D347" s="716"/>
      <c r="E347" s="716"/>
      <c r="F347" s="716"/>
      <c r="G347" s="716"/>
      <c r="H347" s="179">
        <f>'AFR16'!B3603</f>
        <v>0</v>
      </c>
      <c r="I347" s="716"/>
      <c r="J347" s="716"/>
      <c r="K347" s="364">
        <f>H347</f>
        <v>0</v>
      </c>
      <c r="L347" s="166"/>
    </row>
    <row r="348" spans="1:14" ht="12.75" customHeight="1" x14ac:dyDescent="0.2">
      <c r="A348" s="365" t="s">
        <v>70</v>
      </c>
      <c r="B348" s="345" t="s">
        <v>71</v>
      </c>
      <c r="C348" s="716"/>
      <c r="D348" s="716"/>
      <c r="E348" s="716"/>
      <c r="F348" s="716"/>
      <c r="G348" s="716"/>
      <c r="H348" s="179">
        <f>'AFR16'!B7184</f>
        <v>199252</v>
      </c>
      <c r="I348" s="716"/>
      <c r="J348" s="716"/>
      <c r="K348" s="715">
        <f>H348</f>
        <v>199252</v>
      </c>
      <c r="L348" s="166"/>
    </row>
    <row r="349" spans="1:14" ht="12.75" customHeight="1" thickBot="1" x14ac:dyDescent="0.25">
      <c r="A349" s="366" t="s">
        <v>72</v>
      </c>
      <c r="B349" s="367" t="s">
        <v>51</v>
      </c>
      <c r="C349" s="716"/>
      <c r="D349" s="716"/>
      <c r="E349" s="716"/>
      <c r="F349" s="716"/>
      <c r="G349" s="716"/>
      <c r="H349" s="258">
        <f>SUM(H347:H348)</f>
        <v>199252</v>
      </c>
      <c r="I349" s="716"/>
      <c r="J349" s="716"/>
      <c r="K349" s="258">
        <f>SUM(K347:K348)</f>
        <v>199252</v>
      </c>
      <c r="L349" s="258"/>
    </row>
    <row r="350" spans="1:14" s="438" customFormat="1" ht="13.5" customHeight="1" thickTop="1" x14ac:dyDescent="0.2">
      <c r="A350" s="736" t="s">
        <v>81</v>
      </c>
      <c r="B350" s="737" t="s">
        <v>53</v>
      </c>
      <c r="C350" s="716"/>
      <c r="D350" s="716"/>
      <c r="E350" s="716"/>
      <c r="F350" s="716"/>
      <c r="G350" s="716"/>
      <c r="H350" s="476">
        <f>'AFR16'!B7186</f>
        <v>81799</v>
      </c>
      <c r="I350" s="716"/>
      <c r="J350" s="716"/>
      <c r="K350" s="732">
        <f>H350</f>
        <v>81799</v>
      </c>
      <c r="L350" s="476"/>
      <c r="M350" s="428"/>
      <c r="N350" s="428"/>
    </row>
    <row r="351" spans="1:14" s="438" customFormat="1" ht="22.5" x14ac:dyDescent="0.2">
      <c r="A351" s="791" t="s">
        <v>869</v>
      </c>
      <c r="B351" s="750" t="s">
        <v>82</v>
      </c>
      <c r="C351" s="716"/>
      <c r="D351" s="716"/>
      <c r="E351" s="716"/>
      <c r="F351" s="716"/>
      <c r="G351" s="716"/>
      <c r="H351" s="1006">
        <f>'AFR16'!B7691</f>
        <v>67720</v>
      </c>
      <c r="I351" s="716"/>
      <c r="J351" s="716"/>
      <c r="K351" s="1022">
        <f>H351</f>
        <v>67720</v>
      </c>
      <c r="L351" s="476"/>
      <c r="M351" s="428"/>
      <c r="N351" s="428"/>
    </row>
    <row r="352" spans="1:14" s="438" customFormat="1" ht="12.75" customHeight="1" thickBot="1" x14ac:dyDescent="0.25">
      <c r="A352" s="477" t="s">
        <v>151</v>
      </c>
      <c r="B352" s="424" t="s">
        <v>55</v>
      </c>
      <c r="C352" s="716"/>
      <c r="D352" s="716"/>
      <c r="E352" s="716"/>
      <c r="F352" s="716"/>
      <c r="G352" s="716"/>
      <c r="H352" s="181">
        <f>SUM(H349:H351)</f>
        <v>348771</v>
      </c>
      <c r="I352" s="716"/>
      <c r="J352" s="716"/>
      <c r="K352" s="181">
        <f>SUM(K349:K351)</f>
        <v>348771</v>
      </c>
      <c r="L352" s="181"/>
      <c r="M352" s="428"/>
      <c r="N352" s="428"/>
    </row>
    <row r="353" spans="1:14" s="357" customFormat="1" ht="14.25" thickTop="1" thickBot="1" x14ac:dyDescent="0.25">
      <c r="A353" s="385" t="s">
        <v>152</v>
      </c>
      <c r="B353" s="386" t="s">
        <v>57</v>
      </c>
      <c r="C353" s="721"/>
      <c r="D353" s="721"/>
      <c r="E353" s="721"/>
      <c r="F353" s="721"/>
      <c r="G353" s="721"/>
      <c r="H353" s="721"/>
      <c r="I353" s="721"/>
      <c r="J353" s="716"/>
      <c r="K353" s="721"/>
      <c r="L353" s="316"/>
      <c r="M353" s="356"/>
      <c r="N353" s="356"/>
    </row>
    <row r="354" spans="1:14" ht="12.75" customHeight="1" thickTop="1" thickBot="1" x14ac:dyDescent="0.25">
      <c r="A354" s="425" t="s">
        <v>130</v>
      </c>
      <c r="B354" s="478"/>
      <c r="C354" s="368">
        <f>SUM(C341,C344,C352,C353)</f>
        <v>927683</v>
      </c>
      <c r="D354" s="368">
        <f t="shared" ref="D354:K354" si="32">SUM(D341,D344,D352,D353)</f>
        <v>174594</v>
      </c>
      <c r="E354" s="368">
        <f t="shared" si="32"/>
        <v>30668969</v>
      </c>
      <c r="F354" s="368">
        <f t="shared" si="32"/>
        <v>1064422</v>
      </c>
      <c r="G354" s="368">
        <f t="shared" si="32"/>
        <v>112775055</v>
      </c>
      <c r="H354" s="368">
        <f t="shared" si="32"/>
        <v>1438851</v>
      </c>
      <c r="I354" s="368">
        <f t="shared" si="32"/>
        <v>146716</v>
      </c>
      <c r="J354" s="368">
        <f t="shared" si="32"/>
        <v>0</v>
      </c>
      <c r="K354" s="368">
        <f t="shared" si="32"/>
        <v>147196290</v>
      </c>
      <c r="L354" s="368"/>
    </row>
    <row r="355" spans="1:14" ht="23.25" thickTop="1" x14ac:dyDescent="0.2">
      <c r="A355" s="479" t="s">
        <v>58</v>
      </c>
      <c r="B355" s="480"/>
      <c r="C355" s="738"/>
      <c r="D355" s="738"/>
      <c r="E355" s="724"/>
      <c r="F355" s="724"/>
      <c r="G355" s="724"/>
      <c r="H355" s="724"/>
      <c r="I355" s="724"/>
      <c r="J355" s="721"/>
      <c r="K355" s="364">
        <f>SUM('Revenues 9-14'!K275-'Expenditures 15-22'!K354)</f>
        <v>-92020977</v>
      </c>
      <c r="L355" s="738"/>
    </row>
  </sheetData>
  <mergeCells count="14">
    <mergeCell ref="A117:B117"/>
    <mergeCell ref="A153:B153"/>
    <mergeCell ref="A3:B3"/>
    <mergeCell ref="A291:B291"/>
    <mergeCell ref="A306:B306"/>
    <mergeCell ref="A334:B334"/>
    <mergeCell ref="A332:B332"/>
    <mergeCell ref="A305:B305"/>
    <mergeCell ref="A150:B150"/>
    <mergeCell ref="A288:B288"/>
    <mergeCell ref="A151:B151"/>
    <mergeCell ref="A207:B207"/>
    <mergeCell ref="A308:B308"/>
    <mergeCell ref="A310:B310"/>
  </mergeCells>
  <phoneticPr fontId="5" type="noConversion"/>
  <printOptions headings="1" gridLinesSet="0"/>
  <pageMargins left="0" right="0" top="0.61" bottom="0.32" header="0.28000000000000003" footer="0.17"/>
  <pageSetup scale="70" firstPageNumber="15" orientation="landscape" useFirstPageNumber="1" r:id="rId1"/>
  <headerFooter alignWithMargins="0">
    <oddHeader>&amp;L&amp;8Page &amp;P&amp;C&amp;"Arial,Bold"&amp;9STATEMENT OF EXPENDITURES DISBURSED/EXPENDITURES, BUDGET TO ACTUAL
FOR THE YEAR ENDING JUNE 30, 2016&amp;R&amp;8Page &amp;P</oddHeader>
    <oddFooter>&amp;L&amp;8Printed: &amp;D  &amp;F</oddFooter>
  </headerFooter>
  <rowBreaks count="4" manualBreakCount="4">
    <brk id="95" max="16383" man="1"/>
    <brk id="237" max="16383" man="1"/>
    <brk id="283" max="16383" man="1"/>
    <brk id="327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P56"/>
  <sheetViews>
    <sheetView showGridLines="0" workbookViewId="0">
      <selection sqref="A1:B2"/>
    </sheetView>
  </sheetViews>
  <sheetFormatPr defaultRowHeight="12.75" x14ac:dyDescent="0.2"/>
  <cols>
    <col min="1" max="1" width="39.28515625" style="143" customWidth="1"/>
    <col min="2" max="2" width="4.7109375" style="508" customWidth="1"/>
    <col min="3" max="3" width="13.42578125" style="143" customWidth="1"/>
    <col min="4" max="9" width="12.7109375" style="514" customWidth="1"/>
    <col min="10" max="10" width="12.7109375" style="143" customWidth="1"/>
    <col min="11" max="11" width="11.5703125" style="143" customWidth="1"/>
    <col min="12" max="12" width="12.7109375" style="143" customWidth="1"/>
    <col min="13" max="13" width="0.28515625" style="143" customWidth="1"/>
    <col min="14" max="14" width="0.28515625" style="514" customWidth="1"/>
    <col min="15" max="15" width="5.28515625" style="143" customWidth="1"/>
    <col min="16" max="16384" width="9.140625" style="143"/>
  </cols>
  <sheetData>
    <row r="1" spans="1:16" x14ac:dyDescent="0.2">
      <c r="A1" s="1254"/>
      <c r="B1" s="1255"/>
      <c r="C1" s="484" t="s">
        <v>153</v>
      </c>
      <c r="D1" s="1249" t="s">
        <v>155</v>
      </c>
      <c r="E1" s="1250"/>
      <c r="F1" s="1250"/>
      <c r="G1" s="1250"/>
      <c r="H1" s="1250"/>
      <c r="I1" s="1250"/>
      <c r="J1" s="1250"/>
      <c r="K1" s="1250"/>
      <c r="L1" s="1251"/>
      <c r="M1" s="1252" t="s">
        <v>156</v>
      </c>
      <c r="N1" s="1253"/>
    </row>
    <row r="2" spans="1:16" ht="13.5" customHeight="1" x14ac:dyDescent="0.2">
      <c r="A2" s="1256"/>
      <c r="B2" s="1257"/>
      <c r="C2" s="485"/>
      <c r="D2" s="486" t="s">
        <v>724</v>
      </c>
      <c r="E2" s="486" t="s">
        <v>725</v>
      </c>
      <c r="F2" s="486" t="s">
        <v>726</v>
      </c>
      <c r="G2" s="486" t="s">
        <v>727</v>
      </c>
      <c r="H2" s="486" t="s">
        <v>728</v>
      </c>
      <c r="I2" s="486" t="s">
        <v>729</v>
      </c>
      <c r="J2" s="486" t="s">
        <v>730</v>
      </c>
      <c r="K2" s="486" t="s">
        <v>731</v>
      </c>
      <c r="L2" s="486" t="s">
        <v>732</v>
      </c>
      <c r="M2" s="487"/>
      <c r="N2" s="488"/>
    </row>
    <row r="3" spans="1:16" s="496" customFormat="1" ht="35.25" customHeight="1" x14ac:dyDescent="0.2">
      <c r="A3" s="489" t="s">
        <v>157</v>
      </c>
      <c r="B3" s="490" t="s">
        <v>428</v>
      </c>
      <c r="C3" s="491" t="s">
        <v>158</v>
      </c>
      <c r="D3" s="492" t="s">
        <v>734</v>
      </c>
      <c r="E3" s="492" t="s">
        <v>735</v>
      </c>
      <c r="F3" s="492" t="s">
        <v>736</v>
      </c>
      <c r="G3" s="492" t="s">
        <v>737</v>
      </c>
      <c r="H3" s="492" t="s">
        <v>738</v>
      </c>
      <c r="I3" s="492" t="s">
        <v>366</v>
      </c>
      <c r="J3" s="493" t="s">
        <v>740</v>
      </c>
      <c r="K3" s="493" t="s">
        <v>741</v>
      </c>
      <c r="L3" s="493" t="s">
        <v>159</v>
      </c>
      <c r="M3" s="494" t="s">
        <v>160</v>
      </c>
      <c r="N3" s="495" t="s">
        <v>161</v>
      </c>
      <c r="O3" s="341"/>
      <c r="P3" s="341"/>
    </row>
    <row r="4" spans="1:16" x14ac:dyDescent="0.2">
      <c r="A4" s="497" t="s">
        <v>1136</v>
      </c>
      <c r="B4" s="757"/>
      <c r="C4" s="179">
        <f>'AFR16'!B7215</f>
        <v>336718</v>
      </c>
      <c r="D4" s="758"/>
      <c r="E4" s="758"/>
      <c r="F4" s="758"/>
      <c r="G4" s="758"/>
      <c r="H4" s="758"/>
      <c r="I4" s="758"/>
      <c r="J4" s="758"/>
      <c r="K4" s="759"/>
      <c r="L4" s="758"/>
      <c r="M4" s="498"/>
      <c r="N4" s="498"/>
      <c r="O4" s="499"/>
      <c r="P4" s="499"/>
    </row>
    <row r="5" spans="1:16" ht="14.25" x14ac:dyDescent="0.2">
      <c r="A5" s="500" t="s">
        <v>870</v>
      </c>
      <c r="B5" s="501">
        <v>4850</v>
      </c>
      <c r="C5" s="179">
        <f>'AFR16'!B7216</f>
        <v>0</v>
      </c>
      <c r="D5" s="179">
        <f>'AFR16'!B7246</f>
        <v>0</v>
      </c>
      <c r="E5" s="179">
        <f>'AFR16'!B7275</f>
        <v>0</v>
      </c>
      <c r="F5" s="179">
        <f>'AFR16'!B7304</f>
        <v>0</v>
      </c>
      <c r="G5" s="179">
        <f>'AFR16'!B7333</f>
        <v>0</v>
      </c>
      <c r="H5" s="179">
        <f>'AFR16'!B7362</f>
        <v>0</v>
      </c>
      <c r="I5" s="179">
        <f>'AFR16'!B7391</f>
        <v>0</v>
      </c>
      <c r="J5" s="179">
        <f>'AFR16'!B7420</f>
        <v>0</v>
      </c>
      <c r="K5" s="661"/>
      <c r="L5" s="230">
        <f>'AFR16'!B7449</f>
        <v>0</v>
      </c>
      <c r="M5" s="179">
        <v>7471</v>
      </c>
      <c r="N5" s="179">
        <v>7500</v>
      </c>
      <c r="O5" s="499"/>
      <c r="P5" s="499"/>
    </row>
    <row r="6" spans="1:16" x14ac:dyDescent="0.2">
      <c r="A6" s="500" t="s">
        <v>871</v>
      </c>
      <c r="B6" s="502">
        <v>4851</v>
      </c>
      <c r="C6" s="179">
        <f>'AFR16'!B7217</f>
        <v>0</v>
      </c>
      <c r="D6" s="179">
        <f>'AFR16'!B7247</f>
        <v>0</v>
      </c>
      <c r="E6" s="179">
        <f>'AFR16'!B7276</f>
        <v>0</v>
      </c>
      <c r="F6" s="179">
        <f>'AFR16'!B7305</f>
        <v>0</v>
      </c>
      <c r="G6" s="179">
        <f>'AFR16'!B7334</f>
        <v>0</v>
      </c>
      <c r="H6" s="179">
        <f>'AFR16'!B7363</f>
        <v>0</v>
      </c>
      <c r="I6" s="179">
        <f>'AFR16'!B7392</f>
        <v>0</v>
      </c>
      <c r="J6" s="179">
        <f>'AFR16'!B7421</f>
        <v>0</v>
      </c>
      <c r="K6" s="661"/>
      <c r="L6" s="230">
        <f>'AFR16'!B7450</f>
        <v>0</v>
      </c>
      <c r="M6" s="179">
        <v>7472</v>
      </c>
      <c r="N6" s="179">
        <v>7501</v>
      </c>
      <c r="O6" s="146"/>
      <c r="P6" s="146"/>
    </row>
    <row r="7" spans="1:16" x14ac:dyDescent="0.2">
      <c r="A7" s="500" t="s">
        <v>872</v>
      </c>
      <c r="B7" s="502">
        <v>4852</v>
      </c>
      <c r="C7" s="179">
        <f>'AFR16'!B7218</f>
        <v>0</v>
      </c>
      <c r="D7" s="179">
        <f>'AFR16'!B7248</f>
        <v>0</v>
      </c>
      <c r="E7" s="179">
        <f>'AFR16'!B7277</f>
        <v>0</v>
      </c>
      <c r="F7" s="179">
        <f>'AFR16'!B7306</f>
        <v>0</v>
      </c>
      <c r="G7" s="179">
        <f>'AFR16'!B7335</f>
        <v>0</v>
      </c>
      <c r="H7" s="179">
        <f>'AFR16'!B7364</f>
        <v>0</v>
      </c>
      <c r="I7" s="179">
        <f>'AFR16'!B7393</f>
        <v>0</v>
      </c>
      <c r="J7" s="179">
        <f>'AFR16'!B7422</f>
        <v>0</v>
      </c>
      <c r="K7" s="661"/>
      <c r="L7" s="230">
        <f>'AFR16'!B7451</f>
        <v>0</v>
      </c>
      <c r="M7" s="179">
        <v>7473</v>
      </c>
      <c r="N7" s="179">
        <v>7502</v>
      </c>
      <c r="O7" s="146"/>
      <c r="P7" s="146"/>
    </row>
    <row r="8" spans="1:16" x14ac:dyDescent="0.2">
      <c r="A8" s="500" t="s">
        <v>873</v>
      </c>
      <c r="B8" s="502">
        <v>4853</v>
      </c>
      <c r="C8" s="179">
        <f>'AFR16'!B7219</f>
        <v>0</v>
      </c>
      <c r="D8" s="179">
        <f>'AFR16'!B7249</f>
        <v>0</v>
      </c>
      <c r="E8" s="179">
        <f>'AFR16'!B7278</f>
        <v>0</v>
      </c>
      <c r="F8" s="179">
        <f>'AFR16'!B7307</f>
        <v>0</v>
      </c>
      <c r="G8" s="179">
        <f>'AFR16'!B7336</f>
        <v>0</v>
      </c>
      <c r="H8" s="179">
        <f>'AFR16'!B7365</f>
        <v>0</v>
      </c>
      <c r="I8" s="179">
        <f>'AFR16'!B7394</f>
        <v>0</v>
      </c>
      <c r="J8" s="179">
        <f>'AFR16'!B7423</f>
        <v>0</v>
      </c>
      <c r="K8" s="661"/>
      <c r="L8" s="230">
        <f>'AFR16'!B7452</f>
        <v>0</v>
      </c>
      <c r="M8" s="179">
        <v>7474</v>
      </c>
      <c r="N8" s="179">
        <v>7503</v>
      </c>
      <c r="O8" s="146"/>
      <c r="P8" s="146"/>
    </row>
    <row r="9" spans="1:16" x14ac:dyDescent="0.2">
      <c r="A9" s="500" t="s">
        <v>874</v>
      </c>
      <c r="B9" s="502">
        <v>4854</v>
      </c>
      <c r="C9" s="179">
        <f>'AFR16'!B7220</f>
        <v>0</v>
      </c>
      <c r="D9" s="179">
        <f>'AFR16'!B7250</f>
        <v>0</v>
      </c>
      <c r="E9" s="179">
        <f>'AFR16'!B7279</f>
        <v>0</v>
      </c>
      <c r="F9" s="179">
        <f>'AFR16'!B7308</f>
        <v>0</v>
      </c>
      <c r="G9" s="179">
        <f>'AFR16'!B7337</f>
        <v>0</v>
      </c>
      <c r="H9" s="179">
        <f>'AFR16'!B7366</f>
        <v>0</v>
      </c>
      <c r="I9" s="179">
        <f>'AFR16'!B7395</f>
        <v>0</v>
      </c>
      <c r="J9" s="179">
        <f>'AFR16'!B7424</f>
        <v>0</v>
      </c>
      <c r="K9" s="661"/>
      <c r="L9" s="230">
        <f>'AFR16'!B7453</f>
        <v>0</v>
      </c>
      <c r="M9" s="179">
        <v>7475</v>
      </c>
      <c r="N9" s="179">
        <v>7504</v>
      </c>
      <c r="O9" s="146"/>
      <c r="P9" s="146"/>
    </row>
    <row r="10" spans="1:16" x14ac:dyDescent="0.2">
      <c r="A10" s="500" t="s">
        <v>875</v>
      </c>
      <c r="B10" s="502">
        <v>4855</v>
      </c>
      <c r="C10" s="179">
        <f>'AFR16'!B7221</f>
        <v>295949</v>
      </c>
      <c r="D10" s="179">
        <f>'AFR16'!B7251</f>
        <v>33541</v>
      </c>
      <c r="E10" s="179">
        <f>'AFR16'!B7280</f>
        <v>17772</v>
      </c>
      <c r="F10" s="179">
        <f>'AFR16'!B7309</f>
        <v>149443</v>
      </c>
      <c r="G10" s="179">
        <f>'AFR16'!B7338</f>
        <v>88797</v>
      </c>
      <c r="H10" s="179">
        <f>'AFR16'!B7367</f>
        <v>0</v>
      </c>
      <c r="I10" s="179">
        <f>'AFR16'!B7396</f>
        <v>0</v>
      </c>
      <c r="J10" s="179">
        <f>'AFR16'!B7425</f>
        <v>6396</v>
      </c>
      <c r="K10" s="661"/>
      <c r="L10" s="230">
        <f>'AFR16'!B7454</f>
        <v>295949</v>
      </c>
      <c r="M10" s="179">
        <v>7476</v>
      </c>
      <c r="N10" s="179">
        <v>7505</v>
      </c>
      <c r="O10" s="146"/>
      <c r="P10" s="146"/>
    </row>
    <row r="11" spans="1:16" x14ac:dyDescent="0.2">
      <c r="A11" s="500" t="s">
        <v>876</v>
      </c>
      <c r="B11" s="502">
        <v>4856</v>
      </c>
      <c r="C11" s="179">
        <f>'AFR16'!B7222</f>
        <v>0</v>
      </c>
      <c r="D11" s="179">
        <f>'AFR16'!B7252</f>
        <v>0</v>
      </c>
      <c r="E11" s="179">
        <f>'AFR16'!B7281</f>
        <v>0</v>
      </c>
      <c r="F11" s="179">
        <f>'AFR16'!B7310</f>
        <v>0</v>
      </c>
      <c r="G11" s="179">
        <f>'AFR16'!B7339</f>
        <v>0</v>
      </c>
      <c r="H11" s="179">
        <f>'AFR16'!B7368</f>
        <v>0</v>
      </c>
      <c r="I11" s="179">
        <f>'AFR16'!B7397</f>
        <v>0</v>
      </c>
      <c r="J11" s="179">
        <f>'AFR16'!B7426</f>
        <v>0</v>
      </c>
      <c r="K11" s="661"/>
      <c r="L11" s="230">
        <f>'AFR16'!B7455</f>
        <v>0</v>
      </c>
      <c r="M11" s="179">
        <v>7477</v>
      </c>
      <c r="N11" s="179">
        <v>7506</v>
      </c>
      <c r="O11" s="146"/>
      <c r="P11" s="146"/>
    </row>
    <row r="12" spans="1:16" x14ac:dyDescent="0.2">
      <c r="A12" s="500" t="s">
        <v>877</v>
      </c>
      <c r="B12" s="502">
        <v>4857</v>
      </c>
      <c r="C12" s="179">
        <f>'AFR16'!B7223</f>
        <v>781</v>
      </c>
      <c r="D12" s="179">
        <f>'AFR16'!B7253</f>
        <v>0</v>
      </c>
      <c r="E12" s="179">
        <f>'AFR16'!B7282</f>
        <v>0</v>
      </c>
      <c r="F12" s="179">
        <f>'AFR16'!B7311</f>
        <v>0</v>
      </c>
      <c r="G12" s="179">
        <f>'AFR16'!B7340</f>
        <v>0</v>
      </c>
      <c r="H12" s="179">
        <f>'AFR16'!B7369</f>
        <v>0</v>
      </c>
      <c r="I12" s="179">
        <f>'AFR16'!B7398</f>
        <v>0</v>
      </c>
      <c r="J12" s="179">
        <f>'AFR16'!B7427</f>
        <v>0</v>
      </c>
      <c r="K12" s="661"/>
      <c r="L12" s="230">
        <f>'AFR16'!B7456</f>
        <v>0</v>
      </c>
      <c r="M12" s="179">
        <v>7478</v>
      </c>
      <c r="N12" s="179">
        <v>7507</v>
      </c>
      <c r="O12" s="146"/>
      <c r="P12" s="146"/>
    </row>
    <row r="13" spans="1:16" x14ac:dyDescent="0.2">
      <c r="A13" s="500" t="s">
        <v>878</v>
      </c>
      <c r="B13" s="502">
        <v>4860</v>
      </c>
      <c r="C13" s="179">
        <f>'AFR16'!B7224</f>
        <v>0</v>
      </c>
      <c r="D13" s="179">
        <f>'AFR16'!B7254</f>
        <v>0</v>
      </c>
      <c r="E13" s="179">
        <f>'AFR16'!B7283</f>
        <v>0</v>
      </c>
      <c r="F13" s="179">
        <f>'AFR16'!B7312</f>
        <v>0</v>
      </c>
      <c r="G13" s="179">
        <f>'AFR16'!B7341</f>
        <v>0</v>
      </c>
      <c r="H13" s="179">
        <f>'AFR16'!B7370</f>
        <v>0</v>
      </c>
      <c r="I13" s="179">
        <f>'AFR16'!B7399</f>
        <v>0</v>
      </c>
      <c r="J13" s="179">
        <f>'AFR16'!B7428</f>
        <v>0</v>
      </c>
      <c r="K13" s="661"/>
      <c r="L13" s="230">
        <f>'AFR16'!B7457</f>
        <v>0</v>
      </c>
      <c r="M13" s="179">
        <v>7479</v>
      </c>
      <c r="N13" s="179">
        <v>7508</v>
      </c>
      <c r="O13" s="146"/>
      <c r="P13" s="146"/>
    </row>
    <row r="14" spans="1:16" x14ac:dyDescent="0.2">
      <c r="A14" s="500" t="s">
        <v>879</v>
      </c>
      <c r="B14" s="502">
        <v>4861</v>
      </c>
      <c r="C14" s="179">
        <f>'AFR16'!B7225</f>
        <v>0</v>
      </c>
      <c r="D14" s="179">
        <f>'AFR16'!B7255</f>
        <v>0</v>
      </c>
      <c r="E14" s="179">
        <f>'AFR16'!B7284</f>
        <v>0</v>
      </c>
      <c r="F14" s="179">
        <f>'AFR16'!B7313</f>
        <v>0</v>
      </c>
      <c r="G14" s="179">
        <f>'AFR16'!B7342</f>
        <v>0</v>
      </c>
      <c r="H14" s="179">
        <f>'AFR16'!B7371</f>
        <v>0</v>
      </c>
      <c r="I14" s="179">
        <f>'AFR16'!B7400</f>
        <v>0</v>
      </c>
      <c r="J14" s="179">
        <f>'AFR16'!B7429</f>
        <v>0</v>
      </c>
      <c r="K14" s="661"/>
      <c r="L14" s="230">
        <f>'AFR16'!B7458</f>
        <v>0</v>
      </c>
      <c r="M14" s="179">
        <v>7480</v>
      </c>
      <c r="N14" s="179">
        <v>7509</v>
      </c>
      <c r="O14" s="146"/>
      <c r="P14" s="146"/>
    </row>
    <row r="15" spans="1:16" x14ac:dyDescent="0.2">
      <c r="A15" s="500" t="s">
        <v>880</v>
      </c>
      <c r="B15" s="503">
        <v>4862</v>
      </c>
      <c r="C15" s="179">
        <f>'AFR16'!B7226</f>
        <v>50</v>
      </c>
      <c r="D15" s="179">
        <f>'AFR16'!B7256</f>
        <v>0</v>
      </c>
      <c r="E15" s="179">
        <f>'AFR16'!B7285</f>
        <v>0</v>
      </c>
      <c r="F15" s="179">
        <f>'AFR16'!B7314</f>
        <v>50</v>
      </c>
      <c r="G15" s="179">
        <f>'AFR16'!B7343</f>
        <v>0</v>
      </c>
      <c r="H15" s="179">
        <f>'AFR16'!B7372</f>
        <v>0</v>
      </c>
      <c r="I15" s="179">
        <f>'AFR16'!B7401</f>
        <v>0</v>
      </c>
      <c r="J15" s="179">
        <f>'AFR16'!B7430</f>
        <v>0</v>
      </c>
      <c r="K15" s="661"/>
      <c r="L15" s="230">
        <f>'AFR16'!B7459</f>
        <v>50</v>
      </c>
      <c r="M15" s="179">
        <v>7481</v>
      </c>
      <c r="N15" s="179">
        <v>7510</v>
      </c>
      <c r="O15" s="146"/>
      <c r="P15" s="146"/>
    </row>
    <row r="16" spans="1:16" x14ac:dyDescent="0.2">
      <c r="A16" s="500" t="s">
        <v>862</v>
      </c>
      <c r="B16" s="502">
        <v>4863</v>
      </c>
      <c r="C16" s="179">
        <f>'AFR16'!B7227</f>
        <v>0</v>
      </c>
      <c r="D16" s="179">
        <f>'AFR16'!B7257</f>
        <v>0</v>
      </c>
      <c r="E16" s="179">
        <f>'AFR16'!B7286</f>
        <v>0</v>
      </c>
      <c r="F16" s="179">
        <f>'AFR16'!B7315</f>
        <v>0</v>
      </c>
      <c r="G16" s="179">
        <f>'AFR16'!B7344</f>
        <v>0</v>
      </c>
      <c r="H16" s="179">
        <f>'AFR16'!B7373</f>
        <v>0</v>
      </c>
      <c r="I16" s="179">
        <f>'AFR16'!B7402</f>
        <v>0</v>
      </c>
      <c r="J16" s="179">
        <f>'AFR16'!B7431</f>
        <v>0</v>
      </c>
      <c r="K16" s="661"/>
      <c r="L16" s="230">
        <f>'AFR16'!B7460</f>
        <v>0</v>
      </c>
      <c r="M16" s="179">
        <v>7482</v>
      </c>
      <c r="N16" s="179">
        <v>7511</v>
      </c>
      <c r="O16" s="146"/>
      <c r="P16" s="146"/>
    </row>
    <row r="17" spans="1:16" x14ac:dyDescent="0.2">
      <c r="A17" s="500" t="s">
        <v>162</v>
      </c>
      <c r="B17" s="502">
        <v>4864</v>
      </c>
      <c r="C17" s="179">
        <f>'AFR16'!B7228</f>
        <v>0</v>
      </c>
      <c r="D17" s="179">
        <f>'AFR16'!B7258</f>
        <v>0</v>
      </c>
      <c r="E17" s="179">
        <f>'AFR16'!B7287</f>
        <v>0</v>
      </c>
      <c r="F17" s="179">
        <f>'AFR16'!B7316</f>
        <v>0</v>
      </c>
      <c r="G17" s="179">
        <f>'AFR16'!B7345</f>
        <v>0</v>
      </c>
      <c r="H17" s="179">
        <f>'AFR16'!B7374</f>
        <v>0</v>
      </c>
      <c r="I17" s="179">
        <f>'AFR16'!B7403</f>
        <v>0</v>
      </c>
      <c r="J17" s="179">
        <f>'AFR16'!B7432</f>
        <v>0</v>
      </c>
      <c r="K17" s="661"/>
      <c r="L17" s="230">
        <f>'AFR16'!B7461</f>
        <v>0</v>
      </c>
      <c r="M17" s="179">
        <v>7483</v>
      </c>
      <c r="N17" s="179">
        <v>7512</v>
      </c>
      <c r="O17" s="146"/>
      <c r="P17" s="146"/>
    </row>
    <row r="18" spans="1:16" x14ac:dyDescent="0.2">
      <c r="A18" s="500" t="s">
        <v>163</v>
      </c>
      <c r="B18" s="502">
        <v>4865</v>
      </c>
      <c r="C18" s="179">
        <f>'AFR16'!B7229</f>
        <v>0</v>
      </c>
      <c r="D18" s="179">
        <f>'AFR16'!B7259</f>
        <v>0</v>
      </c>
      <c r="E18" s="179">
        <f>'AFR16'!B7288</f>
        <v>0</v>
      </c>
      <c r="F18" s="179">
        <f>'AFR16'!B7317</f>
        <v>0</v>
      </c>
      <c r="G18" s="179">
        <f>'AFR16'!B7346</f>
        <v>0</v>
      </c>
      <c r="H18" s="179">
        <f>'AFR16'!B7375</f>
        <v>0</v>
      </c>
      <c r="I18" s="179">
        <f>'AFR16'!B7404</f>
        <v>0</v>
      </c>
      <c r="J18" s="179">
        <f>'AFR16'!B7433</f>
        <v>0</v>
      </c>
      <c r="K18" s="661"/>
      <c r="L18" s="230">
        <f>'AFR16'!B7462</f>
        <v>0</v>
      </c>
      <c r="M18" s="179">
        <v>7484</v>
      </c>
      <c r="N18" s="179">
        <v>7513</v>
      </c>
      <c r="O18" s="146"/>
      <c r="P18" s="146"/>
    </row>
    <row r="19" spans="1:16" x14ac:dyDescent="0.2">
      <c r="A19" s="500" t="s">
        <v>329</v>
      </c>
      <c r="B19" s="502">
        <v>4866</v>
      </c>
      <c r="C19" s="179">
        <f>'AFR16'!B7230</f>
        <v>1493244</v>
      </c>
      <c r="D19" s="179">
        <f>'AFR16'!B7260</f>
        <v>0</v>
      </c>
      <c r="E19" s="179">
        <f>'AFR16'!B7289</f>
        <v>0</v>
      </c>
      <c r="F19" s="179">
        <f>'AFR16'!B7318</f>
        <v>0</v>
      </c>
      <c r="G19" s="179">
        <f>'AFR16'!B7347</f>
        <v>0</v>
      </c>
      <c r="H19" s="179">
        <f>'AFR16'!B7376</f>
        <v>0</v>
      </c>
      <c r="I19" s="179">
        <f>'AFR16'!B7405</f>
        <v>1835220</v>
      </c>
      <c r="J19" s="179">
        <f>'AFR16'!B7434</f>
        <v>0</v>
      </c>
      <c r="K19" s="661"/>
      <c r="L19" s="230">
        <f>'AFR16'!B7463</f>
        <v>1835220</v>
      </c>
      <c r="M19" s="179">
        <v>7485</v>
      </c>
      <c r="N19" s="179">
        <v>7514</v>
      </c>
      <c r="O19" s="146"/>
      <c r="P19" s="146"/>
    </row>
    <row r="20" spans="1:16" x14ac:dyDescent="0.2">
      <c r="A20" s="500" t="s">
        <v>164</v>
      </c>
      <c r="B20" s="502">
        <v>4867</v>
      </c>
      <c r="C20" s="179">
        <f>'AFR16'!B7231</f>
        <v>64007</v>
      </c>
      <c r="D20" s="179">
        <f>'AFR16'!B7261</f>
        <v>0</v>
      </c>
      <c r="E20" s="179">
        <f>'AFR16'!B7290</f>
        <v>0</v>
      </c>
      <c r="F20" s="179">
        <f>'AFR16'!B7319</f>
        <v>0</v>
      </c>
      <c r="G20" s="179">
        <f>'AFR16'!B7348</f>
        <v>0</v>
      </c>
      <c r="H20" s="179">
        <f>'AFR16'!B7377</f>
        <v>0</v>
      </c>
      <c r="I20" s="179">
        <f>'AFR16'!B7406</f>
        <v>64007</v>
      </c>
      <c r="J20" s="179">
        <f>'AFR16'!B7435</f>
        <v>0</v>
      </c>
      <c r="K20" s="661"/>
      <c r="L20" s="230">
        <f>'AFR16'!B7464</f>
        <v>64007</v>
      </c>
      <c r="M20" s="179">
        <v>7486</v>
      </c>
      <c r="N20" s="179">
        <v>7515</v>
      </c>
      <c r="O20" s="146"/>
      <c r="P20" s="146"/>
    </row>
    <row r="21" spans="1:16" x14ac:dyDescent="0.2">
      <c r="A21" s="500" t="s">
        <v>165</v>
      </c>
      <c r="B21" s="502">
        <v>4868</v>
      </c>
      <c r="C21" s="179">
        <f>'AFR16'!B7232</f>
        <v>2682563</v>
      </c>
      <c r="D21" s="179">
        <f>'AFR16'!B7262</f>
        <v>0</v>
      </c>
      <c r="E21" s="179">
        <f>'AFR16'!B7291</f>
        <v>0</v>
      </c>
      <c r="F21" s="179">
        <f>'AFR16'!B7320</f>
        <v>0</v>
      </c>
      <c r="G21" s="179">
        <f>'AFR16'!B7349</f>
        <v>0</v>
      </c>
      <c r="H21" s="179">
        <f>'AFR16'!B7378</f>
        <v>0</v>
      </c>
      <c r="I21" s="179">
        <f>'AFR16'!B7407</f>
        <v>2682563</v>
      </c>
      <c r="J21" s="179">
        <f>'AFR16'!B7436</f>
        <v>0</v>
      </c>
      <c r="K21" s="661"/>
      <c r="L21" s="230">
        <f>'AFR16'!B7465</f>
        <v>2682563</v>
      </c>
      <c r="M21" s="179">
        <v>7487</v>
      </c>
      <c r="N21" s="179">
        <v>7516</v>
      </c>
      <c r="O21" s="146"/>
      <c r="P21" s="146"/>
    </row>
    <row r="22" spans="1:16" x14ac:dyDescent="0.2">
      <c r="A22" s="500" t="s">
        <v>166</v>
      </c>
      <c r="B22" s="503">
        <v>4869</v>
      </c>
      <c r="C22" s="179">
        <f>'AFR16'!B7233</f>
        <v>8155494</v>
      </c>
      <c r="D22" s="179">
        <f>'AFR16'!B7263</f>
        <v>0</v>
      </c>
      <c r="E22" s="179">
        <f>'AFR16'!B7292</f>
        <v>0</v>
      </c>
      <c r="F22" s="179">
        <f>'AFR16'!B7321</f>
        <v>0</v>
      </c>
      <c r="G22" s="179">
        <f>'AFR16'!B7350</f>
        <v>0</v>
      </c>
      <c r="H22" s="179">
        <f>'AFR16'!B7379</f>
        <v>212592</v>
      </c>
      <c r="I22" s="179">
        <f>'AFR16'!B7408</f>
        <v>7153983</v>
      </c>
      <c r="J22" s="179">
        <f>'AFR16'!B7437</f>
        <v>0</v>
      </c>
      <c r="K22" s="661"/>
      <c r="L22" s="230">
        <f>'AFR16'!B7466</f>
        <v>7366575</v>
      </c>
      <c r="M22" s="179">
        <v>7488</v>
      </c>
      <c r="N22" s="179">
        <v>7517</v>
      </c>
      <c r="O22" s="146"/>
      <c r="P22" s="146"/>
    </row>
    <row r="23" spans="1:16" ht="22.5" x14ac:dyDescent="0.2">
      <c r="A23" s="500" t="s">
        <v>881</v>
      </c>
      <c r="B23" s="502">
        <v>4870</v>
      </c>
      <c r="C23" s="179">
        <f>'AFR16'!B7234</f>
        <v>0</v>
      </c>
      <c r="D23" s="179">
        <f>'AFR16'!B7264</f>
        <v>0</v>
      </c>
      <c r="E23" s="179">
        <f>'AFR16'!B7293</f>
        <v>0</v>
      </c>
      <c r="F23" s="179">
        <f>'AFR16'!B7322</f>
        <v>0</v>
      </c>
      <c r="G23" s="179">
        <f>'AFR16'!B7351</f>
        <v>0</v>
      </c>
      <c r="H23" s="179">
        <f>'AFR16'!B7380</f>
        <v>0</v>
      </c>
      <c r="I23" s="179">
        <f>'AFR16'!B7409</f>
        <v>0</v>
      </c>
      <c r="J23" s="179">
        <f>'AFR16'!B7438</f>
        <v>0</v>
      </c>
      <c r="K23" s="661"/>
      <c r="L23" s="230">
        <f>'AFR16'!B7467</f>
        <v>0</v>
      </c>
      <c r="M23" s="179">
        <v>7489</v>
      </c>
      <c r="N23" s="179">
        <v>7518</v>
      </c>
      <c r="O23" s="146"/>
      <c r="P23" s="146"/>
    </row>
    <row r="24" spans="1:16" x14ac:dyDescent="0.2">
      <c r="A24" s="500" t="s">
        <v>167</v>
      </c>
      <c r="B24" s="502">
        <v>4871</v>
      </c>
      <c r="C24" s="179">
        <f>'AFR16'!B7235</f>
        <v>0</v>
      </c>
      <c r="D24" s="179">
        <f>'AFR16'!B7265</f>
        <v>0</v>
      </c>
      <c r="E24" s="179">
        <f>'AFR16'!B7294</f>
        <v>0</v>
      </c>
      <c r="F24" s="179">
        <f>'AFR16'!B7323</f>
        <v>0</v>
      </c>
      <c r="G24" s="179">
        <f>'AFR16'!B7352</f>
        <v>0</v>
      </c>
      <c r="H24" s="179">
        <f>'AFR16'!B7381</f>
        <v>0</v>
      </c>
      <c r="I24" s="179">
        <f>'AFR16'!B7410</f>
        <v>0</v>
      </c>
      <c r="J24" s="179">
        <f>'AFR16'!B7439</f>
        <v>0</v>
      </c>
      <c r="K24" s="661"/>
      <c r="L24" s="230">
        <f>'AFR16'!B7468</f>
        <v>0</v>
      </c>
      <c r="M24" s="179">
        <v>7490</v>
      </c>
      <c r="N24" s="179">
        <v>7519</v>
      </c>
      <c r="O24" s="146"/>
      <c r="P24" s="146"/>
    </row>
    <row r="25" spans="1:16" x14ac:dyDescent="0.2">
      <c r="A25" s="500" t="s">
        <v>168</v>
      </c>
      <c r="B25" s="502">
        <v>4872</v>
      </c>
      <c r="C25" s="179">
        <f>'AFR16'!B7236</f>
        <v>0</v>
      </c>
      <c r="D25" s="179">
        <f>'AFR16'!B7266</f>
        <v>0</v>
      </c>
      <c r="E25" s="179">
        <f>'AFR16'!B7295</f>
        <v>0</v>
      </c>
      <c r="F25" s="179">
        <f>'AFR16'!B7324</f>
        <v>0</v>
      </c>
      <c r="G25" s="179">
        <f>'AFR16'!B7353</f>
        <v>0</v>
      </c>
      <c r="H25" s="179">
        <f>'AFR16'!B7382</f>
        <v>0</v>
      </c>
      <c r="I25" s="179">
        <f>'AFR16'!B7411</f>
        <v>0</v>
      </c>
      <c r="J25" s="179">
        <f>'AFR16'!B7440</f>
        <v>0</v>
      </c>
      <c r="K25" s="661"/>
      <c r="L25" s="230">
        <f>'AFR16'!B7469</f>
        <v>0</v>
      </c>
      <c r="M25" s="179">
        <v>7491</v>
      </c>
      <c r="N25" s="179">
        <v>7520</v>
      </c>
      <c r="O25" s="146"/>
      <c r="P25" s="146"/>
    </row>
    <row r="26" spans="1:16" x14ac:dyDescent="0.2">
      <c r="A26" s="500" t="s">
        <v>169</v>
      </c>
      <c r="B26" s="502">
        <v>4873</v>
      </c>
      <c r="C26" s="179">
        <f>'AFR16'!B7237</f>
        <v>0</v>
      </c>
      <c r="D26" s="179">
        <f>'AFR16'!B7267</f>
        <v>0</v>
      </c>
      <c r="E26" s="179">
        <f>'AFR16'!B7296</f>
        <v>0</v>
      </c>
      <c r="F26" s="179">
        <f>'AFR16'!B7325</f>
        <v>0</v>
      </c>
      <c r="G26" s="179">
        <f>'AFR16'!B7354</f>
        <v>0</v>
      </c>
      <c r="H26" s="179">
        <f>'AFR16'!B7383</f>
        <v>0</v>
      </c>
      <c r="I26" s="179">
        <f>'AFR16'!B7412</f>
        <v>0</v>
      </c>
      <c r="J26" s="179">
        <f>'AFR16'!B7441</f>
        <v>0</v>
      </c>
      <c r="K26" s="661"/>
      <c r="L26" s="230">
        <f>'AFR16'!B7470</f>
        <v>0</v>
      </c>
      <c r="M26" s="179">
        <v>7492</v>
      </c>
      <c r="N26" s="179">
        <v>7521</v>
      </c>
      <c r="O26" s="146"/>
      <c r="P26" s="146"/>
    </row>
    <row r="27" spans="1:16" x14ac:dyDescent="0.2">
      <c r="A27" s="500" t="s">
        <v>170</v>
      </c>
      <c r="B27" s="502">
        <v>4874</v>
      </c>
      <c r="C27" s="179">
        <f>'AFR16'!B7238</f>
        <v>0</v>
      </c>
      <c r="D27" s="179">
        <f>'AFR16'!B7268</f>
        <v>0</v>
      </c>
      <c r="E27" s="179">
        <f>'AFR16'!B7297</f>
        <v>0</v>
      </c>
      <c r="F27" s="179">
        <f>'AFR16'!B7326</f>
        <v>0</v>
      </c>
      <c r="G27" s="179">
        <f>'AFR16'!B7355</f>
        <v>0</v>
      </c>
      <c r="H27" s="179">
        <f>'AFR16'!B7384</f>
        <v>0</v>
      </c>
      <c r="I27" s="179">
        <f>'AFR16'!B7413</f>
        <v>0</v>
      </c>
      <c r="J27" s="179">
        <f>'AFR16'!B7442</f>
        <v>0</v>
      </c>
      <c r="K27" s="661"/>
      <c r="L27" s="230">
        <f>'AFR16'!B7471</f>
        <v>0</v>
      </c>
      <c r="M27" s="179">
        <v>7493</v>
      </c>
      <c r="N27" s="179">
        <v>7522</v>
      </c>
      <c r="O27" s="146"/>
      <c r="P27" s="146"/>
    </row>
    <row r="28" spans="1:16" x14ac:dyDescent="0.2">
      <c r="A28" s="500" t="s">
        <v>864</v>
      </c>
      <c r="B28" s="502">
        <v>4875</v>
      </c>
      <c r="C28" s="179">
        <f>'AFR16'!B7239</f>
        <v>0</v>
      </c>
      <c r="D28" s="179">
        <f>'AFR16'!B7269</f>
        <v>0</v>
      </c>
      <c r="E28" s="179">
        <f>'AFR16'!B7298</f>
        <v>0</v>
      </c>
      <c r="F28" s="179">
        <f>'AFR16'!B7327</f>
        <v>0</v>
      </c>
      <c r="G28" s="179">
        <f>'AFR16'!B7356</f>
        <v>0</v>
      </c>
      <c r="H28" s="179">
        <f>'AFR16'!B7385</f>
        <v>0</v>
      </c>
      <c r="I28" s="179">
        <f>'AFR16'!B7414</f>
        <v>0</v>
      </c>
      <c r="J28" s="179">
        <f>'AFR16'!B7443</f>
        <v>0</v>
      </c>
      <c r="K28" s="661"/>
      <c r="L28" s="230">
        <f>'AFR16'!B7472</f>
        <v>0</v>
      </c>
      <c r="M28" s="179">
        <v>7494</v>
      </c>
      <c r="N28" s="179">
        <v>7523</v>
      </c>
      <c r="O28" s="146"/>
      <c r="P28" s="146"/>
    </row>
    <row r="29" spans="1:16" x14ac:dyDescent="0.2">
      <c r="A29" s="500" t="s">
        <v>171</v>
      </c>
      <c r="B29" s="502">
        <v>4876</v>
      </c>
      <c r="C29" s="179">
        <f>'AFR16'!B7240</f>
        <v>0</v>
      </c>
      <c r="D29" s="179">
        <f>'AFR16'!B7270</f>
        <v>0</v>
      </c>
      <c r="E29" s="179">
        <f>'AFR16'!B7299</f>
        <v>0</v>
      </c>
      <c r="F29" s="179">
        <f>'AFR16'!B7328</f>
        <v>0</v>
      </c>
      <c r="G29" s="179">
        <f>'AFR16'!B7357</f>
        <v>0</v>
      </c>
      <c r="H29" s="179">
        <f>'AFR16'!B7386</f>
        <v>0</v>
      </c>
      <c r="I29" s="179">
        <f>'AFR16'!B7415</f>
        <v>0</v>
      </c>
      <c r="J29" s="179">
        <f>'AFR16'!B7444</f>
        <v>0</v>
      </c>
      <c r="K29" s="661"/>
      <c r="L29" s="230">
        <f>'AFR16'!B7473</f>
        <v>0</v>
      </c>
      <c r="M29" s="179">
        <v>7495</v>
      </c>
      <c r="N29" s="179">
        <v>7524</v>
      </c>
      <c r="O29" s="146"/>
      <c r="P29" s="146"/>
    </row>
    <row r="30" spans="1:16" x14ac:dyDescent="0.2">
      <c r="A30" s="500" t="s">
        <v>172</v>
      </c>
      <c r="B30" s="502">
        <v>4877</v>
      </c>
      <c r="C30" s="179">
        <f>'AFR16'!B7241</f>
        <v>0</v>
      </c>
      <c r="D30" s="179">
        <f>'AFR16'!B7271</f>
        <v>0</v>
      </c>
      <c r="E30" s="179">
        <f>'AFR16'!B7300</f>
        <v>0</v>
      </c>
      <c r="F30" s="179">
        <f>'AFR16'!B7329</f>
        <v>0</v>
      </c>
      <c r="G30" s="179">
        <f>'AFR16'!B7358</f>
        <v>0</v>
      </c>
      <c r="H30" s="179">
        <f>'AFR16'!B7387</f>
        <v>0</v>
      </c>
      <c r="I30" s="179">
        <f>'AFR16'!B7416</f>
        <v>0</v>
      </c>
      <c r="J30" s="179">
        <f>'AFR16'!B7445</f>
        <v>0</v>
      </c>
      <c r="K30" s="661"/>
      <c r="L30" s="230">
        <f>'AFR16'!B7474</f>
        <v>0</v>
      </c>
      <c r="M30" s="179">
        <v>7496</v>
      </c>
      <c r="N30" s="179">
        <v>7525</v>
      </c>
      <c r="O30" s="146"/>
      <c r="P30" s="146"/>
    </row>
    <row r="31" spans="1:16" x14ac:dyDescent="0.2">
      <c r="A31" s="500" t="s">
        <v>173</v>
      </c>
      <c r="B31" s="502">
        <v>4878</v>
      </c>
      <c r="C31" s="179">
        <f>'AFR16'!B7242</f>
        <v>0</v>
      </c>
      <c r="D31" s="179">
        <f>'AFR16'!B7272</f>
        <v>0</v>
      </c>
      <c r="E31" s="179">
        <f>'AFR16'!B7301</f>
        <v>0</v>
      </c>
      <c r="F31" s="179">
        <f>'AFR16'!B7330</f>
        <v>0</v>
      </c>
      <c r="G31" s="179">
        <f>'AFR16'!B7359</f>
        <v>0</v>
      </c>
      <c r="H31" s="179">
        <f>'AFR16'!B7388</f>
        <v>0</v>
      </c>
      <c r="I31" s="179">
        <f>'AFR16'!B7417</f>
        <v>0</v>
      </c>
      <c r="J31" s="179">
        <f>'AFR16'!B7446</f>
        <v>0</v>
      </c>
      <c r="K31" s="661"/>
      <c r="L31" s="230">
        <f>'AFR16'!B7475</f>
        <v>0</v>
      </c>
      <c r="M31" s="179">
        <v>7497</v>
      </c>
      <c r="N31" s="179">
        <v>7526</v>
      </c>
      <c r="O31" s="146"/>
      <c r="P31" s="146"/>
    </row>
    <row r="32" spans="1:16" x14ac:dyDescent="0.2">
      <c r="A32" s="500" t="s">
        <v>174</v>
      </c>
      <c r="B32" s="502">
        <v>4879</v>
      </c>
      <c r="C32" s="179">
        <f>'AFR16'!B7243</f>
        <v>57155</v>
      </c>
      <c r="D32" s="179">
        <f>'AFR16'!B7273</f>
        <v>0</v>
      </c>
      <c r="E32" s="179">
        <f>'AFR16'!B7302</f>
        <v>0</v>
      </c>
      <c r="F32" s="179">
        <f>'AFR16'!B7331</f>
        <v>0</v>
      </c>
      <c r="G32" s="179">
        <f>'AFR16'!B7360</f>
        <v>0</v>
      </c>
      <c r="H32" s="179">
        <f>'AFR16'!B7389</f>
        <v>0</v>
      </c>
      <c r="I32" s="179">
        <f>'AFR16'!B7418</f>
        <v>0</v>
      </c>
      <c r="J32" s="179">
        <f>'AFR16'!B7447</f>
        <v>57155</v>
      </c>
      <c r="K32" s="661"/>
      <c r="L32" s="230">
        <f>'AFR16'!B7476</f>
        <v>57155</v>
      </c>
      <c r="M32" s="179">
        <v>7498</v>
      </c>
      <c r="N32" s="179">
        <v>7527</v>
      </c>
      <c r="O32" s="146"/>
      <c r="P32" s="146"/>
    </row>
    <row r="33" spans="1:16" x14ac:dyDescent="0.2">
      <c r="A33" s="500" t="s">
        <v>175</v>
      </c>
      <c r="B33" s="502">
        <v>4880</v>
      </c>
      <c r="C33" s="187">
        <f>'AFR16'!B7586</f>
        <v>0</v>
      </c>
      <c r="D33" s="187">
        <f>'AFR16'!B7587</f>
        <v>0</v>
      </c>
      <c r="E33" s="187">
        <f>'AFR16'!B7588</f>
        <v>0</v>
      </c>
      <c r="F33" s="187">
        <f>'AFR16'!B7589</f>
        <v>0</v>
      </c>
      <c r="G33" s="187">
        <f>'AFR16'!B7590</f>
        <v>0</v>
      </c>
      <c r="H33" s="187">
        <f>'AFR16'!B7591</f>
        <v>0</v>
      </c>
      <c r="I33" s="187">
        <f>'AFR16'!B7592</f>
        <v>0</v>
      </c>
      <c r="J33" s="187">
        <f>'AFR16'!B7593</f>
        <v>0</v>
      </c>
      <c r="K33" s="661"/>
      <c r="L33" s="504">
        <f>'AFR16'!B7594</f>
        <v>0</v>
      </c>
      <c r="M33" s="187">
        <v>7588</v>
      </c>
      <c r="N33" s="187">
        <v>7589</v>
      </c>
      <c r="O33" s="146"/>
      <c r="P33" s="146"/>
    </row>
    <row r="34" spans="1:16" ht="13.5" thickBot="1" x14ac:dyDescent="0.25">
      <c r="A34" s="505" t="s">
        <v>176</v>
      </c>
      <c r="B34" s="760"/>
      <c r="C34" s="181">
        <f>SUM(C5:C33)</f>
        <v>12749243</v>
      </c>
      <c r="D34" s="181">
        <f t="shared" ref="D34:J34" si="0">SUM(D5:D33)</f>
        <v>33541</v>
      </c>
      <c r="E34" s="181">
        <f t="shared" si="0"/>
        <v>17772</v>
      </c>
      <c r="F34" s="181">
        <f t="shared" si="0"/>
        <v>149493</v>
      </c>
      <c r="G34" s="181">
        <f t="shared" si="0"/>
        <v>88797</v>
      </c>
      <c r="H34" s="181">
        <f t="shared" si="0"/>
        <v>212592</v>
      </c>
      <c r="I34" s="181">
        <f t="shared" si="0"/>
        <v>11735773</v>
      </c>
      <c r="J34" s="181">
        <f t="shared" si="0"/>
        <v>63551</v>
      </c>
      <c r="K34" s="661"/>
      <c r="L34" s="181">
        <f>SUM(L5:L33)</f>
        <v>12301519</v>
      </c>
      <c r="M34" s="181">
        <v>7499</v>
      </c>
      <c r="N34" s="181">
        <v>7528</v>
      </c>
      <c r="O34" s="146"/>
      <c r="P34" s="146"/>
    </row>
    <row r="35" spans="1:16" ht="14.25" thickTop="1" thickBot="1" x14ac:dyDescent="0.25">
      <c r="A35" s="505" t="s">
        <v>1137</v>
      </c>
      <c r="B35" s="761"/>
      <c r="C35" s="506">
        <f>C4+C34-L34</f>
        <v>784442</v>
      </c>
      <c r="D35" s="660"/>
      <c r="E35" s="660"/>
      <c r="F35" s="660"/>
      <c r="G35" s="660"/>
      <c r="H35" s="660"/>
      <c r="I35" s="660"/>
      <c r="J35" s="660"/>
      <c r="K35" s="660"/>
      <c r="L35" s="660"/>
      <c r="M35" s="507"/>
      <c r="N35" s="195"/>
      <c r="O35" s="146"/>
      <c r="P35" s="146"/>
    </row>
    <row r="36" spans="1:16" ht="6" customHeight="1" thickTop="1" x14ac:dyDescent="0.25">
      <c r="C36" s="509"/>
      <c r="D36" s="510"/>
      <c r="E36" s="510"/>
      <c r="F36" s="510"/>
      <c r="G36" s="510"/>
      <c r="H36" s="510"/>
      <c r="I36" s="510"/>
      <c r="J36" s="138"/>
      <c r="K36" s="138"/>
      <c r="L36" s="138"/>
      <c r="M36" s="511"/>
      <c r="N36" s="512"/>
      <c r="O36" s="146"/>
      <c r="P36" s="146"/>
    </row>
    <row r="37" spans="1:16" x14ac:dyDescent="0.2">
      <c r="A37" s="513">
        <v>1</v>
      </c>
      <c r="B37" s="228" t="s">
        <v>177</v>
      </c>
      <c r="C37" s="145"/>
      <c r="D37" s="145"/>
      <c r="E37" s="145"/>
      <c r="F37" s="145"/>
      <c r="G37" s="145"/>
      <c r="H37" s="145"/>
      <c r="I37" s="145"/>
    </row>
    <row r="38" spans="1:16" ht="12" customHeight="1" x14ac:dyDescent="0.2">
      <c r="B38" s="515" t="s">
        <v>178</v>
      </c>
    </row>
    <row r="39" spans="1:16" ht="12" customHeight="1" x14ac:dyDescent="0.2">
      <c r="B39" s="516"/>
      <c r="C39" s="517" t="s">
        <v>179</v>
      </c>
    </row>
    <row r="40" spans="1:16" ht="12" customHeight="1" x14ac:dyDescent="0.2">
      <c r="B40" s="518"/>
      <c r="C40" s="517" t="s">
        <v>180</v>
      </c>
    </row>
    <row r="41" spans="1:16" ht="12" customHeight="1" x14ac:dyDescent="0.2">
      <c r="B41" s="518"/>
      <c r="C41" s="517" t="s">
        <v>181</v>
      </c>
    </row>
    <row r="42" spans="1:16" ht="12" customHeight="1" x14ac:dyDescent="0.2">
      <c r="B42" s="518"/>
      <c r="C42" s="517" t="s">
        <v>182</v>
      </c>
    </row>
    <row r="43" spans="1:16" ht="12" customHeight="1" x14ac:dyDescent="0.2">
      <c r="B43" s="518"/>
      <c r="C43" s="517" t="s">
        <v>183</v>
      </c>
    </row>
    <row r="44" spans="1:16" ht="12" customHeight="1" x14ac:dyDescent="0.2">
      <c r="C44" s="517" t="s">
        <v>184</v>
      </c>
    </row>
    <row r="45" spans="1:16" ht="12" customHeight="1" x14ac:dyDescent="0.2">
      <c r="B45" s="518"/>
      <c r="C45" s="517" t="s">
        <v>185</v>
      </c>
    </row>
    <row r="46" spans="1:16" ht="6" customHeight="1" x14ac:dyDescent="0.2">
      <c r="B46" s="519"/>
      <c r="C46" s="517"/>
    </row>
    <row r="47" spans="1:16" x14ac:dyDescent="0.2">
      <c r="A47" s="520">
        <v>2</v>
      </c>
      <c r="B47" s="521" t="s">
        <v>186</v>
      </c>
      <c r="H47" s="522"/>
    </row>
    <row r="48" spans="1:16" x14ac:dyDescent="0.2">
      <c r="A48" s="144"/>
      <c r="B48" s="523" t="s">
        <v>187</v>
      </c>
      <c r="C48" s="521"/>
      <c r="G48" s="524">
        <v>7574</v>
      </c>
      <c r="H48" s="525"/>
    </row>
    <row r="49" spans="1:13" ht="6.75" customHeight="1" x14ac:dyDescent="0.2">
      <c r="B49" s="526"/>
      <c r="C49" s="508"/>
      <c r="D49" s="143"/>
    </row>
    <row r="50" spans="1:13" ht="14.25" customHeight="1" x14ac:dyDescent="0.2">
      <c r="B50" s="1258"/>
      <c r="C50" s="1259"/>
      <c r="D50" s="1259"/>
      <c r="E50" s="1259"/>
      <c r="F50" s="1259"/>
      <c r="G50" s="1259"/>
      <c r="H50" s="1259"/>
      <c r="I50" s="1259"/>
      <c r="J50" s="1259"/>
      <c r="K50" s="1259"/>
      <c r="L50" s="1260"/>
      <c r="M50" s="1060"/>
    </row>
    <row r="51" spans="1:13" ht="14.25" customHeight="1" x14ac:dyDescent="0.2">
      <c r="B51" s="1261"/>
      <c r="C51" s="1262"/>
      <c r="D51" s="1262"/>
      <c r="E51" s="1262"/>
      <c r="F51" s="1262"/>
      <c r="G51" s="1262"/>
      <c r="H51" s="1262"/>
      <c r="I51" s="1262"/>
      <c r="J51" s="1262"/>
      <c r="K51" s="1262"/>
      <c r="L51" s="1263"/>
      <c r="M51" s="1060"/>
    </row>
    <row r="52" spans="1:13" ht="14.25" customHeight="1" x14ac:dyDescent="0.2">
      <c r="B52" s="1261"/>
      <c r="C52" s="1262"/>
      <c r="D52" s="1262"/>
      <c r="E52" s="1262"/>
      <c r="F52" s="1262"/>
      <c r="G52" s="1262"/>
      <c r="H52" s="1262"/>
      <c r="I52" s="1262"/>
      <c r="J52" s="1262"/>
      <c r="K52" s="1262"/>
      <c r="L52" s="1263"/>
      <c r="M52" s="1060"/>
    </row>
    <row r="53" spans="1:13" ht="14.25" customHeight="1" x14ac:dyDescent="0.2">
      <c r="B53" s="1261"/>
      <c r="C53" s="1262"/>
      <c r="D53" s="1262"/>
      <c r="E53" s="1262"/>
      <c r="F53" s="1262"/>
      <c r="G53" s="1262"/>
      <c r="H53" s="1262"/>
      <c r="I53" s="1262"/>
      <c r="J53" s="1262"/>
      <c r="K53" s="1262"/>
      <c r="L53" s="1263"/>
      <c r="M53" s="1060"/>
    </row>
    <row r="54" spans="1:13" ht="8.25" customHeight="1" x14ac:dyDescent="0.2">
      <c r="B54" s="1261"/>
      <c r="C54" s="1262"/>
      <c r="D54" s="1262"/>
      <c r="E54" s="1262"/>
      <c r="F54" s="1262"/>
      <c r="G54" s="1262"/>
      <c r="H54" s="1262"/>
      <c r="I54" s="1262"/>
      <c r="J54" s="1262"/>
      <c r="K54" s="1262"/>
      <c r="L54" s="1263"/>
      <c r="M54" s="1060"/>
    </row>
    <row r="55" spans="1:13" ht="8.25" customHeight="1" x14ac:dyDescent="0.2">
      <c r="B55" s="1264"/>
      <c r="C55" s="1265"/>
      <c r="D55" s="1265"/>
      <c r="E55" s="1265"/>
      <c r="F55" s="1265"/>
      <c r="G55" s="1265"/>
      <c r="H55" s="1265"/>
      <c r="I55" s="1265"/>
      <c r="J55" s="1265"/>
      <c r="K55" s="1265"/>
      <c r="L55" s="1266"/>
      <c r="M55" s="1060"/>
    </row>
    <row r="56" spans="1:13" x14ac:dyDescent="0.2">
      <c r="A56" s="143" t="s">
        <v>188</v>
      </c>
    </row>
  </sheetData>
  <mergeCells count="4">
    <mergeCell ref="D1:L1"/>
    <mergeCell ref="M1:N1"/>
    <mergeCell ref="A1:B2"/>
    <mergeCell ref="B50:L55"/>
  </mergeCells>
  <phoneticPr fontId="5" type="noConversion"/>
  <printOptions headings="1"/>
  <pageMargins left="0.17" right="0" top="0.8" bottom="0.35" header="0" footer="0.25"/>
  <pageSetup scale="75" firstPageNumber="23" orientation="landscape" useFirstPageNumber="1" horizontalDpi="1200" verticalDpi="1200" r:id="rId1"/>
  <headerFooter alignWithMargins="0">
    <oddHeader>&amp;L&amp;8Page &amp;N&amp;C
&amp;"Arial,Bold"&amp;9FEDERAL STIMULUS - AMERICAN RECOVERY AND REINVESTMENT ACT of 2009&amp;"Arial,Regular"&amp;10
(Detailed Schedule of Receipts and Disbursements)&amp;R&amp;8Page &amp;N</oddHeader>
    <oddFooter>&amp;L&amp;8&amp;Z&amp;F,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H36"/>
  <sheetViews>
    <sheetView showGridLines="0" defaultGridColor="0" colorId="8" workbookViewId="0">
      <selection activeCell="E3" sqref="E3"/>
    </sheetView>
  </sheetViews>
  <sheetFormatPr defaultRowHeight="12.75" x14ac:dyDescent="0.2"/>
  <cols>
    <col min="1" max="1" width="41.42578125" style="537" customWidth="1"/>
    <col min="2" max="2" width="17.7109375" style="528" customWidth="1"/>
    <col min="3" max="3" width="15.7109375" style="528" customWidth="1"/>
    <col min="4" max="4" width="18.7109375" style="529" customWidth="1"/>
    <col min="5" max="5" width="15.7109375" style="529" customWidth="1"/>
    <col min="6" max="6" width="16.7109375" customWidth="1"/>
    <col min="7" max="7" width="4.28515625" customWidth="1"/>
    <col min="8" max="8" width="33.28515625" customWidth="1"/>
  </cols>
  <sheetData>
    <row r="1" spans="1:8" ht="42.75" customHeight="1" x14ac:dyDescent="0.2">
      <c r="A1" s="527" t="s">
        <v>189</v>
      </c>
    </row>
    <row r="2" spans="1:8" ht="45" x14ac:dyDescent="0.2">
      <c r="A2" s="762" t="s">
        <v>427</v>
      </c>
      <c r="B2" s="763" t="s">
        <v>1131</v>
      </c>
      <c r="C2" s="764" t="s">
        <v>1132</v>
      </c>
      <c r="D2" s="764" t="s">
        <v>1133</v>
      </c>
      <c r="E2" s="764" t="s">
        <v>1134</v>
      </c>
      <c r="F2" s="764" t="s">
        <v>1135</v>
      </c>
    </row>
    <row r="3" spans="1:8" ht="12" customHeight="1" x14ac:dyDescent="0.2">
      <c r="A3" s="765"/>
      <c r="B3" s="766"/>
      <c r="C3" s="767"/>
      <c r="D3" s="768" t="s">
        <v>190</v>
      </c>
      <c r="E3" s="767"/>
      <c r="F3" s="768" t="s">
        <v>191</v>
      </c>
    </row>
    <row r="4" spans="1:8" ht="13.7" customHeight="1" x14ac:dyDescent="0.2">
      <c r="A4" s="530" t="s">
        <v>362</v>
      </c>
      <c r="B4" s="531">
        <f>'AFR16'!B1690</f>
        <v>11316462971</v>
      </c>
      <c r="C4" s="532">
        <f>'AFR16'!B1722</f>
        <v>6167553971.9700003</v>
      </c>
      <c r="D4" s="533">
        <f>B4-C4</f>
        <v>5148908999.0299997</v>
      </c>
      <c r="E4" s="532">
        <f>'AFR16'!B1754</f>
        <v>11472731580.546801</v>
      </c>
      <c r="F4" s="533">
        <f>E4-C4</f>
        <v>5305177608.5768003</v>
      </c>
    </row>
    <row r="5" spans="1:8" ht="13.7" customHeight="1" x14ac:dyDescent="0.2">
      <c r="A5" s="530" t="s">
        <v>363</v>
      </c>
      <c r="B5" s="531">
        <f>'AFR16'!B1691</f>
        <v>1467590681</v>
      </c>
      <c r="C5" s="532">
        <f>'AFR16'!B1723</f>
        <v>626458090.28999996</v>
      </c>
      <c r="D5" s="533">
        <f t="shared" ref="D5:D19" si="0">B5-C5</f>
        <v>841132590.71000004</v>
      </c>
      <c r="E5" s="532">
        <f>'AFR16'!B1755</f>
        <v>1485654032.6675</v>
      </c>
      <c r="F5" s="533">
        <f t="shared" ref="F5:F19" si="1">E5-C5</f>
        <v>859195942.37750006</v>
      </c>
    </row>
    <row r="6" spans="1:8" ht="13.7" customHeight="1" x14ac:dyDescent="0.2">
      <c r="A6" s="530" t="s">
        <v>192</v>
      </c>
      <c r="B6" s="531">
        <f>'AFR16'!B1692</f>
        <v>1485551690</v>
      </c>
      <c r="C6" s="532">
        <f>'AFR16'!B1724</f>
        <v>650807822.09000003</v>
      </c>
      <c r="D6" s="533">
        <f t="shared" si="0"/>
        <v>834743867.90999997</v>
      </c>
      <c r="E6" s="532">
        <f>'AFR16'!B1756</f>
        <v>1529499817.12867</v>
      </c>
      <c r="F6" s="533">
        <f t="shared" si="1"/>
        <v>878691995.03866994</v>
      </c>
    </row>
    <row r="7" spans="1:8" ht="13.7" customHeight="1" x14ac:dyDescent="0.2">
      <c r="A7" s="530" t="s">
        <v>364</v>
      </c>
      <c r="B7" s="531">
        <f>'AFR16'!B1693</f>
        <v>665547105</v>
      </c>
      <c r="C7" s="532">
        <f>'AFR16'!B1725</f>
        <v>291077988.45999998</v>
      </c>
      <c r="D7" s="533">
        <f t="shared" si="0"/>
        <v>374469116.54000002</v>
      </c>
      <c r="E7" s="532">
        <f>'AFR16'!B1757</f>
        <v>686207438.68799996</v>
      </c>
      <c r="F7" s="533">
        <f t="shared" si="1"/>
        <v>395129450.22799999</v>
      </c>
      <c r="H7" s="1011"/>
    </row>
    <row r="8" spans="1:8" ht="13.7" customHeight="1" x14ac:dyDescent="0.2">
      <c r="A8" s="530" t="s">
        <v>383</v>
      </c>
      <c r="B8" s="531">
        <f>'AFR16'!B1694</f>
        <v>275936100</v>
      </c>
      <c r="C8" s="532">
        <f>'AFR16'!B1726</f>
        <v>109432200.67</v>
      </c>
      <c r="D8" s="533">
        <f t="shared" si="0"/>
        <v>166503899.32999998</v>
      </c>
      <c r="E8" s="532">
        <f>'AFR16'!B1758</f>
        <v>280451025.52899402</v>
      </c>
      <c r="F8" s="533">
        <f t="shared" si="1"/>
        <v>171018824.85899401</v>
      </c>
    </row>
    <row r="9" spans="1:8" ht="13.7" customHeight="1" x14ac:dyDescent="0.2">
      <c r="A9" s="530" t="s">
        <v>193</v>
      </c>
      <c r="B9" s="531">
        <f>'AFR16'!B1697</f>
        <v>44185970</v>
      </c>
      <c r="C9" s="532">
        <f>'AFR16'!B1729</f>
        <v>43363389</v>
      </c>
      <c r="D9" s="533">
        <f t="shared" si="0"/>
        <v>822581</v>
      </c>
      <c r="E9" s="532">
        <f>'AFR16'!B1761</f>
        <v>48028370.270000003</v>
      </c>
      <c r="F9" s="533">
        <f t="shared" si="1"/>
        <v>4664981.2700000033</v>
      </c>
    </row>
    <row r="10" spans="1:8" ht="13.7" customHeight="1" x14ac:dyDescent="0.2">
      <c r="A10" s="530" t="s">
        <v>365</v>
      </c>
      <c r="B10" s="531">
        <f>'AFR16'!B1695</f>
        <v>63383044</v>
      </c>
      <c r="C10" s="532">
        <f>'AFR16'!B1727</f>
        <v>20983998.690000001</v>
      </c>
      <c r="D10" s="533">
        <f t="shared" si="0"/>
        <v>42399045.310000002</v>
      </c>
      <c r="E10" s="532">
        <f>'AFR16'!B1759</f>
        <v>65035229.397500001</v>
      </c>
      <c r="F10" s="533">
        <f t="shared" si="1"/>
        <v>44051230.707499996</v>
      </c>
    </row>
    <row r="11" spans="1:8" x14ac:dyDescent="0.2">
      <c r="A11" s="530" t="s">
        <v>194</v>
      </c>
      <c r="B11" s="531">
        <f>'AFR16'!B1698</f>
        <v>367121873</v>
      </c>
      <c r="C11" s="532">
        <f>'AFR16'!B1730</f>
        <v>157888203.56</v>
      </c>
      <c r="D11" s="533">
        <f t="shared" si="0"/>
        <v>209233669.44</v>
      </c>
      <c r="E11" s="532">
        <f>'AFR16'!B1762</f>
        <v>384831431.169972</v>
      </c>
      <c r="F11" s="533">
        <f t="shared" si="1"/>
        <v>226943227.609972</v>
      </c>
    </row>
    <row r="12" spans="1:8" ht="13.7" customHeight="1" x14ac:dyDescent="0.2">
      <c r="A12" s="530" t="s">
        <v>386</v>
      </c>
      <c r="B12" s="531">
        <f>'AFR16'!B1699</f>
        <v>53033595</v>
      </c>
      <c r="C12" s="532">
        <f>'AFR16'!B1731</f>
        <v>17245489.34</v>
      </c>
      <c r="D12" s="533">
        <f t="shared" si="0"/>
        <v>35788105.659999996</v>
      </c>
      <c r="E12" s="532">
        <f>'AFR16'!B1763</f>
        <v>54868310.877499998</v>
      </c>
      <c r="F12" s="533">
        <f t="shared" si="1"/>
        <v>37622821.537499994</v>
      </c>
    </row>
    <row r="13" spans="1:8" ht="13.7" customHeight="1" x14ac:dyDescent="0.2">
      <c r="A13" s="530" t="s">
        <v>195</v>
      </c>
      <c r="B13" s="531">
        <f>'AFR16'!B3671</f>
        <v>37527782</v>
      </c>
      <c r="C13" s="532">
        <f>'AFR16'!B3673</f>
        <v>9923358</v>
      </c>
      <c r="D13" s="533">
        <f t="shared" si="0"/>
        <v>27604424</v>
      </c>
      <c r="E13" s="532">
        <f>'AFR16'!B3675</f>
        <v>37904386.597499996</v>
      </c>
      <c r="F13" s="533">
        <f t="shared" si="1"/>
        <v>27981028.597499996</v>
      </c>
    </row>
    <row r="14" spans="1:8" ht="13.7" customHeight="1" x14ac:dyDescent="0.2">
      <c r="A14" s="530" t="s">
        <v>196</v>
      </c>
      <c r="B14" s="531">
        <f>'AFR16'!B1700</f>
        <v>456553541</v>
      </c>
      <c r="C14" s="532">
        <f>'AFR16'!B1732</f>
        <v>216807506.13999999</v>
      </c>
      <c r="D14" s="533">
        <f t="shared" si="0"/>
        <v>239746034.86000001</v>
      </c>
      <c r="E14" s="532">
        <f>'AFR16'!B1764</f>
        <v>458864721.62699997</v>
      </c>
      <c r="F14" s="533">
        <f t="shared" si="1"/>
        <v>242057215.48699999</v>
      </c>
    </row>
    <row r="15" spans="1:8" ht="13.7" customHeight="1" x14ac:dyDescent="0.2">
      <c r="A15" s="530" t="s">
        <v>197</v>
      </c>
      <c r="B15" s="531">
        <f>'AFR16'!B1702</f>
        <v>0</v>
      </c>
      <c r="C15" s="532">
        <f>'AFR16'!B1734</f>
        <v>0</v>
      </c>
      <c r="D15" s="533">
        <f t="shared" si="0"/>
        <v>0</v>
      </c>
      <c r="E15" s="532">
        <f>'AFR16'!B1766</f>
        <v>24953</v>
      </c>
      <c r="F15" s="533">
        <f t="shared" si="1"/>
        <v>24953</v>
      </c>
    </row>
    <row r="16" spans="1:8" ht="13.7" customHeight="1" x14ac:dyDescent="0.2">
      <c r="A16" s="530" t="s">
        <v>198</v>
      </c>
      <c r="B16" s="531">
        <f>'AFR16'!B3392</f>
        <v>293633475</v>
      </c>
      <c r="C16" s="532">
        <f>'AFR16'!B3394</f>
        <v>118274262.14</v>
      </c>
      <c r="D16" s="533">
        <f t="shared" si="0"/>
        <v>175359212.86000001</v>
      </c>
      <c r="E16" s="532">
        <f>'AFR16'!B3396</f>
        <v>303074749.35008502</v>
      </c>
      <c r="F16" s="533">
        <f t="shared" si="1"/>
        <v>184800487.21008503</v>
      </c>
    </row>
    <row r="17" spans="1:6" ht="13.7" customHeight="1" x14ac:dyDescent="0.2">
      <c r="A17" s="530" t="s">
        <v>199</v>
      </c>
      <c r="B17" s="531">
        <f>'AFR16'!B4048</f>
        <v>0</v>
      </c>
      <c r="C17" s="532">
        <f>'AFR16'!B4052</f>
        <v>0</v>
      </c>
      <c r="D17" s="533">
        <f t="shared" si="0"/>
        <v>0</v>
      </c>
      <c r="E17" s="532">
        <f>'AFR16'!B4056</f>
        <v>0</v>
      </c>
      <c r="F17" s="533">
        <f t="shared" si="1"/>
        <v>0</v>
      </c>
    </row>
    <row r="18" spans="1:6" ht="13.7" customHeight="1" x14ac:dyDescent="0.2">
      <c r="A18" s="530" t="s">
        <v>558</v>
      </c>
      <c r="B18" s="531">
        <f>'AFR16'!B4049</f>
        <v>2510974</v>
      </c>
      <c r="C18" s="532">
        <f>'AFR16'!B4053</f>
        <v>613052.94999999995</v>
      </c>
      <c r="D18" s="533">
        <f t="shared" si="0"/>
        <v>1897921.05</v>
      </c>
      <c r="E18" s="532">
        <f>'AFR16'!B4057</f>
        <v>2792264.54</v>
      </c>
      <c r="F18" s="533">
        <f t="shared" si="1"/>
        <v>2179211.59</v>
      </c>
    </row>
    <row r="19" spans="1:6" ht="13.7" customHeight="1" thickBot="1" x14ac:dyDescent="0.25">
      <c r="A19" s="534" t="s">
        <v>329</v>
      </c>
      <c r="B19" s="535">
        <f>'AFR16'!B1705</f>
        <v>16529038801</v>
      </c>
      <c r="C19" s="536">
        <f>'AFR16'!B1737</f>
        <v>8430429333.3000002</v>
      </c>
      <c r="D19" s="533">
        <f t="shared" si="0"/>
        <v>8098609467.6999998</v>
      </c>
      <c r="E19" s="536">
        <f>'AFR16'!B1769</f>
        <v>16809968311.3895</v>
      </c>
      <c r="F19" s="533">
        <f t="shared" si="1"/>
        <v>8379538978.0894995</v>
      </c>
    </row>
    <row r="20" spans="1:6" ht="13.5" thickTop="1" x14ac:dyDescent="0.2">
      <c r="B20" s="529"/>
    </row>
    <row r="21" spans="1:6" x14ac:dyDescent="0.2">
      <c r="A21" s="538" t="s">
        <v>200</v>
      </c>
      <c r="B21" s="539"/>
      <c r="F21" s="540"/>
    </row>
    <row r="22" spans="1:6" x14ac:dyDescent="0.2">
      <c r="A22" s="541" t="s">
        <v>201</v>
      </c>
      <c r="B22" s="542"/>
    </row>
    <row r="23" spans="1:6" ht="9.6" customHeight="1" x14ac:dyDescent="0.2">
      <c r="A23"/>
      <c r="B23"/>
      <c r="C23"/>
      <c r="D23"/>
      <c r="E23"/>
    </row>
    <row r="24" spans="1:6" x14ac:dyDescent="0.2">
      <c r="A24" s="139"/>
      <c r="D24"/>
      <c r="E24"/>
    </row>
    <row r="25" spans="1:6" x14ac:dyDescent="0.2">
      <c r="A25" s="139"/>
      <c r="D25"/>
      <c r="E25"/>
    </row>
    <row r="26" spans="1:6" x14ac:dyDescent="0.2">
      <c r="A26"/>
      <c r="B26"/>
      <c r="C26"/>
      <c r="D26"/>
      <c r="E26"/>
    </row>
    <row r="27" spans="1:6" x14ac:dyDescent="0.2">
      <c r="A27"/>
      <c r="B27"/>
      <c r="C27"/>
      <c r="D27"/>
      <c r="E27"/>
    </row>
    <row r="28" spans="1:6" x14ac:dyDescent="0.2">
      <c r="A28"/>
      <c r="B28"/>
      <c r="C28"/>
      <c r="D28"/>
      <c r="E28"/>
    </row>
    <row r="29" spans="1:6" x14ac:dyDescent="0.2">
      <c r="A29"/>
      <c r="B29"/>
      <c r="C29"/>
      <c r="D29"/>
      <c r="E29"/>
    </row>
    <row r="30" spans="1:6" x14ac:dyDescent="0.2">
      <c r="A30"/>
      <c r="B30"/>
      <c r="C30"/>
      <c r="D30"/>
      <c r="E30"/>
    </row>
    <row r="31" spans="1:6" x14ac:dyDescent="0.2">
      <c r="A31"/>
      <c r="B31"/>
      <c r="C31"/>
      <c r="D31"/>
      <c r="E31"/>
    </row>
    <row r="32" spans="1:6" x14ac:dyDescent="0.2">
      <c r="A32"/>
      <c r="B32"/>
      <c r="C32"/>
      <c r="D32"/>
      <c r="E32"/>
    </row>
    <row r="33" spans="1:5" ht="9.6" customHeight="1" x14ac:dyDescent="0.2">
      <c r="A33"/>
      <c r="B33"/>
      <c r="C33"/>
      <c r="D33"/>
      <c r="E33"/>
    </row>
    <row r="34" spans="1:5" ht="9.6" customHeight="1" x14ac:dyDescent="0.2">
      <c r="A34"/>
      <c r="B34"/>
      <c r="C34"/>
      <c r="D34"/>
      <c r="E34"/>
    </row>
    <row r="35" spans="1:5" ht="9.6" customHeight="1" x14ac:dyDescent="0.2">
      <c r="A35"/>
      <c r="B35"/>
      <c r="C35"/>
      <c r="D35"/>
      <c r="E35"/>
    </row>
    <row r="36" spans="1:5" x14ac:dyDescent="0.2">
      <c r="A36"/>
      <c r="B36"/>
      <c r="C36"/>
      <c r="D36"/>
      <c r="E36"/>
    </row>
  </sheetData>
  <phoneticPr fontId="5" type="noConversion"/>
  <printOptions headings="1" gridLinesSet="0"/>
  <pageMargins left="1.1599999999999999" right="0.46" top="1.65" bottom="0.52" header="0.94" footer="0.17"/>
  <pageSetup scale="90" firstPageNumber="24" orientation="landscape" useFirstPageNumber="1" r:id="rId1"/>
  <headerFooter alignWithMargins="0">
    <oddHeader>&amp;L&amp;8Page &amp;P&amp;R&amp;8Page &amp;P</oddHeader>
    <oddFooter>&amp;L&amp;8Printed: &amp;D
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59"/>
  <sheetViews>
    <sheetView showGridLines="0" defaultGridColor="0" colorId="8" zoomScaleNormal="100" workbookViewId="0">
      <selection activeCell="A57" sqref="A57"/>
    </sheetView>
  </sheetViews>
  <sheetFormatPr defaultRowHeight="12.75" x14ac:dyDescent="0.2"/>
  <cols>
    <col min="1" max="1" width="40.7109375" style="602" customWidth="1"/>
    <col min="2" max="2" width="10.7109375" style="544" customWidth="1"/>
    <col min="3" max="5" width="14.7109375" style="544" customWidth="1"/>
    <col min="6" max="6" width="14.7109375" style="143" customWidth="1"/>
    <col min="7" max="10" width="13.7109375" style="143" customWidth="1"/>
    <col min="11" max="16384" width="9.140625" style="143"/>
  </cols>
  <sheetData>
    <row r="1" spans="1:8" ht="19.5" customHeight="1" x14ac:dyDescent="0.2">
      <c r="A1" s="1271" t="s">
        <v>202</v>
      </c>
      <c r="B1" s="1272"/>
      <c r="C1" s="543"/>
    </row>
    <row r="2" spans="1:8" ht="22.5" x14ac:dyDescent="0.2">
      <c r="A2" s="1278" t="s">
        <v>427</v>
      </c>
      <c r="B2" s="1279"/>
      <c r="C2" s="1008" t="s">
        <v>1121</v>
      </c>
      <c r="D2" s="1008" t="s">
        <v>1122</v>
      </c>
      <c r="E2" s="1008" t="s">
        <v>1123</v>
      </c>
      <c r="F2" s="1008" t="s">
        <v>1124</v>
      </c>
    </row>
    <row r="3" spans="1:8" ht="23.25" customHeight="1" x14ac:dyDescent="0.2">
      <c r="A3" s="1284" t="s">
        <v>203</v>
      </c>
      <c r="B3" s="1277"/>
      <c r="C3" s="1273" t="s">
        <v>1097</v>
      </c>
      <c r="D3" s="1274"/>
      <c r="E3" s="1274"/>
      <c r="F3" s="1275"/>
    </row>
    <row r="4" spans="1:8" ht="12.75" customHeight="1" thickBot="1" x14ac:dyDescent="0.25">
      <c r="A4" s="1267" t="s">
        <v>204</v>
      </c>
      <c r="B4" s="1280"/>
      <c r="C4" s="545">
        <f>'AFR16'!B2673</f>
        <v>0</v>
      </c>
      <c r="D4" s="545">
        <f>'AFR16'!B2675</f>
        <v>0</v>
      </c>
      <c r="E4" s="545">
        <f>'AFR16'!B2677</f>
        <v>0</v>
      </c>
      <c r="F4" s="546">
        <f>'AFR16'!B2679</f>
        <v>0</v>
      </c>
    </row>
    <row r="5" spans="1:8" ht="13.5" thickTop="1" x14ac:dyDescent="0.2">
      <c r="A5" s="1281" t="s">
        <v>205</v>
      </c>
      <c r="B5" s="1277"/>
      <c r="C5" s="1273" t="s">
        <v>1125</v>
      </c>
      <c r="D5" s="1274"/>
      <c r="E5" s="1274"/>
      <c r="F5" s="1275"/>
    </row>
    <row r="6" spans="1:8" ht="12.75" customHeight="1" x14ac:dyDescent="0.2">
      <c r="A6" s="547" t="s">
        <v>206</v>
      </c>
      <c r="B6" s="548"/>
      <c r="C6" s="549">
        <f>'AFR16'!B1771</f>
        <v>7015000</v>
      </c>
      <c r="D6" s="550">
        <f>'AFR16'!B1785</f>
        <v>84010000</v>
      </c>
      <c r="E6" s="549">
        <f>'AFR16'!B1799</f>
        <v>64380000</v>
      </c>
      <c r="F6" s="551">
        <f>C6+D6-E6</f>
        <v>26645000</v>
      </c>
    </row>
    <row r="7" spans="1:8" ht="12.75" customHeight="1" x14ac:dyDescent="0.2">
      <c r="A7" s="547" t="s">
        <v>207</v>
      </c>
      <c r="B7" s="548"/>
      <c r="C7" s="549">
        <f>'AFR16'!B1772</f>
        <v>50000</v>
      </c>
      <c r="D7" s="550">
        <f>'AFR16'!B1786</f>
        <v>13000000</v>
      </c>
      <c r="E7" s="549">
        <f>'AFR16'!B1800</f>
        <v>13050000</v>
      </c>
      <c r="F7" s="551">
        <f>C7+D7-E7</f>
        <v>0</v>
      </c>
      <c r="H7" s="1014"/>
    </row>
    <row r="8" spans="1:8" ht="12.75" customHeight="1" x14ac:dyDescent="0.2">
      <c r="A8" s="547" t="s">
        <v>208</v>
      </c>
      <c r="B8" s="548"/>
      <c r="C8" s="549">
        <f>'AFR16'!B1775</f>
        <v>0</v>
      </c>
      <c r="D8" s="550">
        <f>'AFR16'!B1789</f>
        <v>0</v>
      </c>
      <c r="E8" s="549">
        <f>'AFR16'!B1803</f>
        <v>0</v>
      </c>
      <c r="F8" s="551">
        <f t="shared" ref="F8:F14" si="0">C8+D8-E8</f>
        <v>0</v>
      </c>
    </row>
    <row r="9" spans="1:8" ht="12.75" customHeight="1" x14ac:dyDescent="0.2">
      <c r="A9" s="547" t="s">
        <v>209</v>
      </c>
      <c r="B9" s="548"/>
      <c r="C9" s="549">
        <f>'AFR16'!B1776</f>
        <v>0</v>
      </c>
      <c r="D9" s="550">
        <f>'AFR16'!B1790</f>
        <v>0</v>
      </c>
      <c r="E9" s="549">
        <f>'AFR16'!B1804</f>
        <v>0</v>
      </c>
      <c r="F9" s="551">
        <f t="shared" si="0"/>
        <v>0</v>
      </c>
    </row>
    <row r="10" spans="1:8" ht="12.75" customHeight="1" x14ac:dyDescent="0.2">
      <c r="A10" s="547" t="s">
        <v>210</v>
      </c>
      <c r="B10" s="548"/>
      <c r="C10" s="549">
        <f>'AFR16'!B1777</f>
        <v>0</v>
      </c>
      <c r="D10" s="550">
        <f>'AFR16'!B1791</f>
        <v>0</v>
      </c>
      <c r="E10" s="549">
        <f>'AFR16'!B1805</f>
        <v>0</v>
      </c>
      <c r="F10" s="551">
        <f t="shared" si="0"/>
        <v>0</v>
      </c>
    </row>
    <row r="11" spans="1:8" ht="12.75" customHeight="1" x14ac:dyDescent="0.2">
      <c r="A11" s="547" t="s">
        <v>211</v>
      </c>
      <c r="B11" s="548"/>
      <c r="C11" s="549">
        <f>'AFR16'!B1774</f>
        <v>0</v>
      </c>
      <c r="D11" s="550">
        <f>'AFR16'!B1788</f>
        <v>1000000</v>
      </c>
      <c r="E11" s="549">
        <f>'AFR16'!B1802</f>
        <v>1000000</v>
      </c>
      <c r="F11" s="551">
        <f t="shared" si="0"/>
        <v>0</v>
      </c>
    </row>
    <row r="12" spans="1:8" ht="12.75" customHeight="1" x14ac:dyDescent="0.2">
      <c r="A12" s="547" t="s">
        <v>212</v>
      </c>
      <c r="B12" s="548"/>
      <c r="C12" s="549">
        <f>'AFR16'!B1773</f>
        <v>0</v>
      </c>
      <c r="D12" s="550">
        <f>'AFR16'!B1787</f>
        <v>0</v>
      </c>
      <c r="E12" s="549">
        <f>'AFR16'!B1801</f>
        <v>0</v>
      </c>
      <c r="F12" s="551">
        <f t="shared" si="0"/>
        <v>0</v>
      </c>
    </row>
    <row r="13" spans="1:8" ht="12.75" customHeight="1" x14ac:dyDescent="0.2">
      <c r="A13" s="547" t="s">
        <v>213</v>
      </c>
      <c r="B13" s="548"/>
      <c r="C13" s="549">
        <f>'AFR16'!B3628</f>
        <v>0</v>
      </c>
      <c r="D13" s="550">
        <f>'AFR16'!B3630</f>
        <v>0</v>
      </c>
      <c r="E13" s="549">
        <f>'AFR16'!B3632</f>
        <v>0</v>
      </c>
      <c r="F13" s="551">
        <f t="shared" si="0"/>
        <v>0</v>
      </c>
    </row>
    <row r="14" spans="1:8" ht="12.75" customHeight="1" x14ac:dyDescent="0.2">
      <c r="A14" s="547" t="s">
        <v>214</v>
      </c>
      <c r="B14" s="548"/>
      <c r="C14" s="549">
        <f>'AFR16'!B1778</f>
        <v>50000</v>
      </c>
      <c r="D14" s="550">
        <f>'AFR16'!B1792</f>
        <v>0</v>
      </c>
      <c r="E14" s="549">
        <f>'AFR16'!B1806</f>
        <v>50000</v>
      </c>
      <c r="F14" s="551">
        <f t="shared" si="0"/>
        <v>0</v>
      </c>
    </row>
    <row r="15" spans="1:8" ht="13.5" thickBot="1" x14ac:dyDescent="0.25">
      <c r="A15" s="1282" t="s">
        <v>215</v>
      </c>
      <c r="B15" s="1283"/>
      <c r="C15" s="552">
        <f>SUM(C6:C14)</f>
        <v>7115000</v>
      </c>
      <c r="D15" s="552">
        <f>SUM(D6:D14)</f>
        <v>98010000</v>
      </c>
      <c r="E15" s="552">
        <f>SUM(E6:E14)</f>
        <v>78480000</v>
      </c>
      <c r="F15" s="551">
        <f>C15+D15-E15</f>
        <v>26645000</v>
      </c>
    </row>
    <row r="16" spans="1:8" s="553" customFormat="1" ht="13.5" thickTop="1" x14ac:dyDescent="0.2">
      <c r="A16" s="1276" t="s">
        <v>216</v>
      </c>
      <c r="B16" s="1277"/>
      <c r="C16" s="1273" t="s">
        <v>1125</v>
      </c>
      <c r="D16" s="1274"/>
      <c r="E16" s="1274"/>
      <c r="F16" s="1275"/>
    </row>
    <row r="17" spans="1:11" ht="12.75" customHeight="1" x14ac:dyDescent="0.2">
      <c r="A17" s="1289" t="s">
        <v>206</v>
      </c>
      <c r="B17" s="1290"/>
      <c r="C17" s="549">
        <f>'AFR16'!B1780</f>
        <v>701211067</v>
      </c>
      <c r="D17" s="550">
        <f>'AFR16'!B1794</f>
        <v>1481315405</v>
      </c>
      <c r="E17" s="549">
        <f>'AFR16'!B1808</f>
        <v>1304554405</v>
      </c>
      <c r="F17" s="551">
        <f t="shared" ref="F17:F27" si="1">C17+D17-E17</f>
        <v>877972067</v>
      </c>
    </row>
    <row r="18" spans="1:11" ht="12.75" customHeight="1" x14ac:dyDescent="0.2">
      <c r="A18" s="1289" t="s">
        <v>207</v>
      </c>
      <c r="B18" s="1290"/>
      <c r="C18" s="549">
        <f>'AFR16'!B1781</f>
        <v>10000</v>
      </c>
      <c r="D18" s="550">
        <f>'AFR16'!B1795</f>
        <v>140000</v>
      </c>
      <c r="E18" s="549">
        <f>'AFR16'!B1809</f>
        <v>50000</v>
      </c>
      <c r="F18" s="551">
        <f t="shared" si="1"/>
        <v>100000</v>
      </c>
    </row>
    <row r="19" spans="1:11" ht="12.75" customHeight="1" x14ac:dyDescent="0.2">
      <c r="A19" s="1289" t="s">
        <v>213</v>
      </c>
      <c r="B19" s="1290"/>
      <c r="C19" s="549">
        <f>'AFR16'!B3629</f>
        <v>0</v>
      </c>
      <c r="D19" s="550">
        <f>'AFR16'!B3631</f>
        <v>0</v>
      </c>
      <c r="E19" s="549">
        <f>'AFR16'!B3633</f>
        <v>0</v>
      </c>
      <c r="F19" s="551">
        <f t="shared" si="1"/>
        <v>0</v>
      </c>
    </row>
    <row r="20" spans="1:11" ht="12.75" customHeight="1" x14ac:dyDescent="0.2">
      <c r="A20" s="1289" t="s">
        <v>214</v>
      </c>
      <c r="B20" s="1290"/>
      <c r="C20" s="549">
        <f>'AFR16'!B1782</f>
        <v>3436000</v>
      </c>
      <c r="D20" s="550">
        <f>'AFR16'!B1796</f>
        <v>0</v>
      </c>
      <c r="E20" s="549">
        <f>'AFR16'!B1810</f>
        <v>3436000</v>
      </c>
      <c r="F20" s="551">
        <f t="shared" si="1"/>
        <v>0</v>
      </c>
    </row>
    <row r="21" spans="1:11" ht="13.5" thickBot="1" x14ac:dyDescent="0.25">
      <c r="A21" s="1267" t="s">
        <v>217</v>
      </c>
      <c r="B21" s="1283"/>
      <c r="C21" s="552">
        <f>SUM(C17:C20)</f>
        <v>704657067</v>
      </c>
      <c r="D21" s="552">
        <f>SUM(D17:D20)</f>
        <v>1481455405</v>
      </c>
      <c r="E21" s="552">
        <f>SUM(E17:E20)</f>
        <v>1308040405</v>
      </c>
      <c r="F21" s="551">
        <f t="shared" si="1"/>
        <v>878072067</v>
      </c>
    </row>
    <row r="22" spans="1:11" ht="13.5" thickTop="1" x14ac:dyDescent="0.2">
      <c r="A22" s="1291" t="s">
        <v>218</v>
      </c>
      <c r="B22" s="1277"/>
      <c r="C22" s="1273" t="s">
        <v>1125</v>
      </c>
      <c r="D22" s="1274"/>
      <c r="E22" s="1274"/>
      <c r="F22" s="1275"/>
    </row>
    <row r="23" spans="1:11" ht="23.25" customHeight="1" thickBot="1" x14ac:dyDescent="0.25">
      <c r="A23" s="1267" t="s">
        <v>219</v>
      </c>
      <c r="B23" s="1283"/>
      <c r="C23" s="545">
        <f>'AFR16'!B1784</f>
        <v>0</v>
      </c>
      <c r="D23" s="545">
        <f>'AFR16'!B1798</f>
        <v>0</v>
      </c>
      <c r="E23" s="545">
        <f>'AFR16'!B1812</f>
        <v>0</v>
      </c>
      <c r="F23" s="551">
        <f t="shared" si="1"/>
        <v>0</v>
      </c>
    </row>
    <row r="24" spans="1:11" ht="13.5" thickTop="1" x14ac:dyDescent="0.2">
      <c r="A24" s="1291" t="s">
        <v>220</v>
      </c>
      <c r="B24" s="1277"/>
      <c r="C24" s="1273" t="s">
        <v>1125</v>
      </c>
      <c r="D24" s="1274"/>
      <c r="E24" s="1274"/>
      <c r="F24" s="1275"/>
    </row>
    <row r="25" spans="1:11" ht="13.5" thickBot="1" x14ac:dyDescent="0.25">
      <c r="A25" s="1267" t="s">
        <v>221</v>
      </c>
      <c r="B25" s="1268"/>
      <c r="C25" s="554">
        <f>'AFR16'!B2674</f>
        <v>0</v>
      </c>
      <c r="D25" s="554">
        <f>'AFR16'!B2676</f>
        <v>0</v>
      </c>
      <c r="E25" s="554">
        <f>'AFR16'!B2678</f>
        <v>0</v>
      </c>
      <c r="F25" s="551">
        <f t="shared" si="1"/>
        <v>0</v>
      </c>
    </row>
    <row r="26" spans="1:11" ht="13.5" thickTop="1" x14ac:dyDescent="0.2">
      <c r="A26" s="1294" t="s">
        <v>225</v>
      </c>
      <c r="B26" s="1277"/>
      <c r="C26" s="769"/>
      <c r="D26" s="769"/>
      <c r="E26" s="769"/>
      <c r="F26" s="770"/>
    </row>
    <row r="27" spans="1:11" x14ac:dyDescent="0.2">
      <c r="A27" s="1267" t="s">
        <v>226</v>
      </c>
      <c r="B27" s="1268"/>
      <c r="C27" s="555">
        <f>'AFR16'!B6022</f>
        <v>6737380</v>
      </c>
      <c r="D27" s="555">
        <f>'AFR16'!B6023</f>
        <v>23179315</v>
      </c>
      <c r="E27" s="555">
        <f>'AFR16'!B6024</f>
        <v>15122092</v>
      </c>
      <c r="F27" s="551">
        <f t="shared" si="1"/>
        <v>14794603</v>
      </c>
    </row>
    <row r="28" spans="1:11" ht="7.5" customHeight="1" x14ac:dyDescent="0.2">
      <c r="A28" s="556"/>
    </row>
    <row r="29" spans="1:11" ht="23.25" customHeight="1" x14ac:dyDescent="0.2">
      <c r="A29" s="1292" t="s">
        <v>227</v>
      </c>
      <c r="B29" s="1293"/>
      <c r="C29" s="557"/>
      <c r="D29" s="557"/>
      <c r="E29" s="557"/>
      <c r="F29" s="557"/>
      <c r="G29" s="557"/>
      <c r="H29" s="557"/>
      <c r="I29" s="557"/>
      <c r="J29" s="557"/>
    </row>
    <row r="30" spans="1:11" ht="45" x14ac:dyDescent="0.2">
      <c r="A30" s="558" t="s">
        <v>228</v>
      </c>
      <c r="B30" s="559" t="s">
        <v>229</v>
      </c>
      <c r="C30" s="559" t="s">
        <v>230</v>
      </c>
      <c r="D30" s="559" t="s">
        <v>298</v>
      </c>
      <c r="E30" s="559" t="s">
        <v>1126</v>
      </c>
      <c r="F30" s="559" t="s">
        <v>1127</v>
      </c>
      <c r="G30" s="559" t="s">
        <v>1091</v>
      </c>
      <c r="H30" s="559" t="s">
        <v>1128</v>
      </c>
      <c r="I30" s="559" t="s">
        <v>1129</v>
      </c>
      <c r="J30" s="560" t="s">
        <v>231</v>
      </c>
      <c r="K30" s="561"/>
    </row>
    <row r="31" spans="1:11" ht="12" customHeight="1" x14ac:dyDescent="0.2">
      <c r="A31" s="562"/>
      <c r="B31" s="563"/>
      <c r="C31" s="564"/>
      <c r="D31" s="565"/>
      <c r="E31" s="1025"/>
      <c r="F31" s="1025"/>
      <c r="G31" s="1025"/>
      <c r="H31" s="1025"/>
      <c r="I31" s="1024">
        <f>SUM(E31:G31)-H31</f>
        <v>0</v>
      </c>
      <c r="J31" s="564"/>
      <c r="K31" s="566"/>
    </row>
    <row r="32" spans="1:11" ht="12" customHeight="1" x14ac:dyDescent="0.2">
      <c r="A32" s="567"/>
      <c r="B32" s="568"/>
      <c r="C32" s="569"/>
      <c r="D32" s="570"/>
      <c r="E32" s="569"/>
      <c r="F32" s="569"/>
      <c r="G32" s="569"/>
      <c r="H32" s="569"/>
      <c r="I32" s="1024">
        <f t="shared" ref="I32:I49" si="2">SUM(E32:G32)-H32</f>
        <v>0</v>
      </c>
      <c r="J32" s="569"/>
      <c r="K32" s="566"/>
    </row>
    <row r="33" spans="1:11" ht="12" customHeight="1" x14ac:dyDescent="0.2">
      <c r="A33" s="567"/>
      <c r="B33" s="563"/>
      <c r="C33" s="564"/>
      <c r="D33" s="565"/>
      <c r="E33" s="564"/>
      <c r="F33" s="564"/>
      <c r="G33" s="564"/>
      <c r="H33" s="564"/>
      <c r="I33" s="1024">
        <f t="shared" si="2"/>
        <v>0</v>
      </c>
      <c r="J33" s="564"/>
      <c r="K33" s="566"/>
    </row>
    <row r="34" spans="1:11" ht="12" customHeight="1" x14ac:dyDescent="0.2">
      <c r="A34" s="571"/>
      <c r="B34" s="568"/>
      <c r="C34" s="569"/>
      <c r="D34" s="570"/>
      <c r="E34" s="569"/>
      <c r="F34" s="569"/>
      <c r="G34" s="569"/>
      <c r="H34" s="569"/>
      <c r="I34" s="1024">
        <f t="shared" si="2"/>
        <v>0</v>
      </c>
      <c r="J34" s="569"/>
      <c r="K34" s="572"/>
    </row>
    <row r="35" spans="1:11" ht="12" customHeight="1" x14ac:dyDescent="0.2">
      <c r="A35" s="573"/>
      <c r="B35" s="574"/>
      <c r="C35" s="575"/>
      <c r="D35" s="576"/>
      <c r="E35" s="575"/>
      <c r="F35" s="575"/>
      <c r="G35" s="575"/>
      <c r="H35" s="575"/>
      <c r="I35" s="1024">
        <f t="shared" si="2"/>
        <v>0</v>
      </c>
      <c r="J35" s="575"/>
      <c r="K35" s="572"/>
    </row>
    <row r="36" spans="1:11" ht="12" customHeight="1" x14ac:dyDescent="0.2">
      <c r="A36" s="571"/>
      <c r="B36" s="568"/>
      <c r="C36" s="569"/>
      <c r="D36" s="570"/>
      <c r="E36" s="569"/>
      <c r="F36" s="569"/>
      <c r="G36" s="569"/>
      <c r="H36" s="569"/>
      <c r="I36" s="1024">
        <f t="shared" si="2"/>
        <v>0</v>
      </c>
      <c r="J36" s="569"/>
      <c r="K36" s="577"/>
    </row>
    <row r="37" spans="1:11" ht="12" customHeight="1" x14ac:dyDescent="0.2">
      <c r="A37" s="571"/>
      <c r="B37" s="578"/>
      <c r="C37" s="579"/>
      <c r="D37" s="580"/>
      <c r="E37" s="1026"/>
      <c r="F37" s="1026"/>
      <c r="G37" s="1026"/>
      <c r="H37" s="1026"/>
      <c r="I37" s="1024">
        <f t="shared" si="2"/>
        <v>0</v>
      </c>
      <c r="J37" s="1026"/>
      <c r="K37" s="572"/>
    </row>
    <row r="38" spans="1:11" ht="12" customHeight="1" x14ac:dyDescent="0.2">
      <c r="A38" s="581"/>
      <c r="B38" s="582"/>
      <c r="C38" s="583"/>
      <c r="D38" s="584"/>
      <c r="E38" s="1027"/>
      <c r="F38" s="1027"/>
      <c r="G38" s="1027"/>
      <c r="H38" s="1027"/>
      <c r="I38" s="1024">
        <f t="shared" si="2"/>
        <v>0</v>
      </c>
      <c r="J38" s="1028" t="s">
        <v>232</v>
      </c>
      <c r="K38" s="585"/>
    </row>
    <row r="39" spans="1:11" ht="12" customHeight="1" x14ac:dyDescent="0.2">
      <c r="A39" s="581"/>
      <c r="B39" s="582"/>
      <c r="C39" s="583"/>
      <c r="D39" s="584"/>
      <c r="E39" s="1027"/>
      <c r="F39" s="1027"/>
      <c r="G39" s="1027"/>
      <c r="H39" s="1027"/>
      <c r="I39" s="1024">
        <f t="shared" si="2"/>
        <v>0</v>
      </c>
      <c r="J39" s="1028"/>
      <c r="K39" s="585"/>
    </row>
    <row r="40" spans="1:11" ht="12" customHeight="1" x14ac:dyDescent="0.2">
      <c r="A40" s="581"/>
      <c r="B40" s="582"/>
      <c r="C40" s="583"/>
      <c r="D40" s="584"/>
      <c r="E40" s="1027"/>
      <c r="F40" s="1027"/>
      <c r="G40" s="1027"/>
      <c r="H40" s="1027"/>
      <c r="I40" s="1024">
        <f t="shared" si="2"/>
        <v>0</v>
      </c>
      <c r="J40" s="1028"/>
      <c r="K40" s="585"/>
    </row>
    <row r="41" spans="1:11" ht="12" customHeight="1" x14ac:dyDescent="0.2">
      <c r="A41" s="581"/>
      <c r="B41" s="582"/>
      <c r="C41" s="583"/>
      <c r="D41" s="584"/>
      <c r="E41" s="1027"/>
      <c r="F41" s="1027"/>
      <c r="G41" s="1027"/>
      <c r="H41" s="1027"/>
      <c r="I41" s="1024">
        <f t="shared" si="2"/>
        <v>0</v>
      </c>
      <c r="J41" s="1028"/>
      <c r="K41" s="585"/>
    </row>
    <row r="42" spans="1:11" ht="12" customHeight="1" x14ac:dyDescent="0.2">
      <c r="A42" s="581"/>
      <c r="B42" s="582"/>
      <c r="C42" s="583"/>
      <c r="D42" s="584"/>
      <c r="E42" s="1027"/>
      <c r="F42" s="1027"/>
      <c r="G42" s="1027"/>
      <c r="H42" s="1027"/>
      <c r="I42" s="1024">
        <f t="shared" si="2"/>
        <v>0</v>
      </c>
      <c r="J42" s="1028"/>
      <c r="K42" s="585"/>
    </row>
    <row r="43" spans="1:11" ht="12" customHeight="1" x14ac:dyDescent="0.2">
      <c r="A43" s="581"/>
      <c r="B43" s="582"/>
      <c r="C43" s="583"/>
      <c r="D43" s="584"/>
      <c r="E43" s="1027"/>
      <c r="F43" s="1027"/>
      <c r="G43" s="1027"/>
      <c r="H43" s="1027"/>
      <c r="I43" s="1024">
        <f t="shared" si="2"/>
        <v>0</v>
      </c>
      <c r="J43" s="1028"/>
      <c r="K43" s="585"/>
    </row>
    <row r="44" spans="1:11" ht="12" customHeight="1" x14ac:dyDescent="0.2">
      <c r="A44" s="571"/>
      <c r="B44" s="568"/>
      <c r="C44" s="569"/>
      <c r="D44" s="570"/>
      <c r="E44" s="569"/>
      <c r="F44" s="569"/>
      <c r="G44" s="569"/>
      <c r="H44" s="569"/>
      <c r="I44" s="1024">
        <f t="shared" si="2"/>
        <v>0</v>
      </c>
      <c r="J44" s="569"/>
      <c r="K44" s="572"/>
    </row>
    <row r="45" spans="1:11" ht="12" customHeight="1" x14ac:dyDescent="0.2">
      <c r="A45" s="571"/>
      <c r="B45" s="568"/>
      <c r="C45" s="569"/>
      <c r="D45" s="570"/>
      <c r="E45" s="569"/>
      <c r="F45" s="569"/>
      <c r="G45" s="569"/>
      <c r="H45" s="569"/>
      <c r="I45" s="1024">
        <f t="shared" si="2"/>
        <v>0</v>
      </c>
      <c r="J45" s="569"/>
      <c r="K45" s="572"/>
    </row>
    <row r="46" spans="1:11" ht="12" customHeight="1" x14ac:dyDescent="0.2">
      <c r="A46" s="571"/>
      <c r="B46" s="582"/>
      <c r="C46" s="583"/>
      <c r="D46" s="586"/>
      <c r="E46" s="583"/>
      <c r="F46" s="583"/>
      <c r="G46" s="583"/>
      <c r="H46" s="583"/>
      <c r="I46" s="1024">
        <f t="shared" si="2"/>
        <v>0</v>
      </c>
      <c r="J46" s="583"/>
      <c r="K46" s="572"/>
    </row>
    <row r="47" spans="1:11" ht="12" customHeight="1" x14ac:dyDescent="0.2">
      <c r="A47" s="581"/>
      <c r="B47" s="574" t="s">
        <v>359</v>
      </c>
      <c r="C47" s="575"/>
      <c r="D47" s="587"/>
      <c r="E47" s="575"/>
      <c r="F47" s="575"/>
      <c r="G47" s="575"/>
      <c r="H47" s="575"/>
      <c r="I47" s="1024">
        <f t="shared" si="2"/>
        <v>0</v>
      </c>
      <c r="J47" s="575"/>
      <c r="K47" s="572"/>
    </row>
    <row r="48" spans="1:11" ht="12" customHeight="1" x14ac:dyDescent="0.2">
      <c r="A48" s="571"/>
      <c r="B48" s="582"/>
      <c r="C48" s="583"/>
      <c r="D48" s="586"/>
      <c r="E48" s="583"/>
      <c r="F48" s="583"/>
      <c r="G48" s="583"/>
      <c r="H48" s="583"/>
      <c r="I48" s="1024">
        <f t="shared" si="2"/>
        <v>0</v>
      </c>
      <c r="J48" s="583"/>
      <c r="K48" s="572"/>
    </row>
    <row r="49" spans="1:11" ht="12" customHeight="1" x14ac:dyDescent="0.2">
      <c r="A49" s="571"/>
      <c r="B49" s="568"/>
      <c r="C49" s="569">
        <f>SUM(C31:C48)</f>
        <v>0</v>
      </c>
      <c r="D49" s="1023"/>
      <c r="E49" s="569">
        <f>'AFR16'!B1885</f>
        <v>19674276472</v>
      </c>
      <c r="F49" s="569">
        <f>'AFR16'!B1886</f>
        <v>2776254984</v>
      </c>
      <c r="G49" s="569">
        <f>'AFR16'!B4123</f>
        <v>-783884792</v>
      </c>
      <c r="H49" s="569">
        <f>'AFR16'!B4119</f>
        <v>1546709501</v>
      </c>
      <c r="I49" s="1024">
        <f t="shared" si="2"/>
        <v>20119937163</v>
      </c>
      <c r="J49" s="569">
        <f>'AFR16'!B4118</f>
        <v>12515432349.959999</v>
      </c>
      <c r="K49" s="572"/>
    </row>
    <row r="50" spans="1:11" ht="6" customHeight="1" x14ac:dyDescent="0.2">
      <c r="A50" s="588"/>
      <c r="B50" s="566"/>
      <c r="C50" s="566"/>
      <c r="D50" s="566"/>
      <c r="E50" s="566"/>
      <c r="F50" s="566"/>
      <c r="G50" s="566"/>
      <c r="H50" s="566"/>
      <c r="I50" s="566"/>
      <c r="J50" s="588"/>
    </row>
    <row r="51" spans="1:11" x14ac:dyDescent="0.2">
      <c r="A51" s="589" t="s">
        <v>233</v>
      </c>
      <c r="B51" s="588"/>
      <c r="C51" s="572"/>
      <c r="D51" s="572"/>
      <c r="E51" s="572"/>
      <c r="F51" s="572"/>
      <c r="G51" s="572"/>
      <c r="H51" s="566"/>
      <c r="I51" s="566"/>
      <c r="J51" s="588"/>
    </row>
    <row r="52" spans="1:11" ht="11.25" customHeight="1" x14ac:dyDescent="0.2">
      <c r="A52" s="590" t="s">
        <v>234</v>
      </c>
      <c r="B52" s="1269" t="s">
        <v>235</v>
      </c>
      <c r="C52" s="1270"/>
      <c r="D52" s="1270"/>
      <c r="E52" s="591" t="s">
        <v>236</v>
      </c>
      <c r="F52" s="1285"/>
      <c r="G52" s="1286"/>
      <c r="H52" s="566"/>
      <c r="I52" s="566"/>
      <c r="J52" s="588"/>
    </row>
    <row r="53" spans="1:11" ht="11.25" customHeight="1" x14ac:dyDescent="0.2">
      <c r="A53" s="592" t="s">
        <v>237</v>
      </c>
      <c r="B53" s="593" t="s">
        <v>238</v>
      </c>
      <c r="C53" s="588"/>
      <c r="D53" s="572"/>
      <c r="E53" s="591" t="s">
        <v>239</v>
      </c>
      <c r="F53" s="1287"/>
      <c r="G53" s="1288"/>
      <c r="H53" s="566"/>
      <c r="I53" s="566"/>
      <c r="J53" s="588"/>
    </row>
    <row r="54" spans="1:11" ht="11.25" customHeight="1" x14ac:dyDescent="0.2">
      <c r="A54" s="594" t="s">
        <v>240</v>
      </c>
      <c r="B54" s="589" t="s">
        <v>241</v>
      </c>
      <c r="C54" s="588"/>
      <c r="D54" s="572"/>
      <c r="E54" s="591" t="s">
        <v>242</v>
      </c>
      <c r="F54" s="1287"/>
      <c r="G54" s="1288"/>
      <c r="H54" s="566"/>
      <c r="I54" s="566"/>
      <c r="J54" s="588"/>
    </row>
    <row r="55" spans="1:11" ht="6" customHeight="1" x14ac:dyDescent="0.2">
      <c r="A55" s="572"/>
      <c r="B55" s="595"/>
      <c r="C55" s="596"/>
      <c r="D55" s="597"/>
      <c r="E55" s="598"/>
      <c r="F55" s="599"/>
      <c r="G55" s="588"/>
      <c r="H55" s="566"/>
      <c r="I55" s="566"/>
      <c r="J55" s="588"/>
    </row>
    <row r="56" spans="1:11" ht="11.25" customHeight="1" x14ac:dyDescent="0.2">
      <c r="A56" s="1009" t="s">
        <v>1130</v>
      </c>
      <c r="B56" s="600"/>
      <c r="C56" s="572"/>
      <c r="D56" s="572"/>
      <c r="E56" s="572"/>
      <c r="F56" s="572"/>
      <c r="G56" s="566"/>
      <c r="H56" s="566"/>
      <c r="I56" s="566"/>
      <c r="J56" s="588"/>
    </row>
    <row r="57" spans="1:11" ht="11.25" customHeight="1" x14ac:dyDescent="0.2">
      <c r="A57" s="572" t="s">
        <v>243</v>
      </c>
      <c r="B57" s="601"/>
      <c r="C57" s="572"/>
      <c r="D57" s="572"/>
      <c r="E57" s="572"/>
      <c r="F57" s="572"/>
      <c r="G57" s="566"/>
      <c r="H57" s="566"/>
      <c r="I57" s="566"/>
      <c r="J57" s="588"/>
    </row>
    <row r="58" spans="1:11" ht="11.25" customHeight="1" x14ac:dyDescent="0.2">
      <c r="A58" s="595" t="s">
        <v>244</v>
      </c>
      <c r="B58" s="600"/>
      <c r="C58" s="572"/>
      <c r="D58" s="572"/>
      <c r="E58" s="572"/>
      <c r="F58" s="572"/>
      <c r="G58" s="566"/>
      <c r="H58" s="566"/>
      <c r="I58" s="566"/>
      <c r="J58" s="588"/>
    </row>
    <row r="59" spans="1:11" ht="11.25" customHeight="1" x14ac:dyDescent="0.2"/>
  </sheetData>
  <mergeCells count="28">
    <mergeCell ref="F53:G53"/>
    <mergeCell ref="F54:G54"/>
    <mergeCell ref="A17:B17"/>
    <mergeCell ref="A18:B18"/>
    <mergeCell ref="A19:B19"/>
    <mergeCell ref="C22:F22"/>
    <mergeCell ref="C24:F24"/>
    <mergeCell ref="A20:B20"/>
    <mergeCell ref="A21:B21"/>
    <mergeCell ref="A22:B22"/>
    <mergeCell ref="A23:B23"/>
    <mergeCell ref="A29:B29"/>
    <mergeCell ref="A24:B24"/>
    <mergeCell ref="A25:B25"/>
    <mergeCell ref="A26:B26"/>
    <mergeCell ref="A27:B27"/>
    <mergeCell ref="B52:D52"/>
    <mergeCell ref="A1:B1"/>
    <mergeCell ref="C3:F3"/>
    <mergeCell ref="C5:F5"/>
    <mergeCell ref="C16:F16"/>
    <mergeCell ref="A16:B16"/>
    <mergeCell ref="A2:B2"/>
    <mergeCell ref="A4:B4"/>
    <mergeCell ref="A5:B5"/>
    <mergeCell ref="A15:B15"/>
    <mergeCell ref="A3:B3"/>
    <mergeCell ref="F52:G52"/>
  </mergeCells>
  <phoneticPr fontId="5" type="noConversion"/>
  <printOptions gridLinesSet="0"/>
  <pageMargins left="0.28000000000000003" right="0.28999999999999998" top="0.35" bottom="0.32" header="0.17" footer="0.17"/>
  <pageSetup scale="70" firstPageNumber="25" orientation="landscape" useFirstPageNumber="1" r:id="rId1"/>
  <headerFooter alignWithMargins="0">
    <oddHeader>&amp;L&amp;8Page &amp;P&amp;R&amp;8Page &amp;P</oddHeader>
    <oddFooter>&amp;L&amp;8Printed: &amp;D, 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48"/>
  <sheetViews>
    <sheetView showGridLines="0" defaultGridColor="0" topLeftCell="A7" colorId="8" zoomScaleNormal="100" workbookViewId="0">
      <selection activeCell="J22" sqref="J22"/>
    </sheetView>
  </sheetViews>
  <sheetFormatPr defaultRowHeight="12.75" x14ac:dyDescent="0.2"/>
  <cols>
    <col min="1" max="1" width="4.7109375" style="143" customWidth="1"/>
    <col min="2" max="2" width="3.28515625" style="143" customWidth="1"/>
    <col min="3" max="3" width="4.7109375" style="143" customWidth="1"/>
    <col min="4" max="4" width="3.28515625" style="143" customWidth="1"/>
    <col min="5" max="5" width="32.7109375" style="508" customWidth="1"/>
    <col min="6" max="6" width="19.28515625" style="143" customWidth="1"/>
    <col min="7" max="10" width="14.7109375" style="143" customWidth="1"/>
    <col min="11" max="11" width="14.7109375" style="553" customWidth="1"/>
    <col min="12" max="12" width="4.7109375" style="143" customWidth="1"/>
    <col min="13" max="13" width="7.7109375" style="143" customWidth="1"/>
    <col min="14" max="16384" width="9.140625" style="143"/>
  </cols>
  <sheetData>
    <row r="1" spans="1:11" ht="18" customHeight="1" x14ac:dyDescent="0.2">
      <c r="A1" s="1316" t="s">
        <v>882</v>
      </c>
      <c r="B1" s="1317"/>
      <c r="C1" s="1317"/>
      <c r="D1" s="1317"/>
      <c r="E1" s="1317"/>
      <c r="F1" s="1317"/>
      <c r="G1" s="1318"/>
      <c r="H1" s="792"/>
      <c r="I1" s="603"/>
      <c r="J1" s="604"/>
    </row>
    <row r="2" spans="1:11" ht="36.75" x14ac:dyDescent="0.2">
      <c r="A2" s="1319" t="s">
        <v>427</v>
      </c>
      <c r="B2" s="1320"/>
      <c r="C2" s="1320"/>
      <c r="D2" s="1320"/>
      <c r="E2" s="1321"/>
      <c r="F2" s="837" t="s">
        <v>245</v>
      </c>
      <c r="G2" s="838" t="s">
        <v>883</v>
      </c>
      <c r="H2" s="838" t="s">
        <v>196</v>
      </c>
      <c r="I2" s="838" t="s">
        <v>197</v>
      </c>
      <c r="J2" s="838" t="s">
        <v>884</v>
      </c>
      <c r="K2" s="838" t="s">
        <v>614</v>
      </c>
    </row>
    <row r="3" spans="1:11" x14ac:dyDescent="0.2">
      <c r="A3" s="1322" t="s">
        <v>1119</v>
      </c>
      <c r="B3" s="1323"/>
      <c r="C3" s="1323"/>
      <c r="D3" s="1323"/>
      <c r="E3" s="1305"/>
      <c r="F3" s="606"/>
      <c r="G3" s="607">
        <f>'AFR16'!B1894</f>
        <v>1470055</v>
      </c>
      <c r="H3" s="607">
        <f>'AFR16'!B1917</f>
        <v>-9174775</v>
      </c>
      <c r="I3" s="607">
        <f>'AFR16'!B1930</f>
        <v>0</v>
      </c>
      <c r="J3" s="793">
        <f>'AFR16'!B7654</f>
        <v>38769035</v>
      </c>
      <c r="K3" s="793">
        <f>'AFR16'!B7655</f>
        <v>302864</v>
      </c>
    </row>
    <row r="4" spans="1:11" x14ac:dyDescent="0.2">
      <c r="A4" s="1324" t="s">
        <v>248</v>
      </c>
      <c r="B4" s="1325"/>
      <c r="C4" s="1325"/>
      <c r="D4" s="1325"/>
      <c r="E4" s="1326"/>
      <c r="F4" s="839"/>
      <c r="G4" s="840"/>
      <c r="H4" s="841"/>
      <c r="I4" s="840"/>
      <c r="J4" s="842"/>
      <c r="K4" s="842"/>
    </row>
    <row r="5" spans="1:11" ht="13.5" customHeight="1" x14ac:dyDescent="0.2">
      <c r="A5" s="1312" t="s">
        <v>249</v>
      </c>
      <c r="B5" s="1301"/>
      <c r="C5" s="1301"/>
      <c r="D5" s="1301"/>
      <c r="E5" s="1302"/>
      <c r="F5" s="796" t="s">
        <v>885</v>
      </c>
      <c r="G5" s="843"/>
      <c r="H5" s="607">
        <f>'AFR16'!B1918</f>
        <v>440531048.88</v>
      </c>
      <c r="I5" s="797">
        <f>'AFR16'!B1931</f>
        <v>0</v>
      </c>
      <c r="J5" s="844"/>
      <c r="K5" s="844"/>
    </row>
    <row r="6" spans="1:11" x14ac:dyDescent="0.2">
      <c r="A6" s="798" t="s">
        <v>886</v>
      </c>
      <c r="B6" s="799"/>
      <c r="C6" s="799"/>
      <c r="D6" s="799"/>
      <c r="E6" s="800"/>
      <c r="F6" s="611" t="s">
        <v>887</v>
      </c>
      <c r="G6" s="607">
        <f>'AFR16'!B1896</f>
        <v>2210</v>
      </c>
      <c r="H6" s="607">
        <f>'AFR16'!B1919</f>
        <v>674892</v>
      </c>
      <c r="I6" s="607">
        <f>'AFR16'!B1932</f>
        <v>0</v>
      </c>
      <c r="J6" s="793">
        <f>'AFR16'!B7656</f>
        <v>80722.179999999993</v>
      </c>
      <c r="K6" s="793">
        <f>'AFR16'!B7657</f>
        <v>40547</v>
      </c>
    </row>
    <row r="7" spans="1:11" x14ac:dyDescent="0.2">
      <c r="A7" s="801" t="s">
        <v>567</v>
      </c>
      <c r="B7" s="794"/>
      <c r="C7" s="794"/>
      <c r="D7" s="794"/>
      <c r="E7" s="795"/>
      <c r="F7" s="796" t="s">
        <v>888</v>
      </c>
      <c r="G7" s="840"/>
      <c r="H7" s="840"/>
      <c r="I7" s="840"/>
      <c r="J7" s="845"/>
      <c r="K7" s="802">
        <f>'AFR16'!B7658</f>
        <v>6645007</v>
      </c>
    </row>
    <row r="8" spans="1:11" x14ac:dyDescent="0.2">
      <c r="A8" s="801" t="s">
        <v>849</v>
      </c>
      <c r="B8" s="794"/>
      <c r="C8" s="794"/>
      <c r="D8" s="794"/>
      <c r="E8" s="795"/>
      <c r="F8" s="796" t="s">
        <v>889</v>
      </c>
      <c r="G8" s="846"/>
      <c r="H8" s="846"/>
      <c r="I8" s="846"/>
      <c r="J8" s="802">
        <f>'AFR16'!B7659</f>
        <v>64814863.079999998</v>
      </c>
      <c r="K8" s="842"/>
    </row>
    <row r="9" spans="1:11" x14ac:dyDescent="0.2">
      <c r="A9" s="801" t="s">
        <v>614</v>
      </c>
      <c r="B9" s="794"/>
      <c r="C9" s="794"/>
      <c r="D9" s="794"/>
      <c r="E9" s="795"/>
      <c r="F9" s="611" t="s">
        <v>890</v>
      </c>
      <c r="G9" s="846"/>
      <c r="H9" s="843"/>
      <c r="I9" s="843"/>
      <c r="J9" s="845"/>
      <c r="K9" s="802">
        <f>'AFR16'!B7660</f>
        <v>17087271.800000001</v>
      </c>
    </row>
    <row r="10" spans="1:11" ht="12" customHeight="1" x14ac:dyDescent="0.2">
      <c r="A10" s="1312" t="s">
        <v>1092</v>
      </c>
      <c r="B10" s="1301"/>
      <c r="C10" s="1301"/>
      <c r="D10" s="1301"/>
      <c r="E10" s="1308"/>
      <c r="F10" s="611" t="s">
        <v>253</v>
      </c>
      <c r="G10" s="846"/>
      <c r="H10" s="607">
        <f>'AFR16'!B1920</f>
        <v>4691599</v>
      </c>
      <c r="I10" s="607">
        <f>'AFR16'!B1934</f>
        <v>0</v>
      </c>
      <c r="J10" s="793">
        <f>'AFR16'!B7661</f>
        <v>974809</v>
      </c>
      <c r="K10" s="793">
        <f>'AFR16'!B7662</f>
        <v>36807</v>
      </c>
    </row>
    <row r="11" spans="1:11" x14ac:dyDescent="0.2">
      <c r="A11" s="1312" t="s">
        <v>251</v>
      </c>
      <c r="B11" s="1301"/>
      <c r="C11" s="1301"/>
      <c r="D11" s="1301"/>
      <c r="E11" s="1302"/>
      <c r="F11" s="796" t="s">
        <v>891</v>
      </c>
      <c r="G11" s="843"/>
      <c r="H11" s="607">
        <f>'AFR16'!B2053</f>
        <v>172</v>
      </c>
      <c r="I11" s="607">
        <f>'AFR16'!B1933</f>
        <v>0</v>
      </c>
      <c r="J11" s="793">
        <f>'AFR16'!B7663</f>
        <v>1223700</v>
      </c>
      <c r="K11" s="844"/>
    </row>
    <row r="12" spans="1:11" ht="12.75" customHeight="1" thickBot="1" x14ac:dyDescent="0.25">
      <c r="A12" s="803" t="s">
        <v>254</v>
      </c>
      <c r="B12" s="804"/>
      <c r="C12" s="804"/>
      <c r="D12" s="804"/>
      <c r="E12" s="805"/>
      <c r="F12" s="806"/>
      <c r="G12" s="616">
        <f>SUM(G5:G11)</f>
        <v>2210</v>
      </c>
      <c r="H12" s="616">
        <f>SUM(H5:H11)</f>
        <v>445897711.88</v>
      </c>
      <c r="I12" s="616">
        <f>SUM(I5:I11)</f>
        <v>0</v>
      </c>
      <c r="J12" s="616">
        <f>SUM(J5:J11)</f>
        <v>67094094.259999998</v>
      </c>
      <c r="K12" s="616">
        <f>SUM(K5:K11)</f>
        <v>23809632.800000001</v>
      </c>
    </row>
    <row r="13" spans="1:11" ht="12.75" customHeight="1" thickTop="1" x14ac:dyDescent="0.2">
      <c r="A13" s="1313" t="s">
        <v>257</v>
      </c>
      <c r="B13" s="1314"/>
      <c r="C13" s="1314"/>
      <c r="D13" s="1314"/>
      <c r="E13" s="1315"/>
      <c r="F13" s="850"/>
      <c r="G13" s="847"/>
      <c r="H13" s="848"/>
      <c r="I13" s="849"/>
      <c r="J13" s="849"/>
      <c r="K13" s="849"/>
    </row>
    <row r="14" spans="1:11" x14ac:dyDescent="0.2">
      <c r="A14" s="1303" t="s">
        <v>438</v>
      </c>
      <c r="B14" s="1303"/>
      <c r="C14" s="1303"/>
      <c r="D14" s="1303"/>
      <c r="E14" s="1304"/>
      <c r="F14" s="613" t="s">
        <v>892</v>
      </c>
      <c r="G14" s="846"/>
      <c r="H14" s="607">
        <f>'AFR16'!B7666</f>
        <v>457403363.27999997</v>
      </c>
      <c r="I14" s="843"/>
      <c r="J14" s="844"/>
      <c r="K14" s="793">
        <f>'AFR16'!B7667</f>
        <v>21875951</v>
      </c>
    </row>
    <row r="15" spans="1:11" x14ac:dyDescent="0.2">
      <c r="A15" s="1301" t="s">
        <v>61</v>
      </c>
      <c r="B15" s="1301"/>
      <c r="C15" s="1301"/>
      <c r="D15" s="1301"/>
      <c r="E15" s="1302"/>
      <c r="F15" s="613" t="s">
        <v>893</v>
      </c>
      <c r="G15" s="843"/>
      <c r="H15" s="607">
        <f>'AFR16'!B1925</f>
        <v>416803</v>
      </c>
      <c r="I15" s="607">
        <f>'AFR16'!B1938</f>
        <v>0</v>
      </c>
      <c r="J15" s="793">
        <f>'AFR16'!B7668</f>
        <v>36641028.43</v>
      </c>
      <c r="K15" s="793">
        <f>'AFR16'!B7669</f>
        <v>26362</v>
      </c>
    </row>
    <row r="16" spans="1:11" ht="12.75" customHeight="1" x14ac:dyDescent="0.2">
      <c r="A16" s="1301" t="s">
        <v>812</v>
      </c>
      <c r="B16" s="1301"/>
      <c r="C16" s="1301"/>
      <c r="D16" s="1301"/>
      <c r="E16" s="1302"/>
      <c r="F16" s="613" t="s">
        <v>894</v>
      </c>
      <c r="G16" s="797">
        <f>'AFR16'!B1901</f>
        <v>303537</v>
      </c>
      <c r="H16" s="840"/>
      <c r="I16" s="840"/>
      <c r="J16" s="842"/>
      <c r="K16" s="842"/>
    </row>
    <row r="17" spans="1:11" ht="12.75" customHeight="1" x14ac:dyDescent="0.2">
      <c r="A17" s="852" t="s">
        <v>895</v>
      </c>
      <c r="B17" s="853"/>
      <c r="C17" s="853"/>
      <c r="D17" s="853"/>
      <c r="E17" s="854"/>
      <c r="F17" s="855"/>
      <c r="G17" s="840"/>
      <c r="H17" s="846"/>
      <c r="I17" s="846"/>
      <c r="J17" s="844"/>
      <c r="K17" s="851"/>
    </row>
    <row r="18" spans="1:11" ht="12.75" customHeight="1" x14ac:dyDescent="0.2">
      <c r="A18" s="1298" t="s">
        <v>52</v>
      </c>
      <c r="B18" s="1299"/>
      <c r="C18" s="1299"/>
      <c r="D18" s="1299"/>
      <c r="E18" s="1300"/>
      <c r="F18" s="613" t="s">
        <v>896</v>
      </c>
      <c r="G18" s="846"/>
      <c r="H18" s="846"/>
      <c r="I18" s="846"/>
      <c r="J18" s="793">
        <f>'AFR16'!B7670</f>
        <v>13264242.220000001</v>
      </c>
      <c r="K18" s="851"/>
    </row>
    <row r="19" spans="1:11" ht="23.25" customHeight="1" x14ac:dyDescent="0.2">
      <c r="A19" s="1301" t="s">
        <v>897</v>
      </c>
      <c r="B19" s="1305"/>
      <c r="C19" s="1305"/>
      <c r="D19" s="1305"/>
      <c r="E19" s="1302"/>
      <c r="F19" s="613" t="s">
        <v>898</v>
      </c>
      <c r="G19" s="846"/>
      <c r="H19" s="846"/>
      <c r="I19" s="846"/>
      <c r="J19" s="793">
        <f>'AFR16'!B7671</f>
        <v>16900950</v>
      </c>
      <c r="K19" s="851"/>
    </row>
    <row r="20" spans="1:11" ht="12.75" customHeight="1" x14ac:dyDescent="0.2">
      <c r="A20" s="1298" t="s">
        <v>1093</v>
      </c>
      <c r="B20" s="1306"/>
      <c r="C20" s="1306"/>
      <c r="D20" s="1306"/>
      <c r="E20" s="1307"/>
      <c r="F20" s="613" t="s">
        <v>899</v>
      </c>
      <c r="G20" s="846"/>
      <c r="H20" s="846"/>
      <c r="I20" s="846"/>
      <c r="J20" s="793">
        <f>'AFR16'!B7672</f>
        <v>219704</v>
      </c>
      <c r="K20" s="851"/>
    </row>
    <row r="21" spans="1:11" ht="12.75" customHeight="1" thickBot="1" x14ac:dyDescent="0.25">
      <c r="A21" s="807" t="s">
        <v>54</v>
      </c>
      <c r="B21" s="808"/>
      <c r="C21" s="808"/>
      <c r="D21" s="808"/>
      <c r="E21" s="808"/>
      <c r="F21" s="615"/>
      <c r="G21" s="846"/>
      <c r="H21" s="843"/>
      <c r="I21" s="843"/>
      <c r="J21" s="809">
        <f>SUM(J18:J20)</f>
        <v>30384896.219999999</v>
      </c>
      <c r="K21" s="844"/>
    </row>
    <row r="22" spans="1:11" ht="13.5" thickTop="1" x14ac:dyDescent="0.2">
      <c r="A22" s="1301" t="s">
        <v>1094</v>
      </c>
      <c r="B22" s="1301"/>
      <c r="C22" s="1301"/>
      <c r="D22" s="1301"/>
      <c r="E22" s="1308"/>
      <c r="F22" s="613" t="s">
        <v>253</v>
      </c>
      <c r="G22" s="846"/>
      <c r="H22" s="607">
        <f>'AFR16'!B1926</f>
        <v>15271663</v>
      </c>
      <c r="I22" s="607">
        <f>'AFR16'!B1939</f>
        <v>0</v>
      </c>
      <c r="J22" s="810">
        <f>'AFR16'!B7719</f>
        <v>4935192</v>
      </c>
      <c r="K22" s="793">
        <f>'AFR16'!B7675</f>
        <v>277049</v>
      </c>
    </row>
    <row r="23" spans="1:11" ht="12.75" customHeight="1" thickBot="1" x14ac:dyDescent="0.25">
      <c r="A23" s="614" t="s">
        <v>264</v>
      </c>
      <c r="B23" s="811"/>
      <c r="C23" s="811"/>
      <c r="D23" s="811"/>
      <c r="E23" s="812"/>
      <c r="F23" s="813"/>
      <c r="G23" s="616">
        <f>SUM(G14:G22)</f>
        <v>303537</v>
      </c>
      <c r="H23" s="616">
        <f>SUM(H14:H22)</f>
        <v>473091829.27999997</v>
      </c>
      <c r="I23" s="616">
        <f>SUM(I14:I22)</f>
        <v>0</v>
      </c>
      <c r="J23" s="616">
        <f>SUM(J15,J21,J22)</f>
        <v>71961116.650000006</v>
      </c>
      <c r="K23" s="616">
        <f>SUM(K14:K22)</f>
        <v>22179362</v>
      </c>
    </row>
    <row r="24" spans="1:11" ht="12.75" customHeight="1" thickTop="1" thickBot="1" x14ac:dyDescent="0.25">
      <c r="A24" s="614" t="s">
        <v>1120</v>
      </c>
      <c r="B24" s="807"/>
      <c r="C24" s="807"/>
      <c r="D24" s="807"/>
      <c r="E24" s="814"/>
      <c r="F24" s="815"/>
      <c r="G24" s="816">
        <f>SUM(G3+G12)-G23</f>
        <v>1168728</v>
      </c>
      <c r="H24" s="816">
        <f>(H3+H12)-H23</f>
        <v>-36368892.399999976</v>
      </c>
      <c r="I24" s="816">
        <f>(I3+I12)-I23</f>
        <v>0</v>
      </c>
      <c r="J24" s="816">
        <f>(J3+J12)-J23</f>
        <v>33902012.609999985</v>
      </c>
      <c r="K24" s="816">
        <f>(K3+K12)-K23</f>
        <v>1933134.8000000007</v>
      </c>
    </row>
    <row r="25" spans="1:11" ht="13.5" thickTop="1" x14ac:dyDescent="0.2">
      <c r="A25" s="817" t="s">
        <v>423</v>
      </c>
      <c r="B25" s="818"/>
      <c r="C25" s="818"/>
      <c r="D25" s="818"/>
      <c r="E25" s="819"/>
      <c r="F25" s="820">
        <v>714</v>
      </c>
      <c r="G25" s="821">
        <f>'AFR16'!B7680</f>
        <v>455981</v>
      </c>
      <c r="H25" s="821">
        <f>'AFR16'!B7681</f>
        <v>934605</v>
      </c>
      <c r="I25" s="821">
        <f>'AFR16'!B7682</f>
        <v>0</v>
      </c>
      <c r="J25" s="810">
        <f>'AFR16'!B7683</f>
        <v>12538597</v>
      </c>
      <c r="K25" s="810">
        <f>'AFR16'!B7684</f>
        <v>115287</v>
      </c>
    </row>
    <row r="26" spans="1:11" ht="13.5" thickBot="1" x14ac:dyDescent="0.25">
      <c r="A26" s="817" t="s">
        <v>900</v>
      </c>
      <c r="B26" s="818"/>
      <c r="C26" s="818"/>
      <c r="D26" s="818"/>
      <c r="E26" s="819"/>
      <c r="F26" s="820">
        <v>730</v>
      </c>
      <c r="G26" s="822">
        <f>G24-G25</f>
        <v>712747</v>
      </c>
      <c r="H26" s="822">
        <f>H24-H25</f>
        <v>-37303497.399999976</v>
      </c>
      <c r="I26" s="822">
        <f>I24-I25</f>
        <v>0</v>
      </c>
      <c r="J26" s="822">
        <f>J24-J25</f>
        <v>21363415.609999985</v>
      </c>
      <c r="K26" s="822">
        <f>K24-K25</f>
        <v>1817847.8000000007</v>
      </c>
    </row>
    <row r="27" spans="1:11" ht="8.25" customHeight="1" thickTop="1" x14ac:dyDescent="0.2">
      <c r="I27" s="553"/>
      <c r="J27" s="553"/>
    </row>
    <row r="28" spans="1:11" ht="17.25" customHeight="1" x14ac:dyDescent="0.2">
      <c r="A28" s="823" t="s">
        <v>901</v>
      </c>
      <c r="B28" s="824"/>
      <c r="C28" s="824"/>
      <c r="D28" s="824"/>
      <c r="E28" s="825"/>
      <c r="F28" s="826"/>
      <c r="G28" s="827"/>
    </row>
    <row r="29" spans="1:11" ht="4.5" customHeight="1" x14ac:dyDescent="0.2">
      <c r="B29" s="653"/>
      <c r="C29" s="653"/>
      <c r="D29" s="653"/>
      <c r="F29" s="553"/>
      <c r="G29" s="605"/>
    </row>
    <row r="30" spans="1:11" ht="12" customHeight="1" x14ac:dyDescent="0.2">
      <c r="A30" s="828" t="s">
        <v>246</v>
      </c>
      <c r="B30" s="829"/>
      <c r="C30" s="828" t="s">
        <v>247</v>
      </c>
      <c r="D30" s="829"/>
      <c r="E30" s="650" t="s">
        <v>902</v>
      </c>
      <c r="F30" s="553"/>
      <c r="G30" s="605"/>
    </row>
    <row r="31" spans="1:11" x14ac:dyDescent="0.2">
      <c r="A31" s="608"/>
      <c r="D31" s="140"/>
      <c r="E31" s="623" t="s">
        <v>903</v>
      </c>
      <c r="F31" s="830" t="s">
        <v>250</v>
      </c>
      <c r="G31" s="609">
        <f>'AFR16'!B4244</f>
        <v>9841870</v>
      </c>
      <c r="H31" s="1309"/>
      <c r="I31" s="1310"/>
      <c r="J31" s="1310"/>
      <c r="K31" s="1310"/>
    </row>
    <row r="32" spans="1:11" x14ac:dyDescent="0.2">
      <c r="A32" s="608"/>
      <c r="B32" s="140"/>
      <c r="C32" s="140"/>
      <c r="D32" s="140"/>
      <c r="E32" s="605"/>
      <c r="F32" s="830" t="s">
        <v>252</v>
      </c>
      <c r="G32" s="609">
        <f>'AFR16'!B4245</f>
        <v>0</v>
      </c>
      <c r="H32" s="1311"/>
      <c r="I32" s="1310"/>
      <c r="J32" s="1310"/>
      <c r="K32" s="1310"/>
    </row>
    <row r="33" spans="1:11" ht="9.75" customHeight="1" x14ac:dyDescent="0.2">
      <c r="A33" s="1061" t="s">
        <v>1095</v>
      </c>
      <c r="B33" s="141"/>
      <c r="C33" s="141"/>
      <c r="D33" s="141"/>
      <c r="E33" s="141"/>
      <c r="F33" s="141"/>
      <c r="G33" s="612"/>
      <c r="H33" s="1311"/>
      <c r="I33" s="1310"/>
      <c r="J33" s="1310"/>
      <c r="K33" s="1310"/>
    </row>
    <row r="34" spans="1:11" ht="9.75" customHeight="1" x14ac:dyDescent="0.2">
      <c r="A34" s="1062" t="s">
        <v>904</v>
      </c>
      <c r="B34" s="141"/>
      <c r="C34" s="141"/>
      <c r="D34" s="141"/>
      <c r="E34" s="141"/>
      <c r="F34" s="141"/>
      <c r="G34" s="612"/>
    </row>
    <row r="35" spans="1:11" ht="12.75" customHeight="1" x14ac:dyDescent="0.2">
      <c r="A35" s="856" t="s">
        <v>255</v>
      </c>
      <c r="B35" s="857"/>
      <c r="C35" s="857"/>
      <c r="D35" s="857"/>
      <c r="E35" s="857"/>
      <c r="F35" s="857"/>
      <c r="G35" s="858"/>
      <c r="H35" s="831"/>
    </row>
    <row r="36" spans="1:11" x14ac:dyDescent="0.2">
      <c r="A36" s="617" t="s">
        <v>256</v>
      </c>
      <c r="B36" s="618"/>
      <c r="C36" s="618"/>
      <c r="D36" s="618"/>
      <c r="E36" s="618"/>
      <c r="F36" s="619"/>
      <c r="G36" s="620">
        <f>'AFR16'!B4246</f>
        <v>2548163</v>
      </c>
    </row>
    <row r="37" spans="1:11" x14ac:dyDescent="0.2">
      <c r="A37" s="621" t="s">
        <v>258</v>
      </c>
      <c r="B37" s="618"/>
      <c r="C37" s="618"/>
      <c r="D37" s="618"/>
      <c r="E37" s="618"/>
      <c r="F37" s="619"/>
      <c r="G37" s="620">
        <f>'AFR16'!B4247</f>
        <v>282766</v>
      </c>
    </row>
    <row r="38" spans="1:11" x14ac:dyDescent="0.2">
      <c r="A38" s="621" t="s">
        <v>259</v>
      </c>
      <c r="B38" s="618"/>
      <c r="C38" s="618"/>
      <c r="D38" s="618"/>
      <c r="E38" s="618"/>
      <c r="F38" s="619"/>
      <c r="G38" s="620">
        <f>'AFR16'!B4248</f>
        <v>1887223</v>
      </c>
    </row>
    <row r="39" spans="1:11" x14ac:dyDescent="0.2">
      <c r="A39" s="621" t="s">
        <v>260</v>
      </c>
      <c r="B39" s="618"/>
      <c r="C39" s="618"/>
      <c r="D39" s="618"/>
      <c r="E39" s="618"/>
      <c r="F39" s="619"/>
      <c r="G39" s="620">
        <f>'AFR16'!B4249</f>
        <v>516778</v>
      </c>
    </row>
    <row r="40" spans="1:11" x14ac:dyDescent="0.2">
      <c r="A40" s="621" t="s">
        <v>261</v>
      </c>
      <c r="B40" s="618"/>
      <c r="C40" s="618"/>
      <c r="D40" s="618"/>
      <c r="E40" s="618"/>
      <c r="F40" s="619"/>
      <c r="G40" s="620">
        <f>'AFR16'!B4250</f>
        <v>0</v>
      </c>
    </row>
    <row r="41" spans="1:11" x14ac:dyDescent="0.2">
      <c r="A41" s="1295" t="s">
        <v>262</v>
      </c>
      <c r="B41" s="1296"/>
      <c r="C41" s="1296"/>
      <c r="D41" s="1296"/>
      <c r="E41" s="1296"/>
      <c r="F41" s="1297"/>
      <c r="G41" s="620">
        <f>'AFR16'!B4251</f>
        <v>455657</v>
      </c>
    </row>
    <row r="42" spans="1:11" x14ac:dyDescent="0.2">
      <c r="A42" s="621" t="s">
        <v>263</v>
      </c>
      <c r="B42" s="618"/>
      <c r="C42" s="618"/>
      <c r="D42" s="618"/>
      <c r="E42" s="618"/>
      <c r="F42" s="619"/>
      <c r="G42" s="620">
        <f>'AFR16'!B4252</f>
        <v>0</v>
      </c>
    </row>
    <row r="43" spans="1:11" x14ac:dyDescent="0.2">
      <c r="A43" s="621" t="s">
        <v>123</v>
      </c>
      <c r="B43" s="618"/>
      <c r="C43" s="618"/>
      <c r="D43" s="618"/>
      <c r="E43" s="618"/>
      <c r="F43" s="619"/>
      <c r="G43" s="620">
        <f>'AFR16'!B4253</f>
        <v>230087</v>
      </c>
    </row>
    <row r="44" spans="1:11" x14ac:dyDescent="0.2">
      <c r="A44" s="621" t="s">
        <v>265</v>
      </c>
      <c r="B44" s="618"/>
      <c r="C44" s="618"/>
      <c r="D44" s="618"/>
      <c r="E44" s="618"/>
      <c r="F44" s="619"/>
      <c r="G44" s="620">
        <f>'AFR16'!B4254</f>
        <v>0</v>
      </c>
    </row>
    <row r="45" spans="1:11" ht="3.75" customHeight="1" x14ac:dyDescent="0.2"/>
    <row r="46" spans="1:11" ht="18" customHeight="1" x14ac:dyDescent="0.2">
      <c r="A46" s="622" t="s">
        <v>905</v>
      </c>
      <c r="B46" s="508" t="s">
        <v>906</v>
      </c>
    </row>
    <row r="47" spans="1:11" s="834" customFormat="1" ht="12" customHeight="1" x14ac:dyDescent="0.2">
      <c r="A47" s="832"/>
      <c r="B47" s="833" t="s">
        <v>907</v>
      </c>
      <c r="E47" s="833"/>
      <c r="K47" s="835"/>
    </row>
    <row r="48" spans="1:11" ht="14.25" x14ac:dyDescent="0.2">
      <c r="A48" s="836" t="s">
        <v>908</v>
      </c>
      <c r="B48" s="508" t="s">
        <v>909</v>
      </c>
    </row>
  </sheetData>
  <mergeCells count="17">
    <mergeCell ref="H31:K33"/>
    <mergeCell ref="A11:E11"/>
    <mergeCell ref="A13:E13"/>
    <mergeCell ref="A1:G1"/>
    <mergeCell ref="A2:E2"/>
    <mergeCell ref="A3:E3"/>
    <mergeCell ref="A4:E4"/>
    <mergeCell ref="A5:E5"/>
    <mergeCell ref="A10:E10"/>
    <mergeCell ref="A41:F41"/>
    <mergeCell ref="A18:E18"/>
    <mergeCell ref="A15:E15"/>
    <mergeCell ref="A16:E16"/>
    <mergeCell ref="A14:E14"/>
    <mergeCell ref="A19:E19"/>
    <mergeCell ref="A20:E20"/>
    <mergeCell ref="A22:E22"/>
  </mergeCells>
  <printOptions headings="1"/>
  <pageMargins left="0.98" right="0.17" top="0.66" bottom="0.35" header="0.21" footer="0.17"/>
  <pageSetup scale="80" firstPageNumber="26" orientation="landscape" useFirstPageNumber="1" r:id="rId1"/>
  <headerFooter alignWithMargins="0">
    <oddHeader>&amp;L&amp;8Page &amp;P&amp;C&amp;"Arial,Bold"Schedule of Restricted Local Tax Levies and Selected Revenues Sources 
Schedule of Tort Immunity Expenditures 
2010-11
&amp;R&amp;8Page &amp;P</oddHeader>
    <oddFooter>&amp;L&amp;8Printed: &amp;D, 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N26"/>
  <sheetViews>
    <sheetView showGridLines="0" defaultGridColor="0" colorId="8" zoomScaleNormal="100" workbookViewId="0">
      <selection activeCell="I20" sqref="I20"/>
    </sheetView>
  </sheetViews>
  <sheetFormatPr defaultRowHeight="12.75" x14ac:dyDescent="0.2"/>
  <cols>
    <col min="1" max="1" width="30.5703125" style="650" customWidth="1"/>
    <col min="2" max="2" width="3.7109375" style="153" customWidth="1"/>
    <col min="3" max="3" width="14" style="153" bestFit="1" customWidth="1"/>
    <col min="4" max="4" width="15.140625" style="153" customWidth="1"/>
    <col min="5" max="6" width="13.7109375" style="153" customWidth="1"/>
    <col min="7" max="7" width="6.85546875" style="153" customWidth="1"/>
    <col min="8" max="8" width="13.7109375" style="153" customWidth="1"/>
    <col min="9" max="9" width="19.28515625" style="153" customWidth="1"/>
    <col min="10" max="10" width="15.85546875" style="153" customWidth="1"/>
    <col min="11" max="11" width="15.42578125" style="153" customWidth="1"/>
    <col min="12" max="12" width="13.7109375" style="153" customWidth="1"/>
    <col min="13" max="16384" width="9.140625" style="153"/>
  </cols>
  <sheetData>
    <row r="1" spans="1:14" x14ac:dyDescent="0.2">
      <c r="A1" s="1331"/>
      <c r="B1" s="1332"/>
      <c r="C1" s="1332"/>
      <c r="D1" s="1332"/>
      <c r="E1" s="1332"/>
      <c r="F1" s="1332"/>
      <c r="G1" s="1332"/>
      <c r="H1" s="1332"/>
      <c r="I1" s="1332"/>
      <c r="J1" s="1332"/>
      <c r="K1" s="1332"/>
      <c r="L1" s="1332"/>
    </row>
    <row r="2" spans="1:14" ht="14.1" customHeight="1" x14ac:dyDescent="0.2">
      <c r="A2" s="1329"/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</row>
    <row r="3" spans="1:14" ht="33" customHeight="1" x14ac:dyDescent="0.2">
      <c r="A3" s="624" t="s">
        <v>266</v>
      </c>
      <c r="B3" s="625"/>
      <c r="C3" s="626"/>
      <c r="D3" s="627" t="s">
        <v>299</v>
      </c>
      <c r="E3" s="628"/>
      <c r="F3" s="628"/>
      <c r="G3" s="629"/>
      <c r="H3" s="630"/>
      <c r="I3" s="631"/>
      <c r="J3" s="1327"/>
      <c r="K3" s="1328"/>
      <c r="L3" s="1328"/>
    </row>
    <row r="4" spans="1:14" ht="60" x14ac:dyDescent="0.2">
      <c r="A4" s="632" t="s">
        <v>267</v>
      </c>
      <c r="B4" s="633" t="s">
        <v>428</v>
      </c>
      <c r="C4" s="634" t="s">
        <v>1110</v>
      </c>
      <c r="D4" s="634" t="s">
        <v>1111</v>
      </c>
      <c r="E4" s="634" t="s">
        <v>1112</v>
      </c>
      <c r="F4" s="634" t="s">
        <v>1113</v>
      </c>
      <c r="G4" s="634" t="s">
        <v>268</v>
      </c>
      <c r="H4" s="634" t="s">
        <v>1114</v>
      </c>
      <c r="I4" s="634" t="s">
        <v>1115</v>
      </c>
      <c r="J4" s="634" t="s">
        <v>1116</v>
      </c>
      <c r="K4" s="634" t="s">
        <v>1117</v>
      </c>
      <c r="L4" s="634" t="s">
        <v>1118</v>
      </c>
      <c r="M4" s="496"/>
      <c r="N4" s="496"/>
    </row>
    <row r="5" spans="1:14" x14ac:dyDescent="0.2">
      <c r="A5" s="635" t="s">
        <v>402</v>
      </c>
      <c r="B5" s="636">
        <v>210</v>
      </c>
      <c r="C5" s="1049">
        <f>'AFR16'!B6360</f>
        <v>319834</v>
      </c>
      <c r="D5" s="1049">
        <f>'AFR16'!B6361</f>
        <v>11896</v>
      </c>
      <c r="E5" s="1049">
        <f>'AFR16'!B7536</f>
        <v>0</v>
      </c>
      <c r="F5" s="1046">
        <f>C5+D5-E5</f>
        <v>331730</v>
      </c>
      <c r="G5" s="773"/>
      <c r="H5" s="1050">
        <f>'AFR16'!B7538</f>
        <v>0</v>
      </c>
      <c r="I5" s="1050">
        <f>'AFR16'!B7539</f>
        <v>1190</v>
      </c>
      <c r="J5" s="1050">
        <f>'AFR16'!B7540</f>
        <v>0</v>
      </c>
      <c r="K5" s="1047">
        <f>H5+I5-J5</f>
        <v>1190</v>
      </c>
      <c r="L5" s="1047">
        <f>F5-K5</f>
        <v>330540</v>
      </c>
      <c r="M5" s="496"/>
      <c r="N5" s="496"/>
    </row>
    <row r="6" spans="1:14" ht="15" customHeight="1" x14ac:dyDescent="0.2">
      <c r="A6" s="637" t="s">
        <v>403</v>
      </c>
      <c r="B6" s="636">
        <v>220</v>
      </c>
      <c r="C6" s="771"/>
      <c r="D6" s="771"/>
      <c r="E6" s="771"/>
      <c r="F6" s="772"/>
      <c r="G6" s="774"/>
      <c r="H6" s="778"/>
      <c r="I6" s="778"/>
      <c r="J6" s="778"/>
      <c r="K6" s="779"/>
      <c r="L6" s="772"/>
    </row>
    <row r="7" spans="1:14" x14ac:dyDescent="0.2">
      <c r="A7" s="610" t="s">
        <v>269</v>
      </c>
      <c r="B7" s="638">
        <v>221</v>
      </c>
      <c r="C7" s="639">
        <f>'AFR16'!B1954</f>
        <v>1249732486</v>
      </c>
      <c r="D7" s="639">
        <f>'AFR16'!B1960</f>
        <v>13488930</v>
      </c>
      <c r="E7" s="639">
        <f>'AFR16'!B1966</f>
        <v>3774467</v>
      </c>
      <c r="F7" s="1046">
        <f>C7+D7-E7</f>
        <v>1259446949</v>
      </c>
      <c r="G7" s="774"/>
      <c r="H7" s="780"/>
      <c r="I7" s="780"/>
      <c r="J7" s="780"/>
      <c r="K7" s="772"/>
      <c r="L7" s="1047">
        <f>F7-K7</f>
        <v>1259446949</v>
      </c>
    </row>
    <row r="8" spans="1:14" x14ac:dyDescent="0.2">
      <c r="A8" s="610" t="s">
        <v>270</v>
      </c>
      <c r="B8" s="638">
        <v>222</v>
      </c>
      <c r="C8" s="620">
        <f>'AFR16'!B7543</f>
        <v>21351298</v>
      </c>
      <c r="D8" s="620">
        <f>'AFR16'!B7544</f>
        <v>294785</v>
      </c>
      <c r="E8" s="620">
        <f>'AFR16'!B7545</f>
        <v>50809</v>
      </c>
      <c r="F8" s="1046">
        <f>C8+D8-E8</f>
        <v>21595274</v>
      </c>
      <c r="G8" s="774">
        <v>50</v>
      </c>
      <c r="H8" s="1045">
        <f>'AFR16'!B7547</f>
        <v>8208061</v>
      </c>
      <c r="I8" s="1045">
        <f>'AFR16'!B7548</f>
        <v>555698</v>
      </c>
      <c r="J8" s="1045">
        <f>'AFR16'!B7549</f>
        <v>0</v>
      </c>
      <c r="K8" s="1047">
        <f>H8+I8-J8</f>
        <v>8763759</v>
      </c>
      <c r="L8" s="1047">
        <f>F8-K8</f>
        <v>12831515</v>
      </c>
    </row>
    <row r="9" spans="1:14" ht="15" customHeight="1" x14ac:dyDescent="0.2">
      <c r="A9" s="637" t="s">
        <v>271</v>
      </c>
      <c r="B9" s="636">
        <v>230</v>
      </c>
      <c r="C9" s="771"/>
      <c r="D9" s="771"/>
      <c r="E9" s="771"/>
      <c r="F9" s="772"/>
      <c r="G9" s="775"/>
      <c r="H9" s="771"/>
      <c r="I9" s="771"/>
      <c r="J9" s="771"/>
      <c r="K9" s="772"/>
      <c r="L9" s="772"/>
    </row>
    <row r="10" spans="1:14" x14ac:dyDescent="0.2">
      <c r="A10" s="610" t="s">
        <v>272</v>
      </c>
      <c r="B10" s="638">
        <v>231</v>
      </c>
      <c r="C10" s="640">
        <f>'AFR16'!B1955</f>
        <v>37889327232.57</v>
      </c>
      <c r="D10" s="640">
        <f>'AFR16'!B1961</f>
        <v>1643352603.2</v>
      </c>
      <c r="E10" s="640">
        <f>'AFR16'!B1967</f>
        <v>85358607</v>
      </c>
      <c r="F10" s="1046">
        <f>C10+D10-E10</f>
        <v>39447321228.769997</v>
      </c>
      <c r="G10" s="775">
        <v>50</v>
      </c>
      <c r="H10" s="620">
        <f>'AFR16'!B1979</f>
        <v>13842751808.58</v>
      </c>
      <c r="I10" s="620">
        <f>'AFR16'!B1985</f>
        <v>905405714</v>
      </c>
      <c r="J10" s="620">
        <f>'AFR16'!B1991</f>
        <v>67152092</v>
      </c>
      <c r="K10" s="1047">
        <f>H10+I10-J10</f>
        <v>14681005430.58</v>
      </c>
      <c r="L10" s="1047">
        <f>F10-K10</f>
        <v>24766315798.189995</v>
      </c>
    </row>
    <row r="11" spans="1:14" x14ac:dyDescent="0.2">
      <c r="A11" s="610" t="s">
        <v>273</v>
      </c>
      <c r="B11" s="638">
        <v>232</v>
      </c>
      <c r="C11" s="620">
        <f>'AFR16'!B7552</f>
        <v>112779579</v>
      </c>
      <c r="D11" s="620">
        <f>'AFR16'!B7553</f>
        <v>23159823</v>
      </c>
      <c r="E11" s="620">
        <f>'AFR16'!B7554</f>
        <v>1802878</v>
      </c>
      <c r="F11" s="1046">
        <f>C11+D11-E11</f>
        <v>134136524</v>
      </c>
      <c r="G11" s="775">
        <v>25</v>
      </c>
      <c r="H11" s="620">
        <f>'AFR16'!B7556</f>
        <v>42519650</v>
      </c>
      <c r="I11" s="620">
        <f>'AFR16'!B7557</f>
        <v>2615635</v>
      </c>
      <c r="J11" s="620">
        <f>'AFR16'!B7558</f>
        <v>1018541</v>
      </c>
      <c r="K11" s="1047">
        <f>H11+I11-J11</f>
        <v>44116744</v>
      </c>
      <c r="L11" s="1047">
        <f>F11-K11</f>
        <v>90019780</v>
      </c>
    </row>
    <row r="12" spans="1:14" ht="22.5" x14ac:dyDescent="0.2">
      <c r="A12" s="641" t="s">
        <v>274</v>
      </c>
      <c r="B12" s="638">
        <v>240</v>
      </c>
      <c r="C12" s="640">
        <f>'AFR16'!B1956</f>
        <v>1966679819.8</v>
      </c>
      <c r="D12" s="640">
        <f>'AFR16'!B1962</f>
        <v>161017637</v>
      </c>
      <c r="E12" s="640">
        <f>'AFR16'!B1968</f>
        <v>16837369</v>
      </c>
      <c r="F12" s="1046">
        <f>C12+D12-E12</f>
        <v>2110860087.8</v>
      </c>
      <c r="G12" s="775">
        <v>20</v>
      </c>
      <c r="H12" s="620">
        <f>'AFR16'!B1980</f>
        <v>859479743.92999995</v>
      </c>
      <c r="I12" s="620">
        <f>'AFR16'!B1986</f>
        <v>89298499.379999995</v>
      </c>
      <c r="J12" s="620">
        <f>'AFR16'!B1992</f>
        <v>11523614.449999999</v>
      </c>
      <c r="K12" s="1047">
        <f>H12+I12-J12</f>
        <v>937254628.8599999</v>
      </c>
      <c r="L12" s="1047">
        <f>F12-K12</f>
        <v>1173605458.9400001</v>
      </c>
    </row>
    <row r="13" spans="1:14" x14ac:dyDescent="0.2">
      <c r="A13" s="642" t="s">
        <v>275</v>
      </c>
      <c r="B13" s="636">
        <v>250</v>
      </c>
      <c r="C13" s="771"/>
      <c r="D13" s="771"/>
      <c r="E13" s="771"/>
      <c r="F13" s="772"/>
      <c r="G13" s="775"/>
      <c r="H13" s="771"/>
      <c r="I13" s="771"/>
      <c r="J13" s="771"/>
      <c r="K13" s="772"/>
      <c r="L13" s="772"/>
    </row>
    <row r="14" spans="1:14" x14ac:dyDescent="0.2">
      <c r="A14" s="643" t="s">
        <v>276</v>
      </c>
      <c r="B14" s="638">
        <v>251</v>
      </c>
      <c r="C14" s="640">
        <f>'AFR16'!B1957</f>
        <v>3196919552.2600002</v>
      </c>
      <c r="D14" s="640">
        <f>'AFR16'!B1963</f>
        <v>184594047.90000001</v>
      </c>
      <c r="E14" s="640">
        <f>'AFR16'!B1969</f>
        <v>97102092</v>
      </c>
      <c r="F14" s="1046">
        <f>C14+D14-E14</f>
        <v>3284411508.1600003</v>
      </c>
      <c r="G14" s="775">
        <v>10</v>
      </c>
      <c r="H14" s="620">
        <f>'AFR16'!B1981</f>
        <v>2421101707.3099999</v>
      </c>
      <c r="I14" s="620">
        <f>'AFR16'!B1987</f>
        <v>195115953.36000001</v>
      </c>
      <c r="J14" s="620">
        <f>'AFR16'!B1993</f>
        <v>86895736</v>
      </c>
      <c r="K14" s="1047">
        <f>H14+I14-J14</f>
        <v>2529321924.6700001</v>
      </c>
      <c r="L14" s="1047">
        <f>F14-K14</f>
        <v>755089583.49000025</v>
      </c>
    </row>
    <row r="15" spans="1:14" x14ac:dyDescent="0.2">
      <c r="A15" s="643" t="s">
        <v>277</v>
      </c>
      <c r="B15" s="638">
        <v>252</v>
      </c>
      <c r="C15" s="640">
        <f>'AFR16'!B1958</f>
        <v>941176889</v>
      </c>
      <c r="D15" s="640">
        <f>'AFR16'!B1964</f>
        <v>82794146</v>
      </c>
      <c r="E15" s="640">
        <f>'AFR16'!B1970</f>
        <v>62671018</v>
      </c>
      <c r="F15" s="1046">
        <f>C15+D15-E15</f>
        <v>961300017</v>
      </c>
      <c r="G15" s="775" t="s">
        <v>300</v>
      </c>
      <c r="H15" s="620">
        <f>'AFR16'!B1982</f>
        <v>708432858</v>
      </c>
      <c r="I15" s="620">
        <f>'AFR16'!B1988</f>
        <v>70805424.590000004</v>
      </c>
      <c r="J15" s="620">
        <f>'AFR16'!B1994</f>
        <v>54017165</v>
      </c>
      <c r="K15" s="1047">
        <f>H15+I15-J15</f>
        <v>725221117.59000003</v>
      </c>
      <c r="L15" s="1047">
        <f>F15-K15</f>
        <v>236078899.40999997</v>
      </c>
    </row>
    <row r="16" spans="1:14" x14ac:dyDescent="0.2">
      <c r="A16" s="643" t="s">
        <v>278</v>
      </c>
      <c r="B16" s="638">
        <v>253</v>
      </c>
      <c r="C16" s="620">
        <f>'AFR16'!B7561</f>
        <v>44534722.990000002</v>
      </c>
      <c r="D16" s="620">
        <f>'AFR16'!B7562</f>
        <v>4117544.01</v>
      </c>
      <c r="E16" s="620">
        <f>'AFR16'!B7563</f>
        <v>2885492</v>
      </c>
      <c r="F16" s="1046">
        <f>C16+D16-E16</f>
        <v>45766775</v>
      </c>
      <c r="G16" s="775">
        <v>3</v>
      </c>
      <c r="H16" s="620">
        <f>'AFR16'!B7565</f>
        <v>35178274</v>
      </c>
      <c r="I16" s="620">
        <f>'AFR16'!B7566</f>
        <v>5420040.3300000001</v>
      </c>
      <c r="J16" s="620">
        <f>'AFR16'!B7567</f>
        <v>2774443</v>
      </c>
      <c r="K16" s="1047">
        <f>H16+I16-J16</f>
        <v>37823871.329999998</v>
      </c>
      <c r="L16" s="1047">
        <f>F16-K16</f>
        <v>7942903.6700000018</v>
      </c>
    </row>
    <row r="17" spans="1:12" ht="15" customHeight="1" x14ac:dyDescent="0.2">
      <c r="A17" s="637" t="s">
        <v>406</v>
      </c>
      <c r="B17" s="636">
        <v>260</v>
      </c>
      <c r="C17" s="640">
        <f>'AFR16'!B3397</f>
        <v>1178772237</v>
      </c>
      <c r="D17" s="640">
        <f>'AFR16'!B3398</f>
        <v>872090013.20000005</v>
      </c>
      <c r="E17" s="640">
        <f>'AFR16'!B3399</f>
        <v>1081139319</v>
      </c>
      <c r="F17" s="1046">
        <f>C17+D17-E17</f>
        <v>969722931.20000005</v>
      </c>
      <c r="G17" s="776" t="s">
        <v>253</v>
      </c>
      <c r="H17" s="781"/>
      <c r="I17" s="781"/>
      <c r="J17" s="781"/>
      <c r="K17" s="781"/>
      <c r="L17" s="1047">
        <f>F17-K17</f>
        <v>969722931.20000005</v>
      </c>
    </row>
    <row r="18" spans="1:12" ht="15" customHeight="1" thickBot="1" x14ac:dyDescent="0.25">
      <c r="A18" s="644" t="s">
        <v>409</v>
      </c>
      <c r="B18" s="645">
        <v>200</v>
      </c>
      <c r="C18" s="646">
        <f>SUM(C5:C17)</f>
        <v>46601593650.620003</v>
      </c>
      <c r="D18" s="646">
        <f>SUM(D5:D17)</f>
        <v>2984921425.3100004</v>
      </c>
      <c r="E18" s="646">
        <f>SUM(E5:E17)</f>
        <v>1351622051</v>
      </c>
      <c r="F18" s="646">
        <f>SUM(F5:F17)</f>
        <v>48234893024.93</v>
      </c>
      <c r="G18" s="775"/>
      <c r="H18" s="646">
        <f>SUM(H5:H17)</f>
        <v>17917672102.82</v>
      </c>
      <c r="I18" s="646">
        <f>SUM(I5:I17)</f>
        <v>1269218154.6599998</v>
      </c>
      <c r="J18" s="646">
        <f>SUM(J5:J17)</f>
        <v>223381591.44999999</v>
      </c>
      <c r="K18" s="1047">
        <f>H18+I18-J18</f>
        <v>18963508666.029999</v>
      </c>
      <c r="L18" s="1047">
        <f>F18-K18</f>
        <v>29271384358.900002</v>
      </c>
    </row>
    <row r="19" spans="1:12" ht="15" customHeight="1" thickTop="1" x14ac:dyDescent="0.2">
      <c r="A19" s="647" t="s">
        <v>740</v>
      </c>
      <c r="B19" s="636">
        <v>700</v>
      </c>
      <c r="C19" s="771"/>
      <c r="D19" s="771"/>
      <c r="E19" s="771"/>
      <c r="F19" s="1047">
        <f>'AFR16'!B7570</f>
        <v>111135949.11</v>
      </c>
      <c r="G19" s="774">
        <v>10</v>
      </c>
      <c r="H19" s="781"/>
      <c r="I19" s="1045">
        <f>'AFR16'!B7571</f>
        <v>11113594.911</v>
      </c>
      <c r="J19" s="781"/>
      <c r="K19" s="772"/>
      <c r="L19" s="772"/>
    </row>
    <row r="20" spans="1:12" ht="13.5" thickBot="1" x14ac:dyDescent="0.25">
      <c r="A20" s="648" t="s">
        <v>910</v>
      </c>
      <c r="B20" s="649"/>
      <c r="C20" s="1048">
        <f>SUM(C18:C19)</f>
        <v>46601593650.620003</v>
      </c>
      <c r="D20" s="1048">
        <f>SUM(D18:D19)</f>
        <v>2984921425.3100004</v>
      </c>
      <c r="E20" s="1048">
        <f>SUM(E18:E19)</f>
        <v>1351622051</v>
      </c>
      <c r="F20" s="1048">
        <f>SUM(F18:F19)</f>
        <v>48346028974.040001</v>
      </c>
      <c r="G20" s="777"/>
      <c r="H20" s="1048">
        <f>SUM(H18:H19)</f>
        <v>17917672102.82</v>
      </c>
      <c r="I20" s="1048">
        <f>SUM(I18:I19)</f>
        <v>1280331749.5709999</v>
      </c>
      <c r="J20" s="1048">
        <f>SUM(J18:J19)</f>
        <v>223381591.44999999</v>
      </c>
      <c r="K20" s="1048">
        <f>SUM(K18:K19)</f>
        <v>18963508666.029999</v>
      </c>
      <c r="L20" s="1048">
        <f>SUM(L18:L19)</f>
        <v>29271384358.900002</v>
      </c>
    </row>
    <row r="21" spans="1:12" ht="12" customHeight="1" thickTop="1" x14ac:dyDescent="0.2">
      <c r="F21" s="651"/>
      <c r="L21" s="651"/>
    </row>
    <row r="22" spans="1:12" ht="12" customHeight="1" x14ac:dyDescent="0.2">
      <c r="A22" s="652" t="s">
        <v>369</v>
      </c>
      <c r="B22" s="653" t="s">
        <v>279</v>
      </c>
      <c r="F22" s="651"/>
      <c r="L22" s="651"/>
    </row>
    <row r="23" spans="1:12" ht="12" customHeight="1" x14ac:dyDescent="0.2">
      <c r="B23" s="653" t="s">
        <v>280</v>
      </c>
      <c r="F23" s="651"/>
      <c r="L23" s="651"/>
    </row>
    <row r="24" spans="1:12" ht="12" customHeight="1" x14ac:dyDescent="0.2">
      <c r="B24" s="653" t="s">
        <v>1096</v>
      </c>
      <c r="F24" s="651"/>
      <c r="L24" s="651"/>
    </row>
    <row r="25" spans="1:12" ht="12" customHeight="1" x14ac:dyDescent="0.2">
      <c r="A25" s="654" t="s">
        <v>368</v>
      </c>
      <c r="B25" s="653" t="s">
        <v>281</v>
      </c>
      <c r="F25" s="651"/>
      <c r="L25" s="651"/>
    </row>
    <row r="26" spans="1:12" ht="12" customHeight="1" x14ac:dyDescent="0.2">
      <c r="B26" s="653" t="s">
        <v>282</v>
      </c>
      <c r="F26" s="651"/>
      <c r="L26" s="651"/>
    </row>
  </sheetData>
  <mergeCells count="3">
    <mergeCell ref="J3:L3"/>
    <mergeCell ref="A2:L2"/>
    <mergeCell ref="A1:L1"/>
  </mergeCells>
  <phoneticPr fontId="5" type="noConversion"/>
  <printOptions headings="1"/>
  <pageMargins left="0.35" right="0.17" top="1.1000000000000001" bottom="0.52" header="0.19" footer="0.17"/>
  <pageSetup scale="75" firstPageNumber="27" orientation="landscape" useFirstPageNumber="1" r:id="rId1"/>
  <headerFooter alignWithMargins="0">
    <oddHeader>&amp;L&amp;8Page &amp;P&amp;C &amp;R&amp;8Page &amp;P</oddHeader>
    <oddFooter>&amp;L&amp;8Printed: &amp;D
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M203"/>
  <sheetViews>
    <sheetView showGridLines="0" defaultGridColor="0" colorId="8" workbookViewId="0">
      <pane ySplit="5" topLeftCell="A64" activePane="bottomLeft" state="frozenSplit"/>
      <selection activeCell="H7" sqref="H7:R7"/>
      <selection pane="bottomLeft" activeCell="F75" sqref="F75"/>
    </sheetView>
  </sheetViews>
  <sheetFormatPr defaultColWidth="8.7109375" defaultRowHeight="11.25" x14ac:dyDescent="0.2"/>
  <cols>
    <col min="1" max="1" width="22.140625" style="860" customWidth="1"/>
    <col min="2" max="2" width="29" style="860" customWidth="1"/>
    <col min="3" max="3" width="6.7109375" style="867" customWidth="1"/>
    <col min="4" max="4" width="55.7109375" style="860" customWidth="1"/>
    <col min="5" max="5" width="3.140625" style="867" customWidth="1"/>
    <col min="6" max="6" width="17.42578125" style="860" customWidth="1"/>
    <col min="7" max="7" width="0.85546875" style="860" customWidth="1"/>
    <col min="8" max="8" width="2.28515625" style="860" customWidth="1"/>
    <col min="9" max="9" width="12.28515625" style="860" bestFit="1" customWidth="1"/>
    <col min="10" max="16384" width="8.7109375" style="860"/>
  </cols>
  <sheetData>
    <row r="1" spans="1:8" ht="13.5" customHeight="1" thickTop="1" x14ac:dyDescent="0.2">
      <c r="A1" s="1333" t="s">
        <v>1108</v>
      </c>
      <c r="B1" s="1334"/>
      <c r="C1" s="1334"/>
      <c r="D1" s="1334"/>
      <c r="E1" s="1334"/>
      <c r="F1" s="1335"/>
      <c r="G1" s="859"/>
    </row>
    <row r="2" spans="1:8" ht="13.5" thickBot="1" x14ac:dyDescent="0.25">
      <c r="A2" s="1336" t="s">
        <v>911</v>
      </c>
      <c r="B2" s="1337"/>
      <c r="C2" s="1337"/>
      <c r="D2" s="1337"/>
      <c r="E2" s="1337"/>
      <c r="F2" s="1338"/>
      <c r="G2" s="861"/>
    </row>
    <row r="3" spans="1:8" ht="12" thickTop="1" x14ac:dyDescent="0.2">
      <c r="A3" s="862"/>
      <c r="B3" s="863"/>
      <c r="C3" s="864"/>
      <c r="D3" s="863"/>
      <c r="E3" s="864"/>
      <c r="F3" s="863"/>
      <c r="G3" s="863"/>
    </row>
    <row r="4" spans="1:8" ht="12.2" customHeight="1" x14ac:dyDescent="0.2">
      <c r="A4" s="865" t="s">
        <v>912</v>
      </c>
      <c r="B4" s="866" t="s">
        <v>913</v>
      </c>
      <c r="D4" s="868" t="s">
        <v>914</v>
      </c>
      <c r="F4" s="866" t="s">
        <v>915</v>
      </c>
    </row>
    <row r="5" spans="1:8" ht="12.75" x14ac:dyDescent="0.2">
      <c r="A5" s="1339"/>
      <c r="B5" s="1340"/>
      <c r="C5" s="1340"/>
      <c r="D5" s="1340"/>
      <c r="E5" s="1340"/>
      <c r="F5" s="1340"/>
    </row>
    <row r="6" spans="1:8" ht="13.5" customHeight="1" thickBot="1" x14ac:dyDescent="0.25">
      <c r="A6" s="1341" t="s">
        <v>916</v>
      </c>
      <c r="B6" s="1342"/>
      <c r="C6" s="1342"/>
      <c r="D6" s="1342"/>
      <c r="E6" s="1342"/>
      <c r="F6" s="1343"/>
      <c r="G6" s="869"/>
    </row>
    <row r="7" spans="1:8" s="869" customFormat="1" ht="12" thickTop="1" x14ac:dyDescent="0.2">
      <c r="A7" s="870" t="s">
        <v>917</v>
      </c>
      <c r="B7" s="871"/>
      <c r="C7" s="872"/>
      <c r="D7" s="871"/>
      <c r="E7" s="872"/>
      <c r="F7" s="871"/>
      <c r="H7" s="1012"/>
    </row>
    <row r="8" spans="1:8" ht="12" customHeight="1" x14ac:dyDescent="0.2">
      <c r="A8" s="873" t="s">
        <v>918</v>
      </c>
      <c r="B8" s="1118" t="s">
        <v>1184</v>
      </c>
      <c r="C8" s="875"/>
      <c r="D8" s="873" t="s">
        <v>159</v>
      </c>
      <c r="E8" s="872" t="s">
        <v>919</v>
      </c>
      <c r="F8" s="876">
        <f>'Expenditures 15-22'!K114</f>
        <v>21337240713.970001</v>
      </c>
      <c r="G8" s="869"/>
    </row>
    <row r="9" spans="1:8" ht="12" customHeight="1" x14ac:dyDescent="0.2">
      <c r="A9" s="873" t="s">
        <v>920</v>
      </c>
      <c r="B9" s="1118" t="s">
        <v>1185</v>
      </c>
      <c r="C9" s="875"/>
      <c r="D9" s="873" t="s">
        <v>159</v>
      </c>
      <c r="E9" s="872"/>
      <c r="F9" s="877">
        <f>'Expenditures 15-22'!K150</f>
        <v>1798884253</v>
      </c>
      <c r="G9" s="878"/>
    </row>
    <row r="10" spans="1:8" ht="12" customHeight="1" x14ac:dyDescent="0.2">
      <c r="A10" s="873" t="s">
        <v>921</v>
      </c>
      <c r="B10" s="1118" t="s">
        <v>1186</v>
      </c>
      <c r="C10" s="875"/>
      <c r="D10" s="873" t="s">
        <v>159</v>
      </c>
      <c r="E10" s="872"/>
      <c r="F10" s="877">
        <f>'Expenditures 15-22'!K168</f>
        <v>2391441486</v>
      </c>
      <c r="G10" s="878"/>
    </row>
    <row r="11" spans="1:8" ht="12" customHeight="1" x14ac:dyDescent="0.2">
      <c r="A11" s="873" t="s">
        <v>922</v>
      </c>
      <c r="B11" s="1118" t="s">
        <v>1187</v>
      </c>
      <c r="C11" s="875"/>
      <c r="D11" s="873" t="s">
        <v>159</v>
      </c>
      <c r="E11" s="872"/>
      <c r="F11" s="997">
        <f>'Expenditures 15-22'!K204</f>
        <v>1092208474</v>
      </c>
      <c r="G11" s="878"/>
    </row>
    <row r="12" spans="1:8" ht="12" customHeight="1" x14ac:dyDescent="0.2">
      <c r="A12" s="873" t="s">
        <v>923</v>
      </c>
      <c r="B12" s="1118" t="s">
        <v>1188</v>
      </c>
      <c r="C12" s="875"/>
      <c r="D12" s="873" t="s">
        <v>159</v>
      </c>
      <c r="E12" s="872"/>
      <c r="F12" s="877">
        <f>'Expenditures 15-22'!K288</f>
        <v>606817059</v>
      </c>
      <c r="G12" s="878"/>
    </row>
    <row r="13" spans="1:8" ht="12" customHeight="1" x14ac:dyDescent="0.2">
      <c r="A13" s="873" t="s">
        <v>924</v>
      </c>
      <c r="B13" s="1118" t="s">
        <v>1189</v>
      </c>
      <c r="C13" s="875"/>
      <c r="D13" s="873" t="s">
        <v>159</v>
      </c>
      <c r="E13" s="872"/>
      <c r="F13" s="877">
        <f>'Expenditures 15-22'!K331</f>
        <v>362809296</v>
      </c>
      <c r="G13" s="879"/>
    </row>
    <row r="14" spans="1:8" ht="12" customHeight="1" thickBot="1" x14ac:dyDescent="0.25">
      <c r="A14" s="880"/>
      <c r="B14" s="881"/>
      <c r="C14" s="882"/>
      <c r="D14" s="883" t="s">
        <v>159</v>
      </c>
      <c r="E14" s="884" t="s">
        <v>919</v>
      </c>
      <c r="F14" s="885">
        <f>SUM(F8:F13)</f>
        <v>27589401281.970001</v>
      </c>
      <c r="G14" s="869"/>
    </row>
    <row r="15" spans="1:8" ht="12" customHeight="1" thickTop="1" x14ac:dyDescent="0.2">
      <c r="A15" s="869"/>
      <c r="B15" s="869"/>
      <c r="C15" s="875"/>
      <c r="D15" s="869"/>
      <c r="E15" s="872"/>
      <c r="F15" s="869">
        <v>62624</v>
      </c>
      <c r="G15" s="869"/>
    </row>
    <row r="16" spans="1:8" ht="12" customHeight="1" x14ac:dyDescent="0.2">
      <c r="A16" s="886" t="s">
        <v>925</v>
      </c>
      <c r="B16" s="887"/>
      <c r="C16" s="887"/>
      <c r="D16" s="871"/>
      <c r="E16" s="872"/>
      <c r="F16" s="879">
        <f>F14-F15</f>
        <v>27589338657.970001</v>
      </c>
      <c r="G16" s="869"/>
    </row>
    <row r="17" spans="1:7" ht="12" customHeight="1" x14ac:dyDescent="0.2">
      <c r="A17" s="886"/>
      <c r="B17" s="887"/>
      <c r="C17" s="887"/>
      <c r="D17" s="871"/>
      <c r="E17" s="872"/>
      <c r="F17" s="871"/>
      <c r="G17" s="869"/>
    </row>
    <row r="18" spans="1:7" ht="12" customHeight="1" x14ac:dyDescent="0.2">
      <c r="A18" s="873" t="s">
        <v>922</v>
      </c>
      <c r="B18" s="874" t="s">
        <v>926</v>
      </c>
      <c r="C18" s="888">
        <f>'Revenues 9-14'!B43</f>
        <v>1412</v>
      </c>
      <c r="D18" s="889" t="str">
        <f>'Revenues 9-14'!A43</f>
        <v>Regular - Transp Fees from Other Districts (In State)</v>
      </c>
      <c r="E18" s="872" t="s">
        <v>919</v>
      </c>
      <c r="F18" s="890">
        <f>'Revenues 9-14'!F43</f>
        <v>12407161</v>
      </c>
      <c r="G18" s="869"/>
    </row>
    <row r="19" spans="1:7" ht="12" customHeight="1" x14ac:dyDescent="0.2">
      <c r="A19" s="873" t="s">
        <v>922</v>
      </c>
      <c r="B19" s="874" t="s">
        <v>927</v>
      </c>
      <c r="C19" s="891">
        <f>'Revenues 9-14'!B47</f>
        <v>1421</v>
      </c>
      <c r="D19" s="892" t="str">
        <f>'Revenues 9-14'!A47</f>
        <v>Summer Sch - Transp. Fees from Pupils or Parents (In State)</v>
      </c>
      <c r="E19" s="893"/>
      <c r="F19" s="894">
        <f>'Revenues 9-14'!F47</f>
        <v>213859</v>
      </c>
      <c r="G19" s="869"/>
    </row>
    <row r="20" spans="1:7" ht="12" customHeight="1" x14ac:dyDescent="0.2">
      <c r="A20" s="873" t="s">
        <v>922</v>
      </c>
      <c r="B20" s="874" t="s">
        <v>928</v>
      </c>
      <c r="C20" s="888">
        <f>'Revenues 9-14'!B48</f>
        <v>1422</v>
      </c>
      <c r="D20" s="889" t="str">
        <f>'Revenues 9-14'!A48</f>
        <v>Summer Sch - Transp. Fees from Other Districts (In State)</v>
      </c>
      <c r="E20" s="872"/>
      <c r="F20" s="895">
        <f>'Revenues 9-14'!F48</f>
        <v>0</v>
      </c>
      <c r="G20" s="869"/>
    </row>
    <row r="21" spans="1:7" ht="12" customHeight="1" x14ac:dyDescent="0.2">
      <c r="A21" s="873" t="s">
        <v>922</v>
      </c>
      <c r="B21" s="874" t="s">
        <v>929</v>
      </c>
      <c r="C21" s="891">
        <f>'Revenues 9-14'!B49</f>
        <v>1423</v>
      </c>
      <c r="D21" s="889" t="str">
        <f>'Revenues 9-14'!A49</f>
        <v>Summer Sch - Transp. Fees from Other Sources (In State)</v>
      </c>
      <c r="E21" s="872"/>
      <c r="F21" s="896">
        <f>'Revenues 9-14'!F49</f>
        <v>8000</v>
      </c>
      <c r="G21" s="869"/>
    </row>
    <row r="22" spans="1:7" ht="12" customHeight="1" x14ac:dyDescent="0.2">
      <c r="A22" s="873" t="s">
        <v>922</v>
      </c>
      <c r="B22" s="874" t="s">
        <v>930</v>
      </c>
      <c r="C22" s="891">
        <f>'Revenues 9-14'!B50</f>
        <v>1424</v>
      </c>
      <c r="D22" s="889" t="str">
        <f>'Revenues 9-14'!A50</f>
        <v>Summer Sch - Transp. Fees from Other Sources (Out of State)</v>
      </c>
      <c r="E22" s="872"/>
      <c r="F22" s="896">
        <f>'Revenues 9-14'!F50</f>
        <v>0</v>
      </c>
      <c r="G22" s="869"/>
    </row>
    <row r="23" spans="1:7" ht="12" customHeight="1" x14ac:dyDescent="0.2">
      <c r="A23" s="873" t="s">
        <v>922</v>
      </c>
      <c r="B23" s="874" t="s">
        <v>931</v>
      </c>
      <c r="C23" s="888">
        <f>'Revenues 9-14'!B52</f>
        <v>1432</v>
      </c>
      <c r="D23" s="889" t="str">
        <f>'Revenues 9-14'!A52</f>
        <v>CTE - Transp Fees from Other Districts (In State)</v>
      </c>
      <c r="E23" s="872"/>
      <c r="F23" s="896">
        <f>'Revenues 9-14'!F52</f>
        <v>3594</v>
      </c>
      <c r="G23" s="869"/>
    </row>
    <row r="24" spans="1:7" ht="12" customHeight="1" x14ac:dyDescent="0.2">
      <c r="A24" s="873" t="s">
        <v>922</v>
      </c>
      <c r="B24" s="874" t="s">
        <v>932</v>
      </c>
      <c r="C24" s="888">
        <f>'Revenues 9-14'!B56</f>
        <v>1442</v>
      </c>
      <c r="D24" s="889" t="str">
        <f>'Revenues 9-14'!A56</f>
        <v>Special Ed - Transp Fees from Other Districts (In State)</v>
      </c>
      <c r="E24" s="872"/>
      <c r="F24" s="896">
        <f>'Revenues 9-14'!F56</f>
        <v>1897705</v>
      </c>
      <c r="G24" s="869"/>
    </row>
    <row r="25" spans="1:7" ht="12" customHeight="1" x14ac:dyDescent="0.2">
      <c r="A25" s="873" t="s">
        <v>922</v>
      </c>
      <c r="B25" s="874" t="s">
        <v>933</v>
      </c>
      <c r="C25" s="888">
        <f>'Revenues 9-14'!B59</f>
        <v>1451</v>
      </c>
      <c r="D25" s="889" t="str">
        <f>'Revenues 9-14'!A59</f>
        <v>Adult - Transp Fees from Pupils or Parents (In State)</v>
      </c>
      <c r="E25" s="872"/>
      <c r="F25" s="896">
        <f>'Revenues 9-14'!F59</f>
        <v>0</v>
      </c>
      <c r="G25" s="869"/>
    </row>
    <row r="26" spans="1:7" ht="12" customHeight="1" x14ac:dyDescent="0.2">
      <c r="A26" s="873" t="s">
        <v>922</v>
      </c>
      <c r="B26" s="874" t="s">
        <v>934</v>
      </c>
      <c r="C26" s="888">
        <f>'Revenues 9-14'!B60</f>
        <v>1452</v>
      </c>
      <c r="D26" s="889" t="str">
        <f>'Revenues 9-14'!A60</f>
        <v>Adult - Transp Fees from Other Districts (In State)</v>
      </c>
      <c r="E26" s="872"/>
      <c r="F26" s="896">
        <f>'Revenues 9-14'!F60</f>
        <v>0</v>
      </c>
      <c r="G26" s="869"/>
    </row>
    <row r="27" spans="1:7" ht="12" customHeight="1" x14ac:dyDescent="0.2">
      <c r="A27" s="873" t="s">
        <v>922</v>
      </c>
      <c r="B27" s="874" t="s">
        <v>935</v>
      </c>
      <c r="C27" s="888">
        <f>'Revenues 9-14'!B61</f>
        <v>1453</v>
      </c>
      <c r="D27" s="889" t="str">
        <f>'Revenues 9-14'!A61</f>
        <v>Adult - Transp Fees from Other Sources (In State)</v>
      </c>
      <c r="E27" s="872"/>
      <c r="F27" s="896">
        <f>'Revenues 9-14'!F61</f>
        <v>18046</v>
      </c>
      <c r="G27" s="869"/>
    </row>
    <row r="28" spans="1:7" ht="12" customHeight="1" x14ac:dyDescent="0.2">
      <c r="A28" s="873" t="s">
        <v>922</v>
      </c>
      <c r="B28" s="874" t="s">
        <v>936</v>
      </c>
      <c r="C28" s="888">
        <f>'Revenues 9-14'!B62</f>
        <v>1454</v>
      </c>
      <c r="D28" s="889" t="str">
        <f>'Revenues 9-14'!A62</f>
        <v>Adult - Transp Fees from Other Sources (Out of State)</v>
      </c>
      <c r="E28" s="872"/>
      <c r="F28" s="896">
        <f>'Revenues 9-14'!F62</f>
        <v>0</v>
      </c>
      <c r="G28" s="869"/>
    </row>
    <row r="29" spans="1:7" ht="12" customHeight="1" x14ac:dyDescent="0.2">
      <c r="A29" s="873" t="s">
        <v>920</v>
      </c>
      <c r="B29" s="874" t="s">
        <v>937</v>
      </c>
      <c r="C29" s="897">
        <f>'Revenues 9-14'!B148</f>
        <v>3410</v>
      </c>
      <c r="D29" s="898" t="str">
        <f>'Revenues 9-14'!A148</f>
        <v>Adult Ed (from ICCB)</v>
      </c>
      <c r="E29" s="872"/>
      <c r="F29" s="896">
        <f>'Revenues 9-14'!D148</f>
        <v>0</v>
      </c>
      <c r="G29" s="869"/>
    </row>
    <row r="30" spans="1:7" ht="12" customHeight="1" x14ac:dyDescent="0.2">
      <c r="A30" s="873" t="s">
        <v>938</v>
      </c>
      <c r="B30" s="874" t="s">
        <v>939</v>
      </c>
      <c r="C30" s="897">
        <f>'Revenues 9-14'!B149</f>
        <v>3499</v>
      </c>
      <c r="D30" s="898" t="str">
        <f>'Revenues 9-14'!A149</f>
        <v>Adult Ed - Other (Describe &amp; Itemize)</v>
      </c>
      <c r="E30" s="872"/>
      <c r="F30" s="899">
        <f>SUM('Revenues 9-14'!D149,'Revenues 9-14'!F149)</f>
        <v>0</v>
      </c>
      <c r="G30" s="869"/>
    </row>
    <row r="31" spans="1:7" ht="12" customHeight="1" x14ac:dyDescent="0.2">
      <c r="A31" s="873" t="s">
        <v>938</v>
      </c>
      <c r="B31" s="874" t="s">
        <v>940</v>
      </c>
      <c r="C31" s="888">
        <f>'Revenues 9-14'!B218</f>
        <v>4600</v>
      </c>
      <c r="D31" s="900" t="str">
        <f>'Revenues 9-14'!A218</f>
        <v>Fed - Spec Education - Preschool Flow-Through</v>
      </c>
      <c r="E31" s="901"/>
      <c r="F31" s="896">
        <f>SUM('Revenues 9-14'!D218,'Revenues 9-14'!F218)</f>
        <v>24895</v>
      </c>
      <c r="G31" s="869"/>
    </row>
    <row r="32" spans="1:7" ht="12" customHeight="1" x14ac:dyDescent="0.2">
      <c r="A32" s="873" t="s">
        <v>938</v>
      </c>
      <c r="B32" s="874" t="s">
        <v>941</v>
      </c>
      <c r="C32" s="888">
        <f>'Revenues 9-14'!B219</f>
        <v>4605</v>
      </c>
      <c r="D32" s="902" t="str">
        <f>'Revenues 9-14'!A219</f>
        <v>Fed - Spec Education - Preschool Discretionary</v>
      </c>
      <c r="E32" s="901"/>
      <c r="F32" s="896">
        <f>SUM('Revenues 9-14'!D219,'Revenues 9-14'!F219)</f>
        <v>0</v>
      </c>
      <c r="G32" s="869"/>
    </row>
    <row r="33" spans="1:7" ht="12" customHeight="1" x14ac:dyDescent="0.2">
      <c r="A33" s="873" t="s">
        <v>920</v>
      </c>
      <c r="B33" s="874" t="s">
        <v>942</v>
      </c>
      <c r="C33" s="888">
        <f>'Revenues 9-14'!B229</f>
        <v>4810</v>
      </c>
      <c r="D33" s="900" t="str">
        <f>'Revenues 9-14'!A229</f>
        <v>Federal - Adult Education</v>
      </c>
      <c r="E33" s="872"/>
      <c r="F33" s="896">
        <f>'Revenues 9-14'!D229</f>
        <v>0</v>
      </c>
      <c r="G33" s="869"/>
    </row>
    <row r="34" spans="1:7" ht="12" customHeight="1" x14ac:dyDescent="0.2">
      <c r="A34" s="873" t="s">
        <v>918</v>
      </c>
      <c r="B34" s="1113" t="s">
        <v>1156</v>
      </c>
      <c r="C34" s="903" t="str">
        <f>'Expenditures 15-22'!B7</f>
        <v>1125</v>
      </c>
      <c r="D34" s="904" t="str">
        <f>'Expenditures 15-22'!A7</f>
        <v>Pre-K Programs</v>
      </c>
      <c r="E34" s="872"/>
      <c r="F34" s="1112">
        <f>'Expenditures 15-22'!K7-SUM('Expenditures 15-22'!G7,'Expenditures 15-22'!I7)</f>
        <v>299724956</v>
      </c>
      <c r="G34" s="869"/>
    </row>
    <row r="35" spans="1:7" ht="12" customHeight="1" x14ac:dyDescent="0.2">
      <c r="A35" s="873" t="s">
        <v>918</v>
      </c>
      <c r="B35" s="1113" t="s">
        <v>1157</v>
      </c>
      <c r="C35" s="903" t="str">
        <f>'Expenditures 15-22'!B9</f>
        <v>1225</v>
      </c>
      <c r="D35" s="904" t="str">
        <f>'Expenditures 15-22'!A9</f>
        <v>Special Education Programs Pre-K</v>
      </c>
      <c r="E35" s="872"/>
      <c r="F35" s="896">
        <f>'Expenditures 15-22'!K9-SUM('Expenditures 15-22'!G9,'Expenditures 15-22'!I9)</f>
        <v>100645068</v>
      </c>
      <c r="G35" s="869"/>
    </row>
    <row r="36" spans="1:7" ht="12" customHeight="1" x14ac:dyDescent="0.2">
      <c r="A36" s="873" t="s">
        <v>918</v>
      </c>
      <c r="B36" s="1113" t="s">
        <v>943</v>
      </c>
      <c r="C36" s="903" t="str">
        <f>'Expenditures 15-22'!B11</f>
        <v>1275</v>
      </c>
      <c r="D36" s="904" t="str">
        <f>'Expenditures 15-22'!A11</f>
        <v>Remedial and Support Programs Pre-K</v>
      </c>
      <c r="E36" s="872"/>
      <c r="F36" s="896">
        <f>'Expenditures 15-22'!K11-SUM('Expenditures 15-22'!G11,'Expenditures 15-22'!I11)</f>
        <v>12254078</v>
      </c>
      <c r="G36" s="869"/>
    </row>
    <row r="37" spans="1:7" ht="12" customHeight="1" x14ac:dyDescent="0.2">
      <c r="A37" s="873" t="s">
        <v>918</v>
      </c>
      <c r="B37" s="1113" t="s">
        <v>1159</v>
      </c>
      <c r="C37" s="903">
        <f>'Expenditures 15-22'!B12</f>
        <v>1300</v>
      </c>
      <c r="D37" s="905" t="str">
        <f>'Expenditures 15-22'!A12</f>
        <v>Adult/Continuing Education Programs</v>
      </c>
      <c r="E37" s="872"/>
      <c r="F37" s="896">
        <f>'Expenditures 15-22'!K12-SUM('Expenditures 15-22'!G12,'Expenditures 15-22'!I12)</f>
        <v>10626454</v>
      </c>
      <c r="G37" s="869"/>
    </row>
    <row r="38" spans="1:7" ht="12" customHeight="1" x14ac:dyDescent="0.2">
      <c r="A38" s="873" t="s">
        <v>918</v>
      </c>
      <c r="B38" s="1113" t="s">
        <v>1158</v>
      </c>
      <c r="C38" s="903">
        <f>'Expenditures 15-22'!B15</f>
        <v>1600</v>
      </c>
      <c r="D38" s="905" t="str">
        <f>'Expenditures 15-22'!A15</f>
        <v>Summer School Programs</v>
      </c>
      <c r="E38" s="872"/>
      <c r="F38" s="896">
        <f>'Expenditures 15-22'!K15-SUM('Expenditures 15-22'!G15,'Expenditures 15-22'!I15)</f>
        <v>64002031</v>
      </c>
      <c r="G38" s="869"/>
    </row>
    <row r="39" spans="1:7" ht="12" customHeight="1" x14ac:dyDescent="0.2">
      <c r="A39" s="873" t="s">
        <v>918</v>
      </c>
      <c r="B39" s="1113" t="s">
        <v>944</v>
      </c>
      <c r="C39" s="903" t="str">
        <f>'Expenditures 15-22'!B20</f>
        <v>1910</v>
      </c>
      <c r="D39" s="905" t="str">
        <f>'Expenditures 15-22'!A20</f>
        <v>Rentals</v>
      </c>
      <c r="E39" s="872"/>
      <c r="F39" s="896">
        <f>'Expenditures 15-22'!K20</f>
        <v>57979190</v>
      </c>
      <c r="G39" s="869"/>
    </row>
    <row r="40" spans="1:7" ht="12" customHeight="1" x14ac:dyDescent="0.2">
      <c r="A40" s="873" t="s">
        <v>918</v>
      </c>
      <c r="B40" s="1113" t="s">
        <v>945</v>
      </c>
      <c r="C40" s="903" t="str">
        <f>'Expenditures 15-22'!B21</f>
        <v>1911</v>
      </c>
      <c r="D40" s="905" t="str">
        <f>'Expenditures 15-22'!A21</f>
        <v>Regular K-12 Programs - Private Tuition</v>
      </c>
      <c r="E40" s="872"/>
      <c r="F40" s="896">
        <f>'Expenditures 15-22'!K21</f>
        <v>2309686</v>
      </c>
      <c r="G40" s="869"/>
    </row>
    <row r="41" spans="1:7" ht="12" customHeight="1" x14ac:dyDescent="0.2">
      <c r="A41" s="873" t="s">
        <v>918</v>
      </c>
      <c r="B41" s="1113" t="s">
        <v>946</v>
      </c>
      <c r="C41" s="903" t="str">
        <f>'Expenditures 15-22'!B22</f>
        <v>1912</v>
      </c>
      <c r="D41" s="905" t="str">
        <f>'Expenditures 15-22'!A22</f>
        <v>Special Education Programs K-12 - Private Tuition</v>
      </c>
      <c r="E41" s="872"/>
      <c r="F41" s="896">
        <f>'Expenditures 15-22'!K22</f>
        <v>200290099</v>
      </c>
      <c r="G41" s="869"/>
    </row>
    <row r="42" spans="1:7" ht="12" customHeight="1" x14ac:dyDescent="0.2">
      <c r="A42" s="873" t="s">
        <v>918</v>
      </c>
      <c r="B42" s="1113" t="s">
        <v>947</v>
      </c>
      <c r="C42" s="903" t="str">
        <f>'Expenditures 15-22'!B23</f>
        <v>1913</v>
      </c>
      <c r="D42" s="905" t="str">
        <f>'Expenditures 15-22'!A23</f>
        <v>Special Education Programs Pre-K - Tuition</v>
      </c>
      <c r="E42" s="872"/>
      <c r="F42" s="896">
        <f>'Expenditures 15-22'!K23</f>
        <v>2197013</v>
      </c>
      <c r="G42" s="869"/>
    </row>
    <row r="43" spans="1:7" ht="12" customHeight="1" x14ac:dyDescent="0.2">
      <c r="A43" s="873" t="s">
        <v>918</v>
      </c>
      <c r="B43" s="1113" t="s">
        <v>948</v>
      </c>
      <c r="C43" s="903" t="str">
        <f>'Expenditures 15-22'!B24</f>
        <v>1914</v>
      </c>
      <c r="D43" s="905" t="str">
        <f>'Expenditures 15-22'!A24</f>
        <v>Remedial/Supplemental Programs K-12 - Private Tuition</v>
      </c>
      <c r="E43" s="872"/>
      <c r="F43" s="896">
        <f>'Expenditures 15-22'!K24</f>
        <v>151833</v>
      </c>
      <c r="G43" s="869"/>
    </row>
    <row r="44" spans="1:7" ht="12" customHeight="1" x14ac:dyDescent="0.2">
      <c r="A44" s="873" t="s">
        <v>918</v>
      </c>
      <c r="B44" s="1113" t="s">
        <v>949</v>
      </c>
      <c r="C44" s="903" t="str">
        <f>'Expenditures 15-22'!B25</f>
        <v>1915</v>
      </c>
      <c r="D44" s="905" t="str">
        <f>'Expenditures 15-22'!A25</f>
        <v>Remedial/Supplemental Programs Pre-K - Private Tuition</v>
      </c>
      <c r="E44" s="872"/>
      <c r="F44" s="896">
        <f>'Expenditures 15-22'!K25</f>
        <v>1303</v>
      </c>
      <c r="G44" s="869"/>
    </row>
    <row r="45" spans="1:7" ht="12" customHeight="1" x14ac:dyDescent="0.2">
      <c r="A45" s="873" t="s">
        <v>918</v>
      </c>
      <c r="B45" s="1113" t="s">
        <v>950</v>
      </c>
      <c r="C45" s="903" t="str">
        <f>'Expenditures 15-22'!B26</f>
        <v>1916</v>
      </c>
      <c r="D45" s="905" t="str">
        <f>'Expenditures 15-22'!A26</f>
        <v>Adult/Continuing Education Programs - Private Tuition</v>
      </c>
      <c r="E45" s="872"/>
      <c r="F45" s="896">
        <f>'Expenditures 15-22'!K26</f>
        <v>0</v>
      </c>
      <c r="G45" s="869"/>
    </row>
    <row r="46" spans="1:7" ht="12" customHeight="1" x14ac:dyDescent="0.2">
      <c r="A46" s="873" t="s">
        <v>918</v>
      </c>
      <c r="B46" s="1113" t="s">
        <v>951</v>
      </c>
      <c r="C46" s="903" t="str">
        <f>'Expenditures 15-22'!B27</f>
        <v>1917</v>
      </c>
      <c r="D46" s="905" t="str">
        <f>'Expenditures 15-22'!A27</f>
        <v>CTE Programs - Private Tuition</v>
      </c>
      <c r="E46" s="872"/>
      <c r="F46" s="896">
        <f>'Expenditures 15-22'!K27</f>
        <v>1318838</v>
      </c>
      <c r="G46" s="869"/>
    </row>
    <row r="47" spans="1:7" ht="12" customHeight="1" x14ac:dyDescent="0.2">
      <c r="A47" s="873" t="s">
        <v>918</v>
      </c>
      <c r="B47" s="1113" t="s">
        <v>952</v>
      </c>
      <c r="C47" s="907" t="str">
        <f>'Expenditures 15-22'!B28</f>
        <v>1918</v>
      </c>
      <c r="D47" s="908" t="str">
        <f>'Expenditures 15-22'!A28</f>
        <v>Interscholastic Programs - Private Tuition</v>
      </c>
      <c r="E47" s="872"/>
      <c r="F47" s="896">
        <f>'Expenditures 15-22'!K28</f>
        <v>0</v>
      </c>
      <c r="G47" s="869"/>
    </row>
    <row r="48" spans="1:7" ht="12" customHeight="1" x14ac:dyDescent="0.2">
      <c r="A48" s="873" t="s">
        <v>918</v>
      </c>
      <c r="B48" s="1113" t="s">
        <v>953</v>
      </c>
      <c r="C48" s="903" t="str">
        <f>'Expenditures 15-22'!B29</f>
        <v>1919</v>
      </c>
      <c r="D48" s="905" t="str">
        <f>'Expenditures 15-22'!A29</f>
        <v>Summer School Programs - Private Tuition</v>
      </c>
      <c r="E48" s="872"/>
      <c r="F48" s="896">
        <f>'Expenditures 15-22'!K29</f>
        <v>752178</v>
      </c>
      <c r="G48" s="869"/>
    </row>
    <row r="49" spans="1:7" ht="12" customHeight="1" x14ac:dyDescent="0.2">
      <c r="A49" s="873" t="s">
        <v>918</v>
      </c>
      <c r="B49" s="1113" t="s">
        <v>954</v>
      </c>
      <c r="C49" s="903" t="str">
        <f>'Expenditures 15-22'!B30</f>
        <v>1920</v>
      </c>
      <c r="D49" s="905" t="str">
        <f>'Expenditures 15-22'!A30</f>
        <v>Gifted Programs - Private Tuition</v>
      </c>
      <c r="E49" s="872"/>
      <c r="F49" s="896">
        <f>'Expenditures 15-22'!K30</f>
        <v>21346</v>
      </c>
      <c r="G49" s="869"/>
    </row>
    <row r="50" spans="1:7" ht="12" customHeight="1" x14ac:dyDescent="0.2">
      <c r="A50" s="873" t="s">
        <v>918</v>
      </c>
      <c r="B50" s="1113" t="s">
        <v>955</v>
      </c>
      <c r="C50" s="903" t="str">
        <f>'Expenditures 15-22'!B31</f>
        <v>1921</v>
      </c>
      <c r="D50" s="905" t="str">
        <f>'Expenditures 15-22'!A31</f>
        <v>Bilingual Programs - Private Tuition</v>
      </c>
      <c r="E50" s="872"/>
      <c r="F50" s="896">
        <f>'Expenditures 15-22'!K31</f>
        <v>0</v>
      </c>
      <c r="G50" s="869"/>
    </row>
    <row r="51" spans="1:7" ht="12" customHeight="1" x14ac:dyDescent="0.2">
      <c r="A51" s="873" t="s">
        <v>918</v>
      </c>
      <c r="B51" s="1113" t="s">
        <v>1160</v>
      </c>
      <c r="C51" s="903" t="str">
        <f>'Expenditures 15-22'!B32</f>
        <v>1922</v>
      </c>
      <c r="D51" s="905" t="str">
        <f>'Expenditures 15-22'!A32</f>
        <v>Truants Alternative/Optional Ed Programs - Private Tuition</v>
      </c>
      <c r="E51" s="872"/>
      <c r="F51" s="896">
        <f>'Expenditures 15-22'!K32</f>
        <v>1151325</v>
      </c>
      <c r="G51" s="869"/>
    </row>
    <row r="52" spans="1:7" ht="12" customHeight="1" x14ac:dyDescent="0.2">
      <c r="A52" s="873" t="s">
        <v>918</v>
      </c>
      <c r="B52" s="1113" t="s">
        <v>1161</v>
      </c>
      <c r="C52" s="903" t="str">
        <f>'Expenditures 15-22'!B75</f>
        <v>3000</v>
      </c>
      <c r="D52" s="905" t="s">
        <v>440</v>
      </c>
      <c r="E52" s="872"/>
      <c r="F52" s="896">
        <f>'Expenditures 15-22'!K75-('Expenditures 15-22'!G75+'Expenditures 15-22'!I75)</f>
        <v>137157436</v>
      </c>
      <c r="G52" s="869"/>
    </row>
    <row r="53" spans="1:7" ht="12" customHeight="1" x14ac:dyDescent="0.2">
      <c r="A53" s="873" t="s">
        <v>918</v>
      </c>
      <c r="B53" s="1113" t="s">
        <v>1162</v>
      </c>
      <c r="C53" s="906">
        <f>'Expenditures 15-22'!B102</f>
        <v>4000</v>
      </c>
      <c r="D53" s="905" t="str">
        <f>'Expenditures 15-22'!A102</f>
        <v>Total Payments to Other District &amp; Govt Units</v>
      </c>
      <c r="E53" s="872"/>
      <c r="F53" s="896">
        <f>'Expenditures 15-22'!K102</f>
        <v>701587088</v>
      </c>
      <c r="G53" s="869"/>
    </row>
    <row r="54" spans="1:7" ht="12" customHeight="1" x14ac:dyDescent="0.2">
      <c r="A54" s="873" t="s">
        <v>918</v>
      </c>
      <c r="B54" s="1113" t="s">
        <v>1163</v>
      </c>
      <c r="C54" s="906" t="s">
        <v>361</v>
      </c>
      <c r="D54" s="902" t="s">
        <v>738</v>
      </c>
      <c r="E54" s="872"/>
      <c r="F54" s="896">
        <f>'Expenditures 15-22'!G114</f>
        <v>161832454</v>
      </c>
      <c r="G54" s="869"/>
    </row>
    <row r="55" spans="1:7" ht="12" customHeight="1" x14ac:dyDescent="0.2">
      <c r="A55" s="873" t="s">
        <v>918</v>
      </c>
      <c r="B55" s="1113" t="s">
        <v>1164</v>
      </c>
      <c r="C55" s="906" t="s">
        <v>361</v>
      </c>
      <c r="D55" s="902" t="s">
        <v>740</v>
      </c>
      <c r="E55" s="872"/>
      <c r="F55" s="896">
        <f>'Expenditures 15-22'!I114</f>
        <v>96214790.969999984</v>
      </c>
      <c r="G55" s="869"/>
    </row>
    <row r="56" spans="1:7" ht="12" customHeight="1" x14ac:dyDescent="0.2">
      <c r="A56" s="873" t="s">
        <v>920</v>
      </c>
      <c r="B56" s="1113" t="s">
        <v>1165</v>
      </c>
      <c r="C56" s="903" t="str">
        <f>'Expenditures 15-22'!B130</f>
        <v>3000</v>
      </c>
      <c r="D56" s="909" t="s">
        <v>440</v>
      </c>
      <c r="E56" s="872"/>
      <c r="F56" s="896">
        <f>'Expenditures 15-22'!K130-('Expenditures 15-22'!G130+'Expenditures 15-22'!I130)</f>
        <v>340219</v>
      </c>
      <c r="G56" s="869"/>
    </row>
    <row r="57" spans="1:7" ht="12" customHeight="1" x14ac:dyDescent="0.2">
      <c r="A57" s="873" t="s">
        <v>920</v>
      </c>
      <c r="B57" s="1113" t="s">
        <v>1166</v>
      </c>
      <c r="C57" s="906">
        <f>'Expenditures 15-22'!B138</f>
        <v>4000</v>
      </c>
      <c r="D57" s="1116" t="s">
        <v>1170</v>
      </c>
      <c r="E57" s="872"/>
      <c r="F57" s="896">
        <f>'Expenditures 15-22'!K138</f>
        <v>5651589</v>
      </c>
      <c r="G57" s="869"/>
    </row>
    <row r="58" spans="1:7" ht="12" customHeight="1" x14ac:dyDescent="0.2">
      <c r="A58" s="873" t="s">
        <v>920</v>
      </c>
      <c r="B58" s="1113" t="s">
        <v>1167</v>
      </c>
      <c r="C58" s="903" t="s">
        <v>361</v>
      </c>
      <c r="D58" s="902" t="s">
        <v>738</v>
      </c>
      <c r="E58" s="872"/>
      <c r="F58" s="910">
        <f>'Expenditures 15-22'!G150</f>
        <v>296573412.10000002</v>
      </c>
      <c r="G58" s="869"/>
    </row>
    <row r="59" spans="1:7" ht="12" customHeight="1" x14ac:dyDescent="0.2">
      <c r="A59" s="911" t="s">
        <v>920</v>
      </c>
      <c r="B59" s="1114" t="s">
        <v>1168</v>
      </c>
      <c r="C59" s="912" t="s">
        <v>361</v>
      </c>
      <c r="D59" s="860" t="s">
        <v>740</v>
      </c>
      <c r="F59" s="913">
        <f>'Expenditures 15-22'!I150</f>
        <v>8501128</v>
      </c>
      <c r="G59" s="869"/>
    </row>
    <row r="60" spans="1:7" ht="12" customHeight="1" x14ac:dyDescent="0.2">
      <c r="A60" s="911" t="s">
        <v>921</v>
      </c>
      <c r="B60" s="1114" t="s">
        <v>1169</v>
      </c>
      <c r="C60" s="1115" t="str">
        <f>'Expenditures 15-22'!B154</f>
        <v>4000</v>
      </c>
      <c r="D60" s="1114" t="s">
        <v>1170</v>
      </c>
      <c r="F60" s="914">
        <f>'Expenditures 15-22'!K154</f>
        <v>4149124</v>
      </c>
      <c r="G60" s="869"/>
    </row>
    <row r="61" spans="1:7" ht="12" customHeight="1" x14ac:dyDescent="0.2">
      <c r="A61" s="915" t="s">
        <v>921</v>
      </c>
      <c r="B61" s="1117" t="s">
        <v>1171</v>
      </c>
      <c r="C61" s="916" t="str">
        <f>'Expenditures 15-22'!B164</f>
        <v>5300</v>
      </c>
      <c r="D61" s="917" t="s">
        <v>956</v>
      </c>
      <c r="E61" s="893"/>
      <c r="F61" s="896">
        <f>'Expenditures 15-22'!K164</f>
        <v>1446011619</v>
      </c>
      <c r="G61" s="869"/>
    </row>
    <row r="62" spans="1:7" ht="12" customHeight="1" x14ac:dyDescent="0.2">
      <c r="A62" s="873" t="s">
        <v>922</v>
      </c>
      <c r="B62" s="1113" t="s">
        <v>1172</v>
      </c>
      <c r="C62" s="903">
        <f>'Expenditures 15-22'!B179</f>
        <v>3000</v>
      </c>
      <c r="D62" s="889" t="s">
        <v>440</v>
      </c>
      <c r="E62" s="872"/>
      <c r="F62" s="896">
        <f>'Expenditures 15-22'!K179-('Expenditures 15-22'!G179+'Expenditures 15-22'!I179)</f>
        <v>183022</v>
      </c>
      <c r="G62" s="869"/>
    </row>
    <row r="63" spans="1:7" ht="12" customHeight="1" x14ac:dyDescent="0.2">
      <c r="A63" s="873" t="s">
        <v>922</v>
      </c>
      <c r="B63" s="1113" t="s">
        <v>1173</v>
      </c>
      <c r="C63" s="903" t="str">
        <f>'Expenditures 15-22'!B190</f>
        <v>4000</v>
      </c>
      <c r="D63" s="1116" t="s">
        <v>1170</v>
      </c>
      <c r="E63" s="872"/>
      <c r="F63" s="896">
        <f>'Expenditures 15-22'!K190</f>
        <v>11299137</v>
      </c>
      <c r="G63" s="869"/>
    </row>
    <row r="64" spans="1:7" ht="12" customHeight="1" x14ac:dyDescent="0.2">
      <c r="A64" s="915" t="s">
        <v>922</v>
      </c>
      <c r="B64" s="1117" t="s">
        <v>1174</v>
      </c>
      <c r="C64" s="916" t="str">
        <f>'Expenditures 15-22'!B200</f>
        <v>5300</v>
      </c>
      <c r="D64" s="909" t="s">
        <v>956</v>
      </c>
      <c r="E64" s="872"/>
      <c r="F64" s="896">
        <f>'Expenditures 15-22'!K200</f>
        <v>12558446</v>
      </c>
      <c r="G64" s="869"/>
    </row>
    <row r="65" spans="1:13" ht="12" customHeight="1" x14ac:dyDescent="0.2">
      <c r="A65" s="873" t="s">
        <v>922</v>
      </c>
      <c r="B65" s="1113" t="s">
        <v>1175</v>
      </c>
      <c r="C65" s="903" t="s">
        <v>361</v>
      </c>
      <c r="D65" s="902" t="s">
        <v>738</v>
      </c>
      <c r="E65" s="872"/>
      <c r="F65" s="896">
        <f>'Expenditures 15-22'!G204</f>
        <v>64939922</v>
      </c>
      <c r="G65" s="869"/>
    </row>
    <row r="66" spans="1:13" ht="12" customHeight="1" x14ac:dyDescent="0.2">
      <c r="A66" s="873" t="s">
        <v>922</v>
      </c>
      <c r="B66" s="1113" t="s">
        <v>1176</v>
      </c>
      <c r="C66" s="903" t="s">
        <v>361</v>
      </c>
      <c r="D66" s="902" t="s">
        <v>740</v>
      </c>
      <c r="E66" s="872"/>
      <c r="F66" s="896">
        <f>'Expenditures 15-22'!I204</f>
        <v>788739</v>
      </c>
      <c r="G66" s="869"/>
    </row>
    <row r="67" spans="1:13" ht="12" customHeight="1" x14ac:dyDescent="0.2">
      <c r="A67" s="873" t="s">
        <v>923</v>
      </c>
      <c r="B67" s="1113" t="s">
        <v>1177</v>
      </c>
      <c r="C67" s="903" t="str">
        <f>'Expenditures 15-22'!B210</f>
        <v>1125</v>
      </c>
      <c r="D67" s="909" t="str">
        <f>'Expenditures 15-22'!A210</f>
        <v>Pre-K Programs</v>
      </c>
      <c r="E67" s="872"/>
      <c r="F67" s="896">
        <f>'Expenditures 15-22'!K210</f>
        <v>4440858</v>
      </c>
      <c r="G67" s="869"/>
    </row>
    <row r="68" spans="1:13" ht="12" customHeight="1" x14ac:dyDescent="0.2">
      <c r="A68" s="873" t="s">
        <v>923</v>
      </c>
      <c r="B68" s="1113" t="s">
        <v>1178</v>
      </c>
      <c r="C68" s="903" t="str">
        <f>'Expenditures 15-22'!B212</f>
        <v>1225</v>
      </c>
      <c r="D68" s="909" t="str">
        <f>'Expenditures 15-22'!A212</f>
        <v>Special Education Programs - Pre-K</v>
      </c>
      <c r="E68" s="872"/>
      <c r="F68" s="896">
        <f>'Expenditures 15-22'!K212</f>
        <v>3981462</v>
      </c>
      <c r="G68" s="869"/>
    </row>
    <row r="69" spans="1:13" ht="12" customHeight="1" x14ac:dyDescent="0.2">
      <c r="A69" s="873" t="s">
        <v>923</v>
      </c>
      <c r="B69" s="1113" t="s">
        <v>957</v>
      </c>
      <c r="C69" s="903" t="str">
        <f>'Expenditures 15-22'!B214</f>
        <v>1275</v>
      </c>
      <c r="D69" s="909" t="str">
        <f>'Expenditures 15-22'!A214</f>
        <v>Remedial and Supplemental Programs - Pre-K</v>
      </c>
      <c r="E69" s="872"/>
      <c r="F69" s="896">
        <f>'Expenditures 15-22'!K214</f>
        <v>442163</v>
      </c>
      <c r="G69" s="869"/>
    </row>
    <row r="70" spans="1:13" ht="12" customHeight="1" x14ac:dyDescent="0.2">
      <c r="A70" s="873" t="s">
        <v>923</v>
      </c>
      <c r="B70" s="1113" t="s">
        <v>1179</v>
      </c>
      <c r="C70" s="903">
        <f>'Expenditures 15-22'!B215</f>
        <v>1300</v>
      </c>
      <c r="D70" s="904" t="str">
        <f>'Expenditures 15-22'!A215</f>
        <v>Adult/Continuing Education Programs</v>
      </c>
      <c r="E70" s="872"/>
      <c r="F70" s="896">
        <f>'Expenditures 15-22'!K215</f>
        <v>696738</v>
      </c>
      <c r="G70" s="869"/>
    </row>
    <row r="71" spans="1:13" ht="12" customHeight="1" x14ac:dyDescent="0.2">
      <c r="A71" s="873" t="s">
        <v>923</v>
      </c>
      <c r="B71" s="1113" t="s">
        <v>1180</v>
      </c>
      <c r="C71" s="903">
        <f>'Expenditures 15-22'!B218</f>
        <v>1600</v>
      </c>
      <c r="D71" s="904" t="str">
        <f>'Expenditures 15-22'!A218</f>
        <v>Summer School Programs</v>
      </c>
      <c r="E71" s="872"/>
      <c r="F71" s="896">
        <f>'Expenditures 15-22'!K218</f>
        <v>2048404</v>
      </c>
      <c r="G71" s="869"/>
    </row>
    <row r="72" spans="1:13" ht="12" customHeight="1" x14ac:dyDescent="0.2">
      <c r="A72" s="873" t="s">
        <v>923</v>
      </c>
      <c r="B72" s="1113" t="s">
        <v>1181</v>
      </c>
      <c r="C72" s="903">
        <f>'Expenditures 15-22'!B274</f>
        <v>3000</v>
      </c>
      <c r="D72" s="889" t="s">
        <v>440</v>
      </c>
      <c r="E72" s="872"/>
      <c r="F72" s="896">
        <f>'Expenditures 15-22'!K274</f>
        <v>4573940</v>
      </c>
      <c r="G72" s="869"/>
    </row>
    <row r="73" spans="1:13" ht="12" customHeight="1" x14ac:dyDescent="0.2">
      <c r="A73" s="873" t="s">
        <v>923</v>
      </c>
      <c r="B73" s="1113" t="s">
        <v>1182</v>
      </c>
      <c r="C73" s="903" t="str">
        <f>'Expenditures 15-22'!B278</f>
        <v>4000</v>
      </c>
      <c r="D73" s="1116" t="s">
        <v>1170</v>
      </c>
      <c r="E73" s="872"/>
      <c r="F73" s="896">
        <f>'Expenditures 15-22'!K278</f>
        <v>2253793</v>
      </c>
      <c r="G73" s="869"/>
    </row>
    <row r="74" spans="1:13" ht="12" customHeight="1" x14ac:dyDescent="0.2">
      <c r="A74" s="869"/>
      <c r="B74" s="888"/>
      <c r="C74" s="888"/>
      <c r="D74" s="869"/>
      <c r="E74" s="872"/>
      <c r="F74" s="899"/>
      <c r="G74" s="871"/>
    </row>
    <row r="75" spans="1:13" ht="13.5" thickBot="1" x14ac:dyDescent="0.25">
      <c r="A75" s="918"/>
      <c r="B75" s="919"/>
      <c r="C75" s="920"/>
      <c r="D75" s="921" t="s">
        <v>958</v>
      </c>
      <c r="E75" s="922" t="s">
        <v>919</v>
      </c>
      <c r="F75" s="923">
        <f>SUM(F18:F73)</f>
        <v>3734224142.0700002</v>
      </c>
      <c r="G75" s="869"/>
      <c r="I75"/>
      <c r="J75"/>
      <c r="K75"/>
      <c r="L75"/>
      <c r="M75"/>
    </row>
    <row r="76" spans="1:13" s="911" customFormat="1" ht="12" customHeight="1" thickTop="1" thickBot="1" x14ac:dyDescent="0.25">
      <c r="A76" s="924"/>
      <c r="B76" s="919"/>
      <c r="C76" s="920"/>
      <c r="D76" s="921" t="s">
        <v>959</v>
      </c>
      <c r="E76" s="922"/>
      <c r="F76" s="925">
        <v>23855114516</v>
      </c>
      <c r="G76" s="873"/>
      <c r="I76"/>
      <c r="J76"/>
      <c r="K76"/>
      <c r="L76"/>
      <c r="M76"/>
    </row>
    <row r="77" spans="1:13" s="911" customFormat="1" ht="12" customHeight="1" thickTop="1" x14ac:dyDescent="0.2">
      <c r="A77" s="926"/>
      <c r="B77" s="919"/>
      <c r="C77" s="920"/>
      <c r="D77" s="921" t="s">
        <v>1109</v>
      </c>
      <c r="E77" s="922"/>
      <c r="F77" s="927">
        <v>1838813.22</v>
      </c>
      <c r="G77" s="928"/>
      <c r="I77"/>
      <c r="J77"/>
      <c r="K77"/>
      <c r="L77"/>
      <c r="M77"/>
    </row>
    <row r="78" spans="1:13" s="911" customFormat="1" ht="12" customHeight="1" thickBot="1" x14ac:dyDescent="0.25">
      <c r="A78" s="929"/>
      <c r="B78" s="919"/>
      <c r="C78" s="920"/>
      <c r="D78" s="921" t="s">
        <v>960</v>
      </c>
      <c r="E78" s="922" t="s">
        <v>919</v>
      </c>
      <c r="F78" s="930">
        <f>IF(F77&gt;0,F76/F77," Complete Line 78")</f>
        <v>12973.103660849252</v>
      </c>
      <c r="G78" s="873"/>
      <c r="I78"/>
      <c r="J78"/>
      <c r="K78"/>
      <c r="L78"/>
      <c r="M78"/>
    </row>
    <row r="79" spans="1:13" s="911" customFormat="1" ht="5.25" customHeight="1" thickTop="1" x14ac:dyDescent="0.2">
      <c r="A79" s="931"/>
      <c r="B79" s="873"/>
      <c r="C79" s="875"/>
      <c r="D79" s="932"/>
      <c r="E79" s="872"/>
      <c r="F79" s="933"/>
      <c r="G79" s="873"/>
      <c r="I79"/>
      <c r="J79"/>
      <c r="K79"/>
      <c r="L79"/>
      <c r="M79"/>
    </row>
    <row r="80" spans="1:13" s="911" customFormat="1" ht="13.5" thickBot="1" x14ac:dyDescent="0.25">
      <c r="A80" s="1341" t="s">
        <v>961</v>
      </c>
      <c r="B80" s="1342"/>
      <c r="C80" s="1342"/>
      <c r="D80" s="1342"/>
      <c r="E80" s="1342"/>
      <c r="F80" s="1343"/>
      <c r="G80" s="873"/>
      <c r="I80"/>
      <c r="J80"/>
      <c r="K80"/>
      <c r="L80"/>
      <c r="M80"/>
    </row>
    <row r="81" spans="1:13" s="911" customFormat="1" ht="13.5" thickTop="1" x14ac:dyDescent="0.2">
      <c r="A81" s="873"/>
      <c r="B81" s="873"/>
      <c r="C81" s="875"/>
      <c r="D81" s="873"/>
      <c r="E81" s="875"/>
      <c r="F81" s="873"/>
      <c r="G81" s="934"/>
      <c r="I81"/>
      <c r="J81"/>
      <c r="K81"/>
      <c r="L81"/>
      <c r="M81"/>
    </row>
    <row r="82" spans="1:13" ht="12" customHeight="1" x14ac:dyDescent="0.2">
      <c r="A82" s="935" t="s">
        <v>962</v>
      </c>
      <c r="B82" s="936"/>
      <c r="C82" s="937"/>
      <c r="D82" s="938"/>
      <c r="E82" s="937"/>
      <c r="F82" s="936"/>
      <c r="G82" s="936"/>
    </row>
    <row r="83" spans="1:13" ht="12" customHeight="1" x14ac:dyDescent="0.2">
      <c r="A83" s="939" t="s">
        <v>922</v>
      </c>
      <c r="B83" s="940" t="s">
        <v>963</v>
      </c>
      <c r="C83" s="941">
        <f>'Revenues 9-14'!B42</f>
        <v>1411</v>
      </c>
      <c r="D83" s="942" t="str">
        <f>'Revenues 9-14'!A42</f>
        <v>Regular -Transp Fees from Pupils or Parents (In State)</v>
      </c>
      <c r="E83" s="937" t="s">
        <v>919</v>
      </c>
      <c r="F83" s="943">
        <f>'Revenues 9-14'!F42</f>
        <v>6428377</v>
      </c>
      <c r="G83" s="944"/>
    </row>
    <row r="84" spans="1:13" ht="12" customHeight="1" x14ac:dyDescent="0.2">
      <c r="A84" s="939" t="s">
        <v>922</v>
      </c>
      <c r="B84" s="939" t="s">
        <v>964</v>
      </c>
      <c r="C84" s="945">
        <f>'Revenues 9-14'!B44</f>
        <v>1413</v>
      </c>
      <c r="D84" s="942" t="str">
        <f>'Revenues 9-14'!A44</f>
        <v>Regular - Transp Fees from Other Sources (In State)</v>
      </c>
      <c r="E84" s="937"/>
      <c r="F84" s="946">
        <f>'Revenues 9-14'!F44</f>
        <v>1080991</v>
      </c>
      <c r="G84" s="947"/>
    </row>
    <row r="85" spans="1:13" ht="12" customHeight="1" x14ac:dyDescent="0.2">
      <c r="A85" s="939" t="s">
        <v>922</v>
      </c>
      <c r="B85" s="939" t="s">
        <v>965</v>
      </c>
      <c r="C85" s="941">
        <f>'Revenues 9-14'!B45</f>
        <v>1415</v>
      </c>
      <c r="D85" s="942" t="str">
        <f>'Revenues 9-14'!A45</f>
        <v>Regular - Transp Fees from Co-curricular Activities (In State)</v>
      </c>
      <c r="E85" s="937"/>
      <c r="F85" s="946">
        <f>'Revenues 9-14'!F45</f>
        <v>4897173</v>
      </c>
      <c r="G85" s="947"/>
    </row>
    <row r="86" spans="1:13" ht="12" customHeight="1" x14ac:dyDescent="0.2">
      <c r="A86" s="939" t="s">
        <v>922</v>
      </c>
      <c r="B86" s="939" t="s">
        <v>966</v>
      </c>
      <c r="C86" s="941">
        <v>1416</v>
      </c>
      <c r="D86" s="942" t="str">
        <f>'Revenues 9-14'!A46</f>
        <v>Regular Transp Fees from Other Sources (Out of State)</v>
      </c>
      <c r="E86" s="937"/>
      <c r="F86" s="946">
        <f>'Revenues 9-14'!F46</f>
        <v>23615</v>
      </c>
      <c r="G86" s="947"/>
    </row>
    <row r="87" spans="1:13" ht="12" customHeight="1" x14ac:dyDescent="0.2">
      <c r="A87" s="939" t="s">
        <v>922</v>
      </c>
      <c r="B87" s="939" t="s">
        <v>967</v>
      </c>
      <c r="C87" s="941">
        <f>'Revenues 9-14'!B51</f>
        <v>1431</v>
      </c>
      <c r="D87" s="942" t="str">
        <f>'Revenues 9-14'!A51</f>
        <v>CTE - Transp Fees from Pupils or Parents (In State)</v>
      </c>
      <c r="E87" s="937"/>
      <c r="F87" s="946">
        <f>'Revenues 9-14'!F51</f>
        <v>54708</v>
      </c>
      <c r="G87" s="947"/>
    </row>
    <row r="88" spans="1:13" ht="12" customHeight="1" x14ac:dyDescent="0.2">
      <c r="A88" s="939" t="s">
        <v>922</v>
      </c>
      <c r="B88" s="939" t="s">
        <v>968</v>
      </c>
      <c r="C88" s="941">
        <f>'Revenues 9-14'!B53</f>
        <v>1433</v>
      </c>
      <c r="D88" s="942" t="str">
        <f>'Revenues 9-14'!A53</f>
        <v>CTE - Transp Fees from Other Sources (In State)</v>
      </c>
      <c r="E88" s="937"/>
      <c r="F88" s="946">
        <f>'Revenues 9-14'!F53</f>
        <v>0</v>
      </c>
      <c r="G88" s="947"/>
    </row>
    <row r="89" spans="1:13" ht="12" customHeight="1" x14ac:dyDescent="0.2">
      <c r="A89" s="939" t="s">
        <v>922</v>
      </c>
      <c r="B89" s="939" t="s">
        <v>969</v>
      </c>
      <c r="C89" s="941">
        <f>'Revenues 9-14'!B54</f>
        <v>1434</v>
      </c>
      <c r="D89" s="942" t="str">
        <f>'Revenues 9-14'!A54</f>
        <v>CTE - Transp Fees from Other Sources (Out of State)</v>
      </c>
      <c r="E89" s="937"/>
      <c r="F89" s="946">
        <f>'Revenues 9-14'!F54</f>
        <v>0</v>
      </c>
      <c r="G89" s="947"/>
    </row>
    <row r="90" spans="1:13" ht="12" customHeight="1" x14ac:dyDescent="0.2">
      <c r="A90" s="939" t="s">
        <v>922</v>
      </c>
      <c r="B90" s="939" t="s">
        <v>970</v>
      </c>
      <c r="C90" s="948">
        <f>'Revenues 9-14'!B55</f>
        <v>1441</v>
      </c>
      <c r="D90" s="942" t="str">
        <f>'Revenues 9-14'!A55</f>
        <v>Special Ed - Transp Fees from Pupils or Parents (In State)</v>
      </c>
      <c r="E90" s="937"/>
      <c r="F90" s="946">
        <f>'Revenues 9-14'!F55</f>
        <v>0</v>
      </c>
      <c r="G90" s="947"/>
    </row>
    <row r="91" spans="1:13" ht="12" customHeight="1" x14ac:dyDescent="0.2">
      <c r="A91" s="939" t="s">
        <v>922</v>
      </c>
      <c r="B91" s="939" t="s">
        <v>971</v>
      </c>
      <c r="C91" s="941">
        <f>'Revenues 9-14'!B57</f>
        <v>1443</v>
      </c>
      <c r="D91" s="942" t="str">
        <f>'Revenues 9-14'!A57</f>
        <v>Special Ed - Transp Fees from Other Sources (In State)</v>
      </c>
      <c r="E91" s="937"/>
      <c r="F91" s="946">
        <f>'Revenues 9-14'!F57</f>
        <v>193894</v>
      </c>
      <c r="G91" s="949"/>
    </row>
    <row r="92" spans="1:13" ht="12" customHeight="1" x14ac:dyDescent="0.2">
      <c r="A92" s="939" t="s">
        <v>922</v>
      </c>
      <c r="B92" s="939" t="s">
        <v>972</v>
      </c>
      <c r="C92" s="941">
        <f>'Revenues 9-14'!B58</f>
        <v>1444</v>
      </c>
      <c r="D92" s="942" t="str">
        <f>'Revenues 9-14'!A58</f>
        <v>Special Ed - Transp Fees from Other Sources (Out of State)</v>
      </c>
      <c r="E92" s="937"/>
      <c r="F92" s="946">
        <f>'Revenues 9-14'!F58</f>
        <v>0</v>
      </c>
      <c r="G92" s="949"/>
    </row>
    <row r="93" spans="1:13" ht="12" customHeight="1" x14ac:dyDescent="0.2">
      <c r="A93" s="939" t="s">
        <v>918</v>
      </c>
      <c r="B93" s="939" t="s">
        <v>973</v>
      </c>
      <c r="C93" s="941">
        <v>1600</v>
      </c>
      <c r="D93" s="950" t="str">
        <f>'Revenues 9-14'!A75</f>
        <v>Total Food Service</v>
      </c>
      <c r="E93" s="937"/>
      <c r="F93" s="946">
        <f>'Revenues 9-14'!C75</f>
        <v>207742977</v>
      </c>
      <c r="G93" s="944"/>
    </row>
    <row r="94" spans="1:13" ht="12" customHeight="1" x14ac:dyDescent="0.2">
      <c r="A94" s="939" t="s">
        <v>974</v>
      </c>
      <c r="B94" s="939" t="s">
        <v>975</v>
      </c>
      <c r="C94" s="941">
        <v>1700</v>
      </c>
      <c r="D94" s="951" t="str">
        <f>'Revenues 9-14'!A82</f>
        <v>Total District/School Activity Income</v>
      </c>
      <c r="E94" s="937"/>
      <c r="F94" s="946">
        <f>SUM('Revenues 9-14'!C82:D82)</f>
        <v>110993708</v>
      </c>
      <c r="G94" s="944"/>
    </row>
    <row r="95" spans="1:13" ht="12" customHeight="1" x14ac:dyDescent="0.2">
      <c r="A95" s="939" t="s">
        <v>918</v>
      </c>
      <c r="B95" s="939" t="s">
        <v>976</v>
      </c>
      <c r="C95" s="941">
        <f>'Revenues 9-14'!B84</f>
        <v>1811</v>
      </c>
      <c r="D95" s="942" t="str">
        <f>'Revenues 9-14'!A84</f>
        <v>Rentals - Regular Textbooks</v>
      </c>
      <c r="E95" s="937"/>
      <c r="F95" s="946">
        <f>'Revenues 9-14'!C84</f>
        <v>94812167</v>
      </c>
      <c r="G95" s="944"/>
    </row>
    <row r="96" spans="1:13" ht="12" customHeight="1" x14ac:dyDescent="0.2">
      <c r="A96" s="939" t="s">
        <v>918</v>
      </c>
      <c r="B96" s="939" t="s">
        <v>977</v>
      </c>
      <c r="C96" s="941">
        <f>'Revenues 9-14'!B87</f>
        <v>1819</v>
      </c>
      <c r="D96" s="942" t="str">
        <f>'Revenues 9-14'!A87</f>
        <v>Rentals - Other (Describe &amp; Itemize)</v>
      </c>
      <c r="E96" s="937"/>
      <c r="F96" s="946">
        <f>'Revenues 9-14'!C87</f>
        <v>1181864</v>
      </c>
      <c r="G96" s="944"/>
    </row>
    <row r="97" spans="1:7" ht="12" customHeight="1" x14ac:dyDescent="0.2">
      <c r="A97" s="939" t="s">
        <v>918</v>
      </c>
      <c r="B97" s="939" t="s">
        <v>978</v>
      </c>
      <c r="C97" s="941">
        <f>'Revenues 9-14'!B88</f>
        <v>1821</v>
      </c>
      <c r="D97" s="942" t="str">
        <f>'Revenues 9-14'!A88</f>
        <v>Sales - Regular Textbooks</v>
      </c>
      <c r="E97" s="937"/>
      <c r="F97" s="946">
        <f>'Revenues 9-14'!C88</f>
        <v>2608445</v>
      </c>
      <c r="G97" s="944"/>
    </row>
    <row r="98" spans="1:7" ht="12" customHeight="1" x14ac:dyDescent="0.2">
      <c r="A98" s="939" t="s">
        <v>918</v>
      </c>
      <c r="B98" s="939" t="s">
        <v>979</v>
      </c>
      <c r="C98" s="941">
        <f>'Revenues 9-14'!B91</f>
        <v>1829</v>
      </c>
      <c r="D98" s="942" t="str">
        <f>'Revenues 9-14'!A91</f>
        <v>Sales - Other (Describe &amp; Itemize)</v>
      </c>
      <c r="E98" s="937"/>
      <c r="F98" s="946">
        <f>'Revenues 9-14'!C91</f>
        <v>234972</v>
      </c>
      <c r="G98" s="944"/>
    </row>
    <row r="99" spans="1:7" ht="12" customHeight="1" x14ac:dyDescent="0.2">
      <c r="A99" s="939" t="s">
        <v>918</v>
      </c>
      <c r="B99" s="939" t="s">
        <v>980</v>
      </c>
      <c r="C99" s="941">
        <f>'Revenues 9-14'!B92</f>
        <v>1890</v>
      </c>
      <c r="D99" s="942" t="str">
        <f>'Revenues 9-14'!A92</f>
        <v>Other (Describe &amp; Itemize)</v>
      </c>
      <c r="E99" s="937"/>
      <c r="F99" s="946">
        <f>'Revenues 9-14'!C92</f>
        <v>1858902</v>
      </c>
      <c r="G99" s="944"/>
    </row>
    <row r="100" spans="1:7" ht="12" customHeight="1" x14ac:dyDescent="0.2">
      <c r="A100" s="939" t="s">
        <v>974</v>
      </c>
      <c r="B100" s="939" t="s">
        <v>981</v>
      </c>
      <c r="C100" s="941">
        <f>'Revenues 9-14'!B95</f>
        <v>1910</v>
      </c>
      <c r="D100" s="942" t="str">
        <f>'Revenues 9-14'!A95</f>
        <v>Rentals</v>
      </c>
      <c r="E100" s="937"/>
      <c r="F100" s="946">
        <f>SUM('Revenues 9-14'!C95:D95)</f>
        <v>48735585</v>
      </c>
      <c r="G100" s="944"/>
    </row>
    <row r="101" spans="1:7" ht="12" customHeight="1" x14ac:dyDescent="0.2">
      <c r="A101" s="939" t="s">
        <v>982</v>
      </c>
      <c r="B101" s="939" t="s">
        <v>983</v>
      </c>
      <c r="C101" s="941">
        <f>'Revenues 9-14'!B98</f>
        <v>1940</v>
      </c>
      <c r="D101" s="942" t="str">
        <f>'Revenues 9-14'!A98</f>
        <v>Services Provided Other Districts</v>
      </c>
      <c r="E101" s="937"/>
      <c r="F101" s="946">
        <f>SUM('Revenues 9-14'!C98:D98,'Revenues 9-14'!F98)</f>
        <v>12807551</v>
      </c>
      <c r="G101" s="944"/>
    </row>
    <row r="102" spans="1:7" ht="12" customHeight="1" x14ac:dyDescent="0.2">
      <c r="A102" s="939" t="s">
        <v>984</v>
      </c>
      <c r="B102" s="939" t="s">
        <v>985</v>
      </c>
      <c r="C102" s="941">
        <f>'Revenues 9-14'!B104</f>
        <v>1991</v>
      </c>
      <c r="D102" s="952" t="str">
        <f>'Revenues 9-14'!A104</f>
        <v>Payment from Other Districts</v>
      </c>
      <c r="E102" s="937"/>
      <c r="F102" s="946">
        <f>SUM('Revenues 9-14'!C104:G104)</f>
        <v>8456760</v>
      </c>
      <c r="G102" s="944"/>
    </row>
    <row r="103" spans="1:7" ht="12" customHeight="1" x14ac:dyDescent="0.2">
      <c r="A103" s="939" t="s">
        <v>918</v>
      </c>
      <c r="B103" s="939" t="s">
        <v>986</v>
      </c>
      <c r="C103" s="941">
        <f>'Revenues 9-14'!B106</f>
        <v>1993</v>
      </c>
      <c r="D103" s="942" t="str">
        <f>'Revenues 9-14'!A106</f>
        <v>Other Local Fees</v>
      </c>
      <c r="E103" s="937"/>
      <c r="F103" s="946">
        <f>('Revenues 9-14'!C106)</f>
        <v>16351061</v>
      </c>
      <c r="G103" s="944"/>
    </row>
    <row r="104" spans="1:7" ht="12" customHeight="1" x14ac:dyDescent="0.2">
      <c r="A104" s="939" t="s">
        <v>982</v>
      </c>
      <c r="B104" s="939" t="s">
        <v>987</v>
      </c>
      <c r="C104" s="945">
        <v>3100</v>
      </c>
      <c r="D104" s="952" t="str">
        <f>'Revenues 9-14'!A131</f>
        <v>Total Special Education</v>
      </c>
      <c r="E104" s="937"/>
      <c r="F104" s="946">
        <f>SUM('Revenues 9-14'!C131:D131,'Revenues 9-14'!F131)</f>
        <v>637014721</v>
      </c>
      <c r="G104" s="944"/>
    </row>
    <row r="105" spans="1:7" ht="12" customHeight="1" x14ac:dyDescent="0.2">
      <c r="A105" s="939" t="s">
        <v>988</v>
      </c>
      <c r="B105" s="939" t="s">
        <v>989</v>
      </c>
      <c r="C105" s="953">
        <v>3200</v>
      </c>
      <c r="D105" s="942" t="str">
        <f>'Revenues 9-14'!A140</f>
        <v>Total Career and Technical Education</v>
      </c>
      <c r="E105" s="937"/>
      <c r="F105" s="1108">
        <f>SUM('Revenues 9-14'!C140:D140,'Revenues 9-14'!G140)</f>
        <v>16339898</v>
      </c>
      <c r="G105" s="944"/>
    </row>
    <row r="106" spans="1:7" ht="12" customHeight="1" x14ac:dyDescent="0.2">
      <c r="A106" s="954" t="s">
        <v>990</v>
      </c>
      <c r="B106" s="939" t="s">
        <v>991</v>
      </c>
      <c r="C106" s="953">
        <v>3300</v>
      </c>
      <c r="D106" s="942" t="str">
        <f>'Revenues 9-14'!A144</f>
        <v>Total Bilingual Ed</v>
      </c>
      <c r="E106" s="937"/>
      <c r="F106" s="946">
        <f>SUM('Revenues 9-14'!C144,'Revenues 9-14'!G144)</f>
        <v>44931798</v>
      </c>
      <c r="G106" s="944"/>
    </row>
    <row r="107" spans="1:7" ht="12" customHeight="1" x14ac:dyDescent="0.2">
      <c r="A107" s="939" t="s">
        <v>918</v>
      </c>
      <c r="B107" s="939" t="s">
        <v>992</v>
      </c>
      <c r="C107" s="953">
        <f>'Revenues 9-14'!B145</f>
        <v>3360</v>
      </c>
      <c r="D107" s="942" t="str">
        <f>'Revenues 9-14'!A145</f>
        <v>State Free Lunch &amp; Breakfast</v>
      </c>
      <c r="E107" s="937"/>
      <c r="F107" s="946">
        <f>'Revenues 9-14'!C145</f>
        <v>3103468</v>
      </c>
      <c r="G107" s="944"/>
    </row>
    <row r="108" spans="1:7" ht="12" customHeight="1" x14ac:dyDescent="0.2">
      <c r="A108" s="939" t="s">
        <v>988</v>
      </c>
      <c r="B108" s="939" t="s">
        <v>993</v>
      </c>
      <c r="C108" s="953">
        <f>'Revenues 9-14'!B146</f>
        <v>3365</v>
      </c>
      <c r="D108" s="942" t="str">
        <f>'Revenues 9-14'!A146</f>
        <v>School Breakfast Initiative</v>
      </c>
      <c r="E108" s="937"/>
      <c r="F108" s="946">
        <f>SUM('Revenues 9-14'!C146:D146,'Revenues 9-14'!G146)</f>
        <v>1728</v>
      </c>
      <c r="G108" s="944"/>
    </row>
    <row r="109" spans="1:7" ht="12" customHeight="1" x14ac:dyDescent="0.2">
      <c r="A109" s="939" t="s">
        <v>974</v>
      </c>
      <c r="B109" s="939" t="s">
        <v>994</v>
      </c>
      <c r="C109" s="953">
        <f>'Revenues 9-14'!B147</f>
        <v>3370</v>
      </c>
      <c r="D109" s="942" t="str">
        <f>'Revenues 9-14'!A147</f>
        <v>Driver Education</v>
      </c>
      <c r="E109" s="937"/>
      <c r="F109" s="946">
        <f>SUM('Revenues 9-14'!C147:D147)</f>
        <v>18503468</v>
      </c>
      <c r="G109" s="944"/>
    </row>
    <row r="110" spans="1:7" ht="12" customHeight="1" x14ac:dyDescent="0.2">
      <c r="A110" s="939" t="s">
        <v>995</v>
      </c>
      <c r="B110" s="939" t="s">
        <v>996</v>
      </c>
      <c r="C110" s="955">
        <v>3500</v>
      </c>
      <c r="D110" s="942" t="str">
        <f>'Revenues 9-14'!A154</f>
        <v>Total Transportation</v>
      </c>
      <c r="E110" s="937"/>
      <c r="F110" s="946">
        <f>SUM('Revenues 9-14'!C154:D154,'Revenues 9-14'!F154:G154)</f>
        <v>465095902</v>
      </c>
      <c r="G110" s="944"/>
    </row>
    <row r="111" spans="1:7" ht="12" customHeight="1" x14ac:dyDescent="0.2">
      <c r="A111" s="939" t="s">
        <v>918</v>
      </c>
      <c r="B111" s="939" t="s">
        <v>997</v>
      </c>
      <c r="C111" s="953">
        <f>'Revenues 9-14'!B155</f>
        <v>3610</v>
      </c>
      <c r="D111" s="942" t="str">
        <f>'Revenues 9-14'!A155</f>
        <v>Learning Improvement - Change Grants</v>
      </c>
      <c r="E111" s="937"/>
      <c r="F111" s="946">
        <f>'Revenues 9-14'!C155</f>
        <v>76581</v>
      </c>
      <c r="G111" s="944"/>
    </row>
    <row r="112" spans="1:7" ht="12" customHeight="1" x14ac:dyDescent="0.2">
      <c r="A112" s="939" t="s">
        <v>995</v>
      </c>
      <c r="B112" s="939" t="s">
        <v>998</v>
      </c>
      <c r="C112" s="953">
        <f>'Revenues 9-14'!B156</f>
        <v>3660</v>
      </c>
      <c r="D112" s="942" t="str">
        <f>'Revenues 9-14'!A156</f>
        <v>Scientific Literacy</v>
      </c>
      <c r="E112" s="937"/>
      <c r="F112" s="946">
        <f>SUM('Revenues 9-14'!C156:D156,'Revenues 9-14'!F156:G156)</f>
        <v>11265</v>
      </c>
      <c r="G112" s="944"/>
    </row>
    <row r="113" spans="1:7" ht="12" customHeight="1" x14ac:dyDescent="0.2">
      <c r="A113" s="939" t="s">
        <v>999</v>
      </c>
      <c r="B113" s="939" t="s">
        <v>1000</v>
      </c>
      <c r="C113" s="953">
        <f>'Revenues 9-14'!B157</f>
        <v>3695</v>
      </c>
      <c r="D113" s="942" t="str">
        <f>'Revenues 9-14'!A157</f>
        <v>Truant Alternative/Optional Education</v>
      </c>
      <c r="E113" s="937"/>
      <c r="F113" s="946">
        <f>SUM('Revenues 9-14'!C157,'Revenues 9-14'!F157:G157)</f>
        <v>6432040</v>
      </c>
      <c r="G113" s="944"/>
    </row>
    <row r="114" spans="1:7" ht="12" customHeight="1" x14ac:dyDescent="0.2">
      <c r="A114" s="939" t="s">
        <v>999</v>
      </c>
      <c r="B114" s="939" t="s">
        <v>1001</v>
      </c>
      <c r="C114" s="953">
        <f>'Revenues 9-14'!B159</f>
        <v>3715</v>
      </c>
      <c r="D114" s="942" t="str">
        <f>'Revenues 9-14'!A159</f>
        <v>Reading Improvement Block Grant</v>
      </c>
      <c r="E114" s="937"/>
      <c r="F114" s="946">
        <f>SUM('Revenues 9-14'!C159,'Revenues 9-14'!F159:G159)</f>
        <v>77604</v>
      </c>
      <c r="G114" s="944"/>
    </row>
    <row r="115" spans="1:7" ht="12" customHeight="1" x14ac:dyDescent="0.2">
      <c r="A115" s="956" t="s">
        <v>999</v>
      </c>
      <c r="B115" s="956" t="s">
        <v>1002</v>
      </c>
      <c r="C115" s="957">
        <f>'Revenues 9-14'!B160</f>
        <v>3720</v>
      </c>
      <c r="D115" s="958" t="str">
        <f>'Revenues 9-14'!A160</f>
        <v>Reading Improvement Block Grant - Reading Recovery</v>
      </c>
      <c r="E115" s="959"/>
      <c r="F115" s="946">
        <f>SUM('Revenues 9-14'!C160,'Revenues 9-14'!F160:G160)</f>
        <v>72776</v>
      </c>
      <c r="G115" s="944"/>
    </row>
    <row r="116" spans="1:7" ht="12" customHeight="1" x14ac:dyDescent="0.2">
      <c r="A116" s="956" t="s">
        <v>999</v>
      </c>
      <c r="B116" s="956" t="s">
        <v>1003</v>
      </c>
      <c r="C116" s="957">
        <f>'Revenues 9-14'!B161</f>
        <v>3725</v>
      </c>
      <c r="D116" s="958" t="str">
        <f>'Revenues 9-14'!A161</f>
        <v>Continued Reading Improvement Block Grant</v>
      </c>
      <c r="E116" s="959"/>
      <c r="F116" s="946">
        <f>SUM('Revenues 9-14'!C161,'Revenues 9-14'!F161:G161)</f>
        <v>211</v>
      </c>
      <c r="G116" s="944"/>
    </row>
    <row r="117" spans="1:7" ht="12" customHeight="1" x14ac:dyDescent="0.2">
      <c r="A117" s="956" t="s">
        <v>999</v>
      </c>
      <c r="B117" s="956" t="s">
        <v>1004</v>
      </c>
      <c r="C117" s="957">
        <f>'Revenues 9-14'!B162</f>
        <v>3726</v>
      </c>
      <c r="D117" s="958" t="str">
        <f>'Revenues 9-14'!A162</f>
        <v>Continued Reading Improvement Block Grant (2% Set Aside)</v>
      </c>
      <c r="E117" s="959"/>
      <c r="F117" s="960">
        <f>SUM('Revenues 9-14'!C162,'Revenues 9-14'!F162:G162)</f>
        <v>0</v>
      </c>
      <c r="G117" s="944"/>
    </row>
    <row r="118" spans="1:7" ht="12" customHeight="1" x14ac:dyDescent="0.2">
      <c r="A118" s="939" t="s">
        <v>995</v>
      </c>
      <c r="B118" s="939" t="s">
        <v>1005</v>
      </c>
      <c r="C118" s="953">
        <f>'Revenues 9-14'!B163</f>
        <v>3766</v>
      </c>
      <c r="D118" s="942" t="str">
        <f>'Revenues 9-14'!A163</f>
        <v>Chicago General Education Block Grant</v>
      </c>
      <c r="E118" s="937"/>
      <c r="F118" s="946">
        <f>SUM('Revenues 9-14'!C163:D163,'Revenues 9-14'!F163:G163)</f>
        <v>750</v>
      </c>
      <c r="G118" s="944"/>
    </row>
    <row r="119" spans="1:7" ht="12" customHeight="1" x14ac:dyDescent="0.2">
      <c r="A119" s="939" t="s">
        <v>995</v>
      </c>
      <c r="B119" s="939" t="s">
        <v>1006</v>
      </c>
      <c r="C119" s="953">
        <f>'Revenues 9-14'!B164</f>
        <v>3767</v>
      </c>
      <c r="D119" s="942" t="str">
        <f>'Revenues 9-14'!A164</f>
        <v>Chicago Educational Services Block Grant</v>
      </c>
      <c r="E119" s="937"/>
      <c r="F119" s="946">
        <f>SUM('Revenues 9-14'!C164:D164,'Revenues 9-14'!F164:G164)</f>
        <v>387993551</v>
      </c>
      <c r="G119" s="944"/>
    </row>
    <row r="120" spans="1:7" ht="12" customHeight="1" x14ac:dyDescent="0.2">
      <c r="A120" s="956" t="s">
        <v>984</v>
      </c>
      <c r="B120" s="956" t="s">
        <v>1007</v>
      </c>
      <c r="C120" s="957">
        <f>'Revenues 9-14'!B165</f>
        <v>3775</v>
      </c>
      <c r="D120" s="958" t="str">
        <f>'Revenues 9-14'!A165</f>
        <v>School Safety &amp; Educational Improvement Block Grant</v>
      </c>
      <c r="E120" s="937"/>
      <c r="F120" s="943">
        <f>SUM('Revenues 9-14'!C165:G165)</f>
        <v>13649</v>
      </c>
      <c r="G120" s="944"/>
    </row>
    <row r="121" spans="1:7" ht="12" customHeight="1" x14ac:dyDescent="0.2">
      <c r="A121" s="956" t="s">
        <v>984</v>
      </c>
      <c r="B121" s="956" t="s">
        <v>1008</v>
      </c>
      <c r="C121" s="957">
        <f>'Revenues 9-14'!B166</f>
        <v>3780</v>
      </c>
      <c r="D121" s="958" t="str">
        <f>'Revenues 9-14'!A166</f>
        <v>Technology - Learning Technology Centers</v>
      </c>
      <c r="E121" s="937"/>
      <c r="F121" s="943">
        <f>SUM('Revenues 9-14'!C166:G166)</f>
        <v>8994</v>
      </c>
      <c r="G121" s="944"/>
    </row>
    <row r="122" spans="1:7" ht="12" customHeight="1" x14ac:dyDescent="0.2">
      <c r="A122" s="956" t="s">
        <v>1009</v>
      </c>
      <c r="B122" s="956" t="s">
        <v>1010</v>
      </c>
      <c r="C122" s="957">
        <f>'Revenues 9-14'!B167</f>
        <v>3815</v>
      </c>
      <c r="D122" s="958" t="str">
        <f>'Revenues 9-14'!A167</f>
        <v>State Charter Schools</v>
      </c>
      <c r="E122" s="937"/>
      <c r="F122" s="943">
        <f>SUM('Revenues 9-14'!C167,'Revenues 9-14'!F167)</f>
        <v>5253</v>
      </c>
      <c r="G122" s="944"/>
    </row>
    <row r="123" spans="1:7" ht="12" customHeight="1" x14ac:dyDescent="0.2">
      <c r="A123" s="961" t="s">
        <v>920</v>
      </c>
      <c r="B123" s="961" t="s">
        <v>1011</v>
      </c>
      <c r="C123" s="962">
        <f>'Revenues 9-14'!B170</f>
        <v>3925</v>
      </c>
      <c r="D123" s="963" t="str">
        <f>'Revenues 9-14'!A170</f>
        <v>School Infrastructure - Maintenance</v>
      </c>
      <c r="E123" s="937"/>
      <c r="F123" s="946">
        <f>'Revenues 9-14'!D170</f>
        <v>22698</v>
      </c>
      <c r="G123" s="964"/>
    </row>
    <row r="124" spans="1:7" ht="12" customHeight="1" x14ac:dyDescent="0.2">
      <c r="A124" s="961" t="s">
        <v>1012</v>
      </c>
      <c r="B124" s="961" t="s">
        <v>1013</v>
      </c>
      <c r="C124" s="962">
        <f>'Revenues 9-14'!B171</f>
        <v>3999</v>
      </c>
      <c r="D124" s="963" t="s">
        <v>1014</v>
      </c>
      <c r="E124" s="965"/>
      <c r="F124" s="946">
        <f>SUM('Revenues 9-14'!C171:G171,'Revenues 9-14'!J171)</f>
        <v>29290165</v>
      </c>
      <c r="G124" s="964"/>
    </row>
    <row r="125" spans="1:7" ht="12" customHeight="1" x14ac:dyDescent="0.2">
      <c r="A125" s="961" t="s">
        <v>918</v>
      </c>
      <c r="B125" s="961" t="s">
        <v>1015</v>
      </c>
      <c r="C125" s="966">
        <f>'Revenues 9-14'!B180</f>
        <v>4045</v>
      </c>
      <c r="D125" s="963" t="str">
        <f>'Revenues 9-14'!A180 &amp; " (Subtract)"</f>
        <v>Head Start (Subtract)</v>
      </c>
      <c r="E125" s="937"/>
      <c r="F125" s="946">
        <f>SUM(-'Revenues 9-14'!C180)</f>
        <v>-51008481</v>
      </c>
      <c r="G125" s="964"/>
    </row>
    <row r="126" spans="1:7" ht="12" customHeight="1" x14ac:dyDescent="0.2">
      <c r="A126" s="961" t="s">
        <v>995</v>
      </c>
      <c r="B126" s="961" t="s">
        <v>1016</v>
      </c>
      <c r="C126" s="966" t="s">
        <v>361</v>
      </c>
      <c r="D126" s="963" t="str">
        <f>('Revenues 9-14'!A184)</f>
        <v>Total Restricted Grants-In-Aid Received Directly from Federal Govt</v>
      </c>
      <c r="E126" s="937"/>
      <c r="F126" s="946">
        <f>SUM('Revenues 9-14'!C184:D184,'Revenues 9-14'!F184:G184)</f>
        <v>70379771</v>
      </c>
      <c r="G126" s="964"/>
    </row>
    <row r="127" spans="1:7" ht="12" customHeight="1" x14ac:dyDescent="0.2">
      <c r="A127" s="961" t="s">
        <v>995</v>
      </c>
      <c r="B127" s="961" t="s">
        <v>1017</v>
      </c>
      <c r="C127" s="966" t="s">
        <v>361</v>
      </c>
      <c r="D127" s="967" t="str">
        <f>'Revenues 9-14'!A191</f>
        <v>Total Title V</v>
      </c>
      <c r="E127" s="937"/>
      <c r="F127" s="946">
        <f>SUM('Revenues 9-14'!C191:D191,'Revenues 9-14'!F191:G191)</f>
        <v>2718596</v>
      </c>
      <c r="G127" s="964"/>
    </row>
    <row r="128" spans="1:7" ht="12" customHeight="1" x14ac:dyDescent="0.2">
      <c r="A128" s="961" t="s">
        <v>990</v>
      </c>
      <c r="B128" s="961" t="s">
        <v>1018</v>
      </c>
      <c r="C128" s="966" t="s">
        <v>361</v>
      </c>
      <c r="D128" s="963" t="str">
        <f>'Revenues 9-14'!A201</f>
        <v>Total Food Service</v>
      </c>
      <c r="E128" s="937"/>
      <c r="F128" s="946">
        <f>SUM('Revenues 9-14'!C201,'Revenues 9-14'!G201)</f>
        <v>587563111</v>
      </c>
      <c r="G128" s="964"/>
    </row>
    <row r="129" spans="1:7" ht="12" customHeight="1" x14ac:dyDescent="0.2">
      <c r="A129" s="961" t="s">
        <v>995</v>
      </c>
      <c r="B129" s="961" t="s">
        <v>1019</v>
      </c>
      <c r="C129" s="966" t="s">
        <v>361</v>
      </c>
      <c r="D129" s="967" t="str">
        <f>'Revenues 9-14'!A211</f>
        <v>Total Title I</v>
      </c>
      <c r="E129" s="937"/>
      <c r="F129" s="946">
        <f>SUM('Revenues 9-14'!C211:D211,'Revenues 9-14'!F211:G211)</f>
        <v>681760198</v>
      </c>
      <c r="G129" s="964"/>
    </row>
    <row r="130" spans="1:7" ht="12" customHeight="1" x14ac:dyDescent="0.2">
      <c r="A130" s="961" t="s">
        <v>995</v>
      </c>
      <c r="B130" s="961" t="s">
        <v>1020</v>
      </c>
      <c r="C130" s="966" t="s">
        <v>361</v>
      </c>
      <c r="D130" s="967" t="str">
        <f>'Revenues 9-14'!A216</f>
        <v>Total Title IV</v>
      </c>
      <c r="E130" s="937"/>
      <c r="F130" s="946">
        <f>SUM('Revenues 9-14'!C216:D216,'Revenues 9-14'!F216:G216)</f>
        <v>20194015</v>
      </c>
      <c r="G130" s="964"/>
    </row>
    <row r="131" spans="1:7" ht="12" customHeight="1" x14ac:dyDescent="0.2">
      <c r="A131" s="961" t="s">
        <v>995</v>
      </c>
      <c r="B131" s="961" t="s">
        <v>1021</v>
      </c>
      <c r="C131" s="966">
        <f>'Revenues 9-14'!B220</f>
        <v>4620</v>
      </c>
      <c r="D131" s="967" t="str">
        <f>'Revenues 9-14'!A220</f>
        <v>Fed - Spec Education - IDEA - Flow Through/Low Incidence</v>
      </c>
      <c r="E131" s="937"/>
      <c r="F131" s="946">
        <f>SUM('Revenues 9-14'!C220:D220,'Revenues 9-14'!F220:G220)</f>
        <v>327686605</v>
      </c>
      <c r="G131" s="964"/>
    </row>
    <row r="132" spans="1:7" ht="12" customHeight="1" x14ac:dyDescent="0.2">
      <c r="A132" s="961" t="s">
        <v>995</v>
      </c>
      <c r="B132" s="961" t="s">
        <v>1022</v>
      </c>
      <c r="C132" s="966">
        <f>'Revenues 9-14'!B221</f>
        <v>4625</v>
      </c>
      <c r="D132" s="967" t="str">
        <f>'Revenues 9-14'!A221</f>
        <v>Fed - Spec Education - IDEA - Room &amp; Board</v>
      </c>
      <c r="E132" s="937"/>
      <c r="F132" s="946">
        <f>SUM('Revenues 9-14'!C221:D221,'Revenues 9-14'!F221:G221)</f>
        <v>40809850</v>
      </c>
      <c r="G132" s="964"/>
    </row>
    <row r="133" spans="1:7" ht="12" customHeight="1" x14ac:dyDescent="0.2">
      <c r="A133" s="961" t="s">
        <v>995</v>
      </c>
      <c r="B133" s="961" t="s">
        <v>1023</v>
      </c>
      <c r="C133" s="966">
        <f>'Revenues 9-14'!B222</f>
        <v>4630</v>
      </c>
      <c r="D133" s="967" t="str">
        <f>'Revenues 9-14'!A222</f>
        <v>Fed - Spec Education - IDEA - Discretionary</v>
      </c>
      <c r="E133" s="937"/>
      <c r="F133" s="946">
        <f>SUM('Revenues 9-14'!C222:D222,'Revenues 9-14'!F222:G222)</f>
        <v>82882</v>
      </c>
      <c r="G133" s="964">
        <v>6297</v>
      </c>
    </row>
    <row r="134" spans="1:7" ht="12" customHeight="1" x14ac:dyDescent="0.2">
      <c r="A134" s="961" t="s">
        <v>995</v>
      </c>
      <c r="B134" s="961" t="s">
        <v>1024</v>
      </c>
      <c r="C134" s="966">
        <f>'Revenues 9-14'!B223</f>
        <v>4699</v>
      </c>
      <c r="D134" s="967" t="str">
        <f>'Revenues 9-14'!A223</f>
        <v>Fed - Spec Education - IDEA - Other (Describe &amp; Itemize)</v>
      </c>
      <c r="E134" s="937"/>
      <c r="F134" s="946">
        <f>SUM('Revenues 9-14'!C223:D223,'Revenues 9-14'!F223:G223)</f>
        <v>18387</v>
      </c>
      <c r="G134" s="964"/>
    </row>
    <row r="135" spans="1:7" x14ac:dyDescent="0.2">
      <c r="A135" s="961" t="s">
        <v>988</v>
      </c>
      <c r="B135" s="961" t="s">
        <v>1025</v>
      </c>
      <c r="C135" s="966">
        <v>4700</v>
      </c>
      <c r="D135" s="963" t="str">
        <f>'Revenues 9-14'!A228</f>
        <v>Total CTE - Perkins</v>
      </c>
      <c r="E135" s="937"/>
      <c r="F135" s="946">
        <f>SUM('Revenues 9-14'!C228:D228,'Revenues 9-14'!G228)</f>
        <v>13861700</v>
      </c>
      <c r="G135" s="964">
        <v>6303</v>
      </c>
    </row>
    <row r="136" spans="1:7" s="871" customFormat="1" ht="10.5" customHeight="1" x14ac:dyDescent="0.2">
      <c r="A136" s="1109" t="s">
        <v>1026</v>
      </c>
      <c r="B136" s="1109" t="s">
        <v>1145</v>
      </c>
      <c r="C136" s="969" t="s">
        <v>1027</v>
      </c>
      <c r="D136" s="970" t="str">
        <f>'Revenues 9-14'!A231</f>
        <v>ARRA - Title I - Low Income</v>
      </c>
      <c r="E136" s="971"/>
      <c r="F136" s="972">
        <f>SUM('Revenues 9-14'!C231:D231,'Revenues 9-14'!F231:G231)</f>
        <v>0</v>
      </c>
      <c r="G136" s="936"/>
    </row>
    <row r="137" spans="1:7" s="871" customFormat="1" x14ac:dyDescent="0.2">
      <c r="A137" s="968" t="s">
        <v>1026</v>
      </c>
      <c r="B137" s="1109" t="s">
        <v>1146</v>
      </c>
      <c r="C137" s="969" t="s">
        <v>1028</v>
      </c>
      <c r="D137" s="970" t="str">
        <f>'Revenues 9-14'!A232</f>
        <v>ARRA - Title I - Neglected, Private</v>
      </c>
      <c r="E137" s="971"/>
      <c r="F137" s="973">
        <f>SUM('Revenues 9-14'!C232:G232,'Revenues 9-14'!J232)</f>
        <v>0</v>
      </c>
      <c r="G137" s="936"/>
    </row>
    <row r="138" spans="1:7" s="871" customFormat="1" ht="10.5" customHeight="1" x14ac:dyDescent="0.2">
      <c r="A138" s="968" t="s">
        <v>1026</v>
      </c>
      <c r="B138" s="1109" t="s">
        <v>1030</v>
      </c>
      <c r="C138" s="969" t="s">
        <v>1029</v>
      </c>
      <c r="D138" s="970" t="str">
        <f>'Revenues 9-14'!A233</f>
        <v>ARRA - Title I - Delinquent, Private</v>
      </c>
      <c r="E138" s="971"/>
      <c r="F138" s="973">
        <f>SUM('Revenues 9-14'!C233:G233,'Revenues 9-14'!J233)</f>
        <v>0</v>
      </c>
      <c r="G138" s="936"/>
    </row>
    <row r="139" spans="1:7" s="871" customFormat="1" ht="10.5" customHeight="1" x14ac:dyDescent="0.2">
      <c r="A139" s="968" t="s">
        <v>1026</v>
      </c>
      <c r="B139" s="1109" t="s">
        <v>1032</v>
      </c>
      <c r="C139" s="969" t="s">
        <v>1031</v>
      </c>
      <c r="D139" s="970" t="str">
        <f>'Revenues 9-14'!A234</f>
        <v>ARRA A- Title I - School Improvement (Part A)</v>
      </c>
      <c r="E139" s="971"/>
      <c r="F139" s="973">
        <f>SUM('Revenues 9-14'!C234:G234,'Revenues 9-14'!J234)</f>
        <v>0</v>
      </c>
      <c r="G139" s="936"/>
    </row>
    <row r="140" spans="1:7" s="871" customFormat="1" ht="10.5" customHeight="1" x14ac:dyDescent="0.2">
      <c r="A140" s="968" t="s">
        <v>1026</v>
      </c>
      <c r="B140" s="1109" t="s">
        <v>1034</v>
      </c>
      <c r="C140" s="969" t="s">
        <v>1033</v>
      </c>
      <c r="D140" s="970" t="str">
        <f>'Revenues 9-14'!A235</f>
        <v>ARRA - Title I - School Improvement (Part G)</v>
      </c>
      <c r="E140" s="971"/>
      <c r="F140" s="973">
        <f>SUM('Revenues 9-14'!C235:G235,'Revenues 9-14'!J235)</f>
        <v>295949</v>
      </c>
      <c r="G140" s="936"/>
    </row>
    <row r="141" spans="1:7" s="871" customFormat="1" ht="10.5" customHeight="1" x14ac:dyDescent="0.2">
      <c r="A141" s="968"/>
      <c r="B141" s="1109"/>
      <c r="C141" s="969"/>
      <c r="D141" s="970"/>
      <c r="E141" s="971"/>
      <c r="F141" s="973"/>
      <c r="G141" s="936"/>
    </row>
    <row r="142" spans="1:7" s="871" customFormat="1" ht="10.5" customHeight="1" x14ac:dyDescent="0.2">
      <c r="A142" s="968" t="s">
        <v>1026</v>
      </c>
      <c r="B142" s="1109" t="s">
        <v>1036</v>
      </c>
      <c r="C142" s="969" t="s">
        <v>1035</v>
      </c>
      <c r="D142" s="970" t="str">
        <f>'Revenues 9-14'!A237</f>
        <v>ARRA - IDEA - Part B - Flow-Through</v>
      </c>
      <c r="E142" s="971"/>
      <c r="F142" s="973">
        <f>SUM('Revenues 9-14'!C237:G237,'Revenues 9-14'!J237)</f>
        <v>781</v>
      </c>
      <c r="G142" s="936"/>
    </row>
    <row r="143" spans="1:7" s="871" customFormat="1" ht="10.5" customHeight="1" x14ac:dyDescent="0.2">
      <c r="A143" s="968" t="s">
        <v>1026</v>
      </c>
      <c r="B143" s="1109" t="s">
        <v>1038</v>
      </c>
      <c r="C143" s="969" t="s">
        <v>1037</v>
      </c>
      <c r="D143" s="970" t="str">
        <f>'Revenues 9-14'!A238</f>
        <v>ARRA - Title IID - Technology-Formula</v>
      </c>
      <c r="E143" s="971"/>
      <c r="F143" s="973">
        <f>SUM('Revenues 9-14'!C238:G238,'Revenues 9-14'!J238)</f>
        <v>0</v>
      </c>
      <c r="G143" s="936"/>
    </row>
    <row r="144" spans="1:7" s="871" customFormat="1" ht="10.5" customHeight="1" x14ac:dyDescent="0.2">
      <c r="A144" s="968" t="s">
        <v>1026</v>
      </c>
      <c r="B144" s="1109" t="s">
        <v>1147</v>
      </c>
      <c r="C144" s="969" t="s">
        <v>1039</v>
      </c>
      <c r="D144" s="970" t="str">
        <f>'Revenues 9-14'!A239</f>
        <v>ARRA - Title IID - Technology-Competitive</v>
      </c>
      <c r="E144" s="971"/>
      <c r="F144" s="973">
        <f>SUM('Revenues 9-14'!C239:G239,'Revenues 9-14'!J239)</f>
        <v>0</v>
      </c>
      <c r="G144" s="936"/>
    </row>
    <row r="145" spans="1:7" s="871" customFormat="1" ht="10.5" customHeight="1" x14ac:dyDescent="0.2">
      <c r="A145" s="968" t="s">
        <v>995</v>
      </c>
      <c r="B145" s="1109" t="s">
        <v>1148</v>
      </c>
      <c r="C145" s="969" t="s">
        <v>1040</v>
      </c>
      <c r="D145" s="970" t="str">
        <f>'Revenues 9-14'!A240</f>
        <v>ARRA - McKinney - Vento Homeless Education</v>
      </c>
      <c r="E145" s="971"/>
      <c r="F145" s="973">
        <f>SUM('Revenues 9-14'!C240:D240,'Revenues 9-14'!F240:G240)</f>
        <v>50</v>
      </c>
      <c r="G145" s="936"/>
    </row>
    <row r="146" spans="1:7" s="871" customFormat="1" ht="10.5" customHeight="1" x14ac:dyDescent="0.2">
      <c r="A146" s="968" t="s">
        <v>1026</v>
      </c>
      <c r="B146" s="1109" t="s">
        <v>1042</v>
      </c>
      <c r="C146" s="969" t="s">
        <v>1041</v>
      </c>
      <c r="D146" s="970" t="str">
        <f>'Revenues 9-14'!A244</f>
        <v>Qualified Zone Academy Bond Tax Credits</v>
      </c>
      <c r="E146" s="971"/>
      <c r="F146" s="973">
        <f>SUM('Revenues 9-14'!C244:G244,'Revenues 9-14'!J244)</f>
        <v>1493244</v>
      </c>
      <c r="G146" s="936"/>
    </row>
    <row r="147" spans="1:7" s="871" customFormat="1" ht="10.5" customHeight="1" x14ac:dyDescent="0.2">
      <c r="A147" s="968" t="s">
        <v>1026</v>
      </c>
      <c r="B147" s="1109" t="s">
        <v>1044</v>
      </c>
      <c r="C147" s="969" t="s">
        <v>1043</v>
      </c>
      <c r="D147" s="970" t="str">
        <f>'Revenues 9-14'!A245</f>
        <v>Qualified School Construction Bond Credits</v>
      </c>
      <c r="E147" s="971"/>
      <c r="F147" s="973">
        <f>SUM('Revenues 9-14'!C245:G245,'Revenues 9-14'!J245)</f>
        <v>64007</v>
      </c>
      <c r="G147" s="936"/>
    </row>
    <row r="148" spans="1:7" s="871" customFormat="1" ht="10.5" customHeight="1" x14ac:dyDescent="0.2">
      <c r="A148" s="968" t="s">
        <v>1026</v>
      </c>
      <c r="B148" s="1109" t="s">
        <v>1046</v>
      </c>
      <c r="C148" s="969" t="s">
        <v>1045</v>
      </c>
      <c r="D148" s="970" t="str">
        <f>'Revenues 9-14'!A246</f>
        <v>Build America Bond Tax Credits</v>
      </c>
      <c r="E148" s="971"/>
      <c r="F148" s="973">
        <f>SUM('Revenues 9-14'!C246:G246,'Revenues 9-14'!J246)</f>
        <v>2682563</v>
      </c>
      <c r="G148" s="936"/>
    </row>
    <row r="149" spans="1:7" s="871" customFormat="1" ht="10.5" customHeight="1" x14ac:dyDescent="0.2">
      <c r="A149" s="968" t="s">
        <v>1026</v>
      </c>
      <c r="B149" s="1109" t="s">
        <v>1149</v>
      </c>
      <c r="C149" s="969" t="s">
        <v>1047</v>
      </c>
      <c r="D149" s="970" t="str">
        <f>'Revenues 9-14'!A247</f>
        <v>Build America Bond Interest Reimbursement</v>
      </c>
      <c r="E149" s="971"/>
      <c r="F149" s="973">
        <f>SUM('Revenues 9-14'!C247:G247,'Revenues 9-14'!J247)</f>
        <v>7942902</v>
      </c>
      <c r="G149" s="936"/>
    </row>
    <row r="150" spans="1:7" s="871" customFormat="1" ht="10.5" customHeight="1" x14ac:dyDescent="0.2">
      <c r="A150" s="968" t="s">
        <v>1026</v>
      </c>
      <c r="B150" s="1109" t="s">
        <v>1049</v>
      </c>
      <c r="C150" s="969" t="s">
        <v>1048</v>
      </c>
      <c r="D150" s="970" t="str">
        <f>'Revenues 9-14'!A249</f>
        <v>Other ARRA Funds - II</v>
      </c>
      <c r="E150" s="971"/>
      <c r="F150" s="973">
        <f>SUM('Revenues 9-14'!C249:G249,'Revenues 9-14'!J249)</f>
        <v>0</v>
      </c>
      <c r="G150" s="936"/>
    </row>
    <row r="151" spans="1:7" s="871" customFormat="1" ht="10.5" customHeight="1" x14ac:dyDescent="0.2">
      <c r="A151" s="968" t="s">
        <v>1026</v>
      </c>
      <c r="B151" s="1109" t="s">
        <v>1051</v>
      </c>
      <c r="C151" s="969" t="s">
        <v>1050</v>
      </c>
      <c r="D151" s="970" t="str">
        <f>'Revenues 9-14'!A250</f>
        <v>Other ARRA Funds - III</v>
      </c>
      <c r="E151" s="971"/>
      <c r="F151" s="973">
        <f>SUM('Revenues 9-14'!C250:G250,'Revenues 9-14'!J250)</f>
        <v>0</v>
      </c>
      <c r="G151" s="936"/>
    </row>
    <row r="152" spans="1:7" s="871" customFormat="1" ht="10.5" customHeight="1" x14ac:dyDescent="0.2">
      <c r="A152" s="968" t="s">
        <v>1026</v>
      </c>
      <c r="B152" s="1109" t="s">
        <v>1053</v>
      </c>
      <c r="C152" s="969" t="s">
        <v>1052</v>
      </c>
      <c r="D152" s="970" t="str">
        <f>'Revenues 9-14'!A251</f>
        <v>Other ARRA Funds - IV</v>
      </c>
      <c r="E152" s="971"/>
      <c r="F152" s="973">
        <f>SUM('Revenues 9-14'!C251:G251,'Revenues 9-14'!J251)</f>
        <v>0</v>
      </c>
      <c r="G152" s="936"/>
    </row>
    <row r="153" spans="1:7" s="871" customFormat="1" ht="10.5" customHeight="1" x14ac:dyDescent="0.2">
      <c r="A153" s="968" t="s">
        <v>1026</v>
      </c>
      <c r="B153" s="1109" t="s">
        <v>1055</v>
      </c>
      <c r="C153" s="969" t="s">
        <v>1054</v>
      </c>
      <c r="D153" s="970" t="str">
        <f>'Revenues 9-14'!A252</f>
        <v>Other ARRA Funds - V</v>
      </c>
      <c r="E153" s="971"/>
      <c r="F153" s="973">
        <f>SUM('Revenues 9-14'!C252:G252,'Revenues 9-14'!J252)</f>
        <v>0</v>
      </c>
      <c r="G153" s="936"/>
    </row>
    <row r="154" spans="1:7" s="871" customFormat="1" ht="10.5" customHeight="1" x14ac:dyDescent="0.2">
      <c r="A154" s="968" t="s">
        <v>1026</v>
      </c>
      <c r="B154" s="1109" t="s">
        <v>1057</v>
      </c>
      <c r="C154" s="969" t="s">
        <v>1056</v>
      </c>
      <c r="D154" s="970" t="str">
        <f>'Revenues 9-14'!A253</f>
        <v>ARRA - Early Childhood</v>
      </c>
      <c r="E154" s="971"/>
      <c r="F154" s="973"/>
      <c r="G154" s="936"/>
    </row>
    <row r="155" spans="1:7" s="871" customFormat="1" ht="10.5" customHeight="1" x14ac:dyDescent="0.2">
      <c r="A155" s="968" t="s">
        <v>1026</v>
      </c>
      <c r="B155" s="1109" t="s">
        <v>1059</v>
      </c>
      <c r="C155" s="969" t="s">
        <v>1058</v>
      </c>
      <c r="D155" s="970" t="str">
        <f>'Revenues 9-14'!A254</f>
        <v>Other ARRA Funds VII</v>
      </c>
      <c r="E155" s="971"/>
      <c r="F155" s="973">
        <f>SUM('Revenues 9-14'!C254:G254,'Revenues 9-14'!J254)</f>
        <v>0</v>
      </c>
      <c r="G155" s="936"/>
    </row>
    <row r="156" spans="1:7" s="871" customFormat="1" ht="10.5" customHeight="1" x14ac:dyDescent="0.2">
      <c r="A156" s="968" t="s">
        <v>1026</v>
      </c>
      <c r="B156" s="1109" t="s">
        <v>1061</v>
      </c>
      <c r="C156" s="969" t="s">
        <v>1060</v>
      </c>
      <c r="D156" s="970" t="str">
        <f>'Revenues 9-14'!A255</f>
        <v>Other ARRA Funds VIII</v>
      </c>
      <c r="E156" s="971"/>
      <c r="F156" s="973">
        <f>SUM('Revenues 9-14'!C255:G255,'Revenues 9-14'!J255)</f>
        <v>0</v>
      </c>
      <c r="G156" s="936"/>
    </row>
    <row r="157" spans="1:7" s="871" customFormat="1" ht="10.5" customHeight="1" x14ac:dyDescent="0.2">
      <c r="A157" s="968" t="s">
        <v>1026</v>
      </c>
      <c r="B157" s="1109" t="s">
        <v>1063</v>
      </c>
      <c r="C157" s="969" t="s">
        <v>1062</v>
      </c>
      <c r="D157" s="970" t="str">
        <f>'Revenues 9-14'!A256</f>
        <v>Other ARRA Funds IX</v>
      </c>
      <c r="E157" s="971"/>
      <c r="F157" s="973">
        <f>SUM('Revenues 9-14'!C256:G256,'Revenues 9-14'!J256)</f>
        <v>0</v>
      </c>
      <c r="G157" s="936"/>
    </row>
    <row r="158" spans="1:7" s="871" customFormat="1" ht="11.25" customHeight="1" x14ac:dyDescent="0.2">
      <c r="A158" s="968" t="s">
        <v>1026</v>
      </c>
      <c r="B158" s="1109" t="s">
        <v>1065</v>
      </c>
      <c r="C158" s="969" t="s">
        <v>1064</v>
      </c>
      <c r="D158" s="970" t="str">
        <f>'Revenues 9-14'!A257</f>
        <v>Other ARRA Funds X</v>
      </c>
      <c r="E158" s="971"/>
      <c r="F158" s="973">
        <f>SUM('Revenues 9-14'!C257:G257,'Revenues 9-14'!J257)</f>
        <v>57155</v>
      </c>
      <c r="G158" s="936"/>
    </row>
    <row r="159" spans="1:7" s="871" customFormat="1" x14ac:dyDescent="0.2">
      <c r="A159" s="968" t="s">
        <v>1026</v>
      </c>
      <c r="B159" s="1109" t="s">
        <v>1150</v>
      </c>
      <c r="C159" s="969" t="s">
        <v>1066</v>
      </c>
      <c r="D159" s="970" t="str">
        <f>'Revenues 9-14'!A258</f>
        <v>Other ARRA Funds XI</v>
      </c>
      <c r="E159" s="971"/>
      <c r="F159" s="973">
        <f>SUM('Revenues 9-14'!C258:G258,'Revenues 9-14'!J258)</f>
        <v>0</v>
      </c>
      <c r="G159" s="936"/>
    </row>
    <row r="160" spans="1:7" s="871" customFormat="1" ht="22.5" x14ac:dyDescent="0.2">
      <c r="A160" s="1104" t="s">
        <v>1026</v>
      </c>
      <c r="B160" s="974" t="s">
        <v>1067</v>
      </c>
      <c r="C160" s="975" t="s">
        <v>1068</v>
      </c>
      <c r="D160" s="976" t="s">
        <v>1069</v>
      </c>
      <c r="E160" s="977"/>
      <c r="F160" s="946">
        <f>SUM(F136:F159)</f>
        <v>12536651</v>
      </c>
      <c r="G160" s="936"/>
    </row>
    <row r="161" spans="1:7" s="871" customFormat="1" x14ac:dyDescent="0.2">
      <c r="A161" s="1104" t="s">
        <v>918</v>
      </c>
      <c r="B161" s="1105" t="s">
        <v>1140</v>
      </c>
      <c r="C161" s="1106" t="s">
        <v>1141</v>
      </c>
      <c r="D161" s="1107" t="s">
        <v>1142</v>
      </c>
      <c r="E161" s="977"/>
      <c r="F161" s="946">
        <f>'Revenues 9-14'!C260</f>
        <v>1184152</v>
      </c>
      <c r="G161" s="936"/>
    </row>
    <row r="162" spans="1:7" s="871" customFormat="1" x14ac:dyDescent="0.2">
      <c r="A162" s="1104" t="s">
        <v>995</v>
      </c>
      <c r="B162" s="1105" t="s">
        <v>1183</v>
      </c>
      <c r="C162" s="1106" t="s">
        <v>1143</v>
      </c>
      <c r="D162" s="1107" t="s">
        <v>1144</v>
      </c>
      <c r="E162" s="977"/>
      <c r="F162" s="946">
        <f>SUM('Revenues 9-14'!C261:D261,'Revenues 9-14'!F261:G261)</f>
        <v>9460293</v>
      </c>
      <c r="G162" s="936"/>
    </row>
    <row r="163" spans="1:7" ht="12" customHeight="1" x14ac:dyDescent="0.2">
      <c r="A163" s="961" t="s">
        <v>1070</v>
      </c>
      <c r="B163" s="1110" t="s">
        <v>1151</v>
      </c>
      <c r="C163" s="966">
        <f>'Revenues 9-14'!B262</f>
        <v>4904</v>
      </c>
      <c r="D163" s="963" t="str">
        <f>'Revenues 9-14'!A262</f>
        <v>Advanced Placement Fee/International Baccalaureate</v>
      </c>
      <c r="E163" s="937"/>
      <c r="F163" s="946">
        <f>SUM('Revenues 9-14'!C262:D262,'Revenues 9-14'!G262)</f>
        <v>1206</v>
      </c>
      <c r="G163" s="964"/>
    </row>
    <row r="164" spans="1:7" ht="12" customHeight="1" x14ac:dyDescent="0.2">
      <c r="A164" s="961" t="s">
        <v>999</v>
      </c>
      <c r="B164" s="1110" t="s">
        <v>1071</v>
      </c>
      <c r="C164" s="966">
        <f>'Revenues 9-14'!B263</f>
        <v>4905</v>
      </c>
      <c r="D164" s="963" t="str">
        <f>'Revenues 9-14'!A263</f>
        <v>Emergency Immigrant Assistance</v>
      </c>
      <c r="E164" s="937"/>
      <c r="F164" s="946">
        <f>SUM('Revenues 9-14'!C263,'Revenues 9-14'!F263:G263)</f>
        <v>823360</v>
      </c>
      <c r="G164" s="978">
        <v>6306</v>
      </c>
    </row>
    <row r="165" spans="1:7" ht="12" customHeight="1" x14ac:dyDescent="0.2">
      <c r="A165" s="961" t="s">
        <v>999</v>
      </c>
      <c r="B165" s="1110" t="s">
        <v>1152</v>
      </c>
      <c r="C165" s="966">
        <f>'Revenues 9-14'!B264</f>
        <v>4909</v>
      </c>
      <c r="D165" s="963" t="str">
        <f>'Revenues 9-14'!A264</f>
        <v>Title III - English Language Acquisition</v>
      </c>
      <c r="E165" s="937"/>
      <c r="F165" s="946">
        <f>SUM('Revenues 9-14'!C264,'Revenues 9-14'!F264:G264)</f>
        <v>24599713</v>
      </c>
      <c r="G165" s="978"/>
    </row>
    <row r="166" spans="1:7" ht="12" customHeight="1" x14ac:dyDescent="0.2">
      <c r="A166" s="961" t="s">
        <v>999</v>
      </c>
      <c r="B166" s="1110" t="s">
        <v>1153</v>
      </c>
      <c r="C166" s="966">
        <f>'Revenues 9-14'!B265</f>
        <v>4910</v>
      </c>
      <c r="D166" s="963" t="str">
        <f>'Revenues 9-14'!A265</f>
        <v>Learn &amp; Serve America</v>
      </c>
      <c r="E166" s="937"/>
      <c r="F166" s="946">
        <f>SUM('Revenues 9-14'!C265,'Revenues 9-14'!F265:G265)</f>
        <v>0</v>
      </c>
      <c r="G166" s="964"/>
    </row>
    <row r="167" spans="1:7" ht="12" customHeight="1" x14ac:dyDescent="0.2">
      <c r="A167" s="961" t="s">
        <v>995</v>
      </c>
      <c r="B167" s="1110" t="s">
        <v>1072</v>
      </c>
      <c r="C167" s="966">
        <f>'Revenues 9-14'!B266</f>
        <v>4920</v>
      </c>
      <c r="D167" s="963" t="str">
        <f>'Revenues 9-14'!A266</f>
        <v>McKinney Education for Homeless Children</v>
      </c>
      <c r="E167" s="937"/>
      <c r="F167" s="946">
        <f>SUM('Revenues 9-14'!C266:D266,'Revenues 9-14'!F266:G266)</f>
        <v>911289</v>
      </c>
      <c r="G167" s="964"/>
    </row>
    <row r="168" spans="1:7" ht="12" customHeight="1" x14ac:dyDescent="0.2">
      <c r="A168" s="979" t="s">
        <v>995</v>
      </c>
      <c r="B168" s="1111" t="s">
        <v>1073</v>
      </c>
      <c r="C168" s="980">
        <f>'Revenues 9-14'!B267</f>
        <v>4930</v>
      </c>
      <c r="D168" s="981" t="str">
        <f>'Revenues 9-14'!A267</f>
        <v>Title II - Eisenhower Professional Development Formula</v>
      </c>
      <c r="E168" s="959"/>
      <c r="F168" s="943">
        <f>SUM('Revenues 9-14'!C267:D267,'Revenues 9-14'!F267:G267)</f>
        <v>1088341</v>
      </c>
      <c r="G168" s="964"/>
    </row>
    <row r="169" spans="1:7" ht="12" customHeight="1" x14ac:dyDescent="0.2">
      <c r="A169" s="961" t="s">
        <v>995</v>
      </c>
      <c r="B169" s="1110" t="s">
        <v>1074</v>
      </c>
      <c r="C169" s="966">
        <f>'Revenues 9-14'!B268</f>
        <v>4932</v>
      </c>
      <c r="D169" s="967" t="str">
        <f>'Revenues 9-14'!A268</f>
        <v>Title II - Teacher Quality</v>
      </c>
      <c r="E169" s="937"/>
      <c r="F169" s="943">
        <f>SUM('Revenues 9-14'!C268:D268,'Revenues 9-14'!F268:G268)</f>
        <v>81697263</v>
      </c>
      <c r="G169" s="964"/>
    </row>
    <row r="170" spans="1:7" ht="12" customHeight="1" x14ac:dyDescent="0.2">
      <c r="A170" s="961" t="s">
        <v>995</v>
      </c>
      <c r="B170" s="1110" t="s">
        <v>1075</v>
      </c>
      <c r="C170" s="966">
        <f>'Revenues 9-14'!B269</f>
        <v>4960</v>
      </c>
      <c r="D170" s="963" t="str">
        <f>'Revenues 9-14'!A269</f>
        <v>Federal Charter Schools</v>
      </c>
      <c r="E170" s="937"/>
      <c r="F170" s="946">
        <f>SUM('Revenues 9-14'!C269:D269,'Revenues 9-14'!F269:G269)</f>
        <v>62564</v>
      </c>
      <c r="G170" s="964"/>
    </row>
    <row r="171" spans="1:7" ht="12" customHeight="1" x14ac:dyDescent="0.2">
      <c r="A171" s="961" t="s">
        <v>995</v>
      </c>
      <c r="B171" s="1110" t="s">
        <v>1076</v>
      </c>
      <c r="C171" s="966">
        <f>'Revenues 9-14'!B270</f>
        <v>4991</v>
      </c>
      <c r="D171" s="967" t="str">
        <f>'Revenues 9-14'!A270</f>
        <v>Medicaid Matching Funds - Administrative Outreach</v>
      </c>
      <c r="E171" s="937"/>
      <c r="F171" s="946">
        <f>SUM('Revenues 9-14'!C270:D270,'Revenues 9-14'!F270:G270)</f>
        <v>40585148</v>
      </c>
      <c r="G171" s="982">
        <v>6320</v>
      </c>
    </row>
    <row r="172" spans="1:7" ht="12" customHeight="1" x14ac:dyDescent="0.2">
      <c r="A172" s="961" t="s">
        <v>995</v>
      </c>
      <c r="B172" s="1110" t="s">
        <v>1154</v>
      </c>
      <c r="C172" s="966">
        <f>'Revenues 9-14'!B271</f>
        <v>4992</v>
      </c>
      <c r="D172" s="967" t="str">
        <f>'Revenues 9-14'!A271</f>
        <v>Medicaid Matching Funds - Fee-for-Service Program</v>
      </c>
      <c r="E172" s="937"/>
      <c r="F172" s="946">
        <f>SUM('Revenues 9-14'!C271:D271,'Revenues 9-14'!F271:G271)</f>
        <v>92400439</v>
      </c>
      <c r="G172" s="982"/>
    </row>
    <row r="173" spans="1:7" ht="12" customHeight="1" x14ac:dyDescent="0.2">
      <c r="A173" s="983" t="s">
        <v>995</v>
      </c>
      <c r="B173" s="1111" t="s">
        <v>1155</v>
      </c>
      <c r="C173" s="980">
        <f>'Revenues 9-14'!B272</f>
        <v>4999</v>
      </c>
      <c r="D173" s="981" t="str">
        <f>'Revenues 9-14'!A272</f>
        <v>Other Restricted Revenue from Federal Sources (Describe &amp; Itemize)</v>
      </c>
      <c r="E173" s="937"/>
      <c r="F173" s="946">
        <f>SUM('Revenues 9-14'!C272:D272,'Revenues 9-14'!F272:G272)</f>
        <v>44800466</v>
      </c>
      <c r="G173" s="961"/>
    </row>
    <row r="174" spans="1:7" ht="12" customHeight="1" x14ac:dyDescent="0.2">
      <c r="A174" s="961"/>
      <c r="B174" s="961"/>
      <c r="C174" s="984"/>
      <c r="D174" s="961"/>
      <c r="E174" s="937"/>
      <c r="F174" s="985"/>
      <c r="G174" s="982"/>
    </row>
    <row r="175" spans="1:7" ht="12" customHeight="1" x14ac:dyDescent="0.2">
      <c r="A175" s="918"/>
      <c r="B175" s="986"/>
      <c r="C175" s="987"/>
      <c r="D175" s="988" t="s">
        <v>1077</v>
      </c>
      <c r="E175" s="989" t="s">
        <v>919</v>
      </c>
      <c r="F175" s="990">
        <f>SUM(F83:F135,F160:F173)</f>
        <v>4131676789</v>
      </c>
    </row>
    <row r="176" spans="1:7" ht="12" customHeight="1" x14ac:dyDescent="0.2">
      <c r="A176" s="918"/>
      <c r="B176" s="986"/>
      <c r="C176" s="987"/>
      <c r="D176" s="988" t="s">
        <v>1078</v>
      </c>
      <c r="E176" s="989"/>
      <c r="F176" s="991">
        <f>'PCTC-OEPP 28-29'!F76-F175</f>
        <v>19723437727</v>
      </c>
    </row>
    <row r="177" spans="1:10" ht="12" customHeight="1" x14ac:dyDescent="0.2">
      <c r="A177" s="918"/>
      <c r="B177" s="986"/>
      <c r="C177" s="987"/>
      <c r="D177" s="988" t="s">
        <v>1079</v>
      </c>
      <c r="E177" s="989"/>
      <c r="F177" s="991">
        <f>'Cap Outlay Deprec 27'!I20</f>
        <v>1280331749.5709999</v>
      </c>
    </row>
    <row r="178" spans="1:10" ht="12" customHeight="1" x14ac:dyDescent="0.2">
      <c r="A178" s="918"/>
      <c r="B178" s="986"/>
      <c r="C178" s="987"/>
      <c r="D178" s="988" t="s">
        <v>1080</v>
      </c>
      <c r="E178" s="989"/>
      <c r="F178" s="991">
        <v>21003308327</v>
      </c>
      <c r="I178" s="1119"/>
      <c r="J178" s="1114"/>
    </row>
    <row r="179" spans="1:10" ht="12" customHeight="1" x14ac:dyDescent="0.2">
      <c r="A179" s="918"/>
      <c r="B179" s="992"/>
      <c r="C179" s="987"/>
      <c r="D179" s="988" t="s">
        <v>1081</v>
      </c>
      <c r="E179" s="989"/>
      <c r="F179" s="993">
        <f>'PCTC-OEPP 28-29'!F77</f>
        <v>1838813.22</v>
      </c>
      <c r="G179" s="964"/>
      <c r="I179" s="1121"/>
      <c r="J179" s="1114"/>
    </row>
    <row r="180" spans="1:10" ht="12" customHeight="1" thickBot="1" x14ac:dyDescent="0.25">
      <c r="A180" s="918"/>
      <c r="B180" s="992"/>
      <c r="C180" s="987"/>
      <c r="D180" s="988" t="s">
        <v>1082</v>
      </c>
      <c r="E180" s="989" t="s">
        <v>919</v>
      </c>
      <c r="F180" s="994">
        <f>F178/F179</f>
        <v>11422.208682510995</v>
      </c>
      <c r="G180" s="860">
        <v>6323</v>
      </c>
      <c r="I180" s="1121"/>
      <c r="J180" s="1114"/>
    </row>
    <row r="181" spans="1:10" ht="12" thickTop="1" x14ac:dyDescent="0.2">
      <c r="A181" s="964"/>
      <c r="B181" s="964"/>
      <c r="C181" s="984"/>
      <c r="D181" s="964"/>
      <c r="E181" s="984"/>
      <c r="F181" s="964"/>
      <c r="G181" s="995">
        <v>6326</v>
      </c>
      <c r="I181" s="1120"/>
    </row>
    <row r="182" spans="1:10" ht="12.2" customHeight="1" x14ac:dyDescent="0.2">
      <c r="B182" s="964"/>
      <c r="C182" s="984"/>
      <c r="D182" s="964"/>
      <c r="E182" s="984"/>
      <c r="F182" s="964"/>
      <c r="G182" s="964"/>
    </row>
    <row r="183" spans="1:10" ht="12.2" customHeight="1" x14ac:dyDescent="0.2">
      <c r="A183" s="964"/>
      <c r="B183" s="964"/>
      <c r="C183" s="984"/>
      <c r="D183" s="964"/>
      <c r="E183" s="984"/>
      <c r="F183" s="964"/>
      <c r="G183" s="964"/>
    </row>
    <row r="184" spans="1:10" ht="12.2" customHeight="1" x14ac:dyDescent="0.2">
      <c r="A184" s="996"/>
      <c r="C184" s="984"/>
      <c r="D184" s="964"/>
      <c r="E184" s="984"/>
      <c r="F184" s="964"/>
      <c r="G184" s="964"/>
    </row>
    <row r="185" spans="1:10" ht="12.2" customHeight="1" x14ac:dyDescent="0.2">
      <c r="A185" s="331"/>
      <c r="C185" s="984"/>
      <c r="D185" s="964"/>
      <c r="E185" s="984"/>
      <c r="F185" s="964"/>
      <c r="G185" s="964"/>
    </row>
    <row r="186" spans="1:10" x14ac:dyDescent="0.2">
      <c r="A186" s="964"/>
      <c r="B186" s="964"/>
      <c r="C186" s="984"/>
      <c r="D186" s="964"/>
      <c r="E186" s="984"/>
      <c r="F186" s="964"/>
      <c r="G186" s="964"/>
    </row>
    <row r="187" spans="1:10" x14ac:dyDescent="0.2">
      <c r="A187" s="964"/>
      <c r="B187" s="964"/>
      <c r="C187" s="984"/>
      <c r="D187" s="964"/>
      <c r="E187" s="984"/>
      <c r="F187" s="964"/>
      <c r="G187" s="964"/>
    </row>
    <row r="188" spans="1:10" x14ac:dyDescent="0.2">
      <c r="A188" s="964"/>
      <c r="B188" s="964"/>
      <c r="C188" s="984"/>
      <c r="D188" s="964"/>
      <c r="E188" s="984"/>
      <c r="F188" s="964"/>
      <c r="G188" s="964"/>
    </row>
    <row r="189" spans="1:10" x14ac:dyDescent="0.2">
      <c r="A189" s="964"/>
      <c r="B189" s="964"/>
      <c r="C189" s="984"/>
      <c r="D189" s="964"/>
      <c r="E189" s="984"/>
      <c r="F189" s="964"/>
      <c r="G189" s="964"/>
    </row>
    <row r="190" spans="1:10" x14ac:dyDescent="0.2">
      <c r="A190" s="964"/>
      <c r="B190" s="964"/>
      <c r="C190" s="984"/>
      <c r="D190" s="964"/>
      <c r="E190" s="984"/>
      <c r="F190" s="964"/>
      <c r="G190" s="964"/>
    </row>
    <row r="191" spans="1:10" x14ac:dyDescent="0.2">
      <c r="A191" s="964"/>
      <c r="B191" s="964"/>
      <c r="C191" s="984"/>
      <c r="D191" s="964"/>
      <c r="E191" s="984"/>
      <c r="F191" s="964"/>
      <c r="G191" s="964"/>
    </row>
    <row r="192" spans="1:10" x14ac:dyDescent="0.2">
      <c r="A192" s="964"/>
      <c r="B192" s="964"/>
      <c r="C192" s="984"/>
      <c r="D192" s="964"/>
      <c r="E192" s="984"/>
      <c r="F192" s="964"/>
      <c r="G192" s="964"/>
    </row>
    <row r="193" spans="1:7" x14ac:dyDescent="0.2">
      <c r="A193" s="964"/>
      <c r="B193" s="964"/>
      <c r="C193" s="984"/>
      <c r="D193" s="964"/>
      <c r="E193" s="984"/>
      <c r="F193" s="964"/>
      <c r="G193" s="964"/>
    </row>
    <row r="194" spans="1:7" x14ac:dyDescent="0.2">
      <c r="A194" s="964"/>
      <c r="B194" s="964"/>
      <c r="C194" s="984"/>
      <c r="D194" s="964"/>
      <c r="E194" s="984"/>
      <c r="F194" s="964"/>
      <c r="G194" s="964"/>
    </row>
    <row r="195" spans="1:7" x14ac:dyDescent="0.2">
      <c r="A195" s="964"/>
      <c r="B195" s="964"/>
      <c r="C195" s="984"/>
      <c r="D195" s="964"/>
      <c r="E195" s="984"/>
      <c r="F195" s="964"/>
      <c r="G195" s="964"/>
    </row>
    <row r="196" spans="1:7" x14ac:dyDescent="0.2">
      <c r="A196" s="964"/>
      <c r="B196" s="964"/>
      <c r="C196" s="984"/>
      <c r="D196" s="964"/>
      <c r="E196" s="984"/>
      <c r="F196" s="964"/>
      <c r="G196" s="964"/>
    </row>
    <row r="197" spans="1:7" x14ac:dyDescent="0.2">
      <c r="A197" s="964"/>
      <c r="B197" s="964"/>
      <c r="C197" s="984"/>
      <c r="D197" s="964"/>
      <c r="E197" s="984"/>
      <c r="F197" s="964"/>
      <c r="G197" s="964"/>
    </row>
    <row r="198" spans="1:7" x14ac:dyDescent="0.2">
      <c r="A198" s="964"/>
      <c r="B198" s="964"/>
      <c r="C198" s="984"/>
      <c r="D198" s="964"/>
      <c r="E198" s="984"/>
      <c r="F198" s="964"/>
      <c r="G198" s="964"/>
    </row>
    <row r="199" spans="1:7" x14ac:dyDescent="0.2">
      <c r="A199" s="964"/>
      <c r="B199" s="964"/>
      <c r="C199" s="984"/>
      <c r="D199" s="964"/>
      <c r="E199" s="984"/>
      <c r="F199" s="964"/>
      <c r="G199" s="964"/>
    </row>
    <row r="200" spans="1:7" x14ac:dyDescent="0.2">
      <c r="A200" s="964"/>
      <c r="B200" s="964"/>
      <c r="C200" s="984"/>
      <c r="D200" s="964"/>
      <c r="E200" s="984"/>
      <c r="F200" s="964"/>
      <c r="G200" s="964"/>
    </row>
    <row r="201" spans="1:7" x14ac:dyDescent="0.2">
      <c r="A201" s="964"/>
      <c r="B201" s="964"/>
      <c r="C201" s="984"/>
      <c r="D201" s="964"/>
      <c r="E201" s="984"/>
      <c r="F201" s="964"/>
      <c r="G201" s="964"/>
    </row>
    <row r="202" spans="1:7" x14ac:dyDescent="0.2">
      <c r="A202" s="964"/>
      <c r="B202" s="964"/>
      <c r="C202" s="984"/>
      <c r="D202" s="964"/>
      <c r="E202" s="984"/>
      <c r="F202" s="964"/>
      <c r="G202" s="964"/>
    </row>
    <row r="203" spans="1:7" x14ac:dyDescent="0.2">
      <c r="A203" s="964"/>
      <c r="B203" s="964"/>
      <c r="C203" s="984"/>
      <c r="D203" s="964"/>
      <c r="E203" s="984"/>
      <c r="F203" s="964"/>
      <c r="G203" s="964"/>
    </row>
  </sheetData>
  <sheetProtection formatRows="0"/>
  <mergeCells count="5">
    <mergeCell ref="A1:F1"/>
    <mergeCell ref="A2:F2"/>
    <mergeCell ref="A5:F5"/>
    <mergeCell ref="A6:F6"/>
    <mergeCell ref="A80:F80"/>
  </mergeCells>
  <printOptions headings="1"/>
  <pageMargins left="0.54" right="0.2" top="0.52" bottom="0.2" header="0.19" footer="0.17"/>
  <pageSetup scale="70" firstPageNumber="28" orientation="portrait" useFirstPageNumber="1" r:id="rId1"/>
  <headerFooter alignWithMargins="0">
    <oddHeader>&amp;L&amp;8Page &amp;P&amp;C &amp;R&amp;8Page &amp;P</oddHeader>
    <oddFooter>&amp;L&amp;8Printed: &amp;D
&amp;F</oddFooter>
  </headerFooter>
  <rowBreaks count="1" manualBreakCount="1">
    <brk id="7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8292"/>
  <sheetViews>
    <sheetView topLeftCell="A3582" workbookViewId="0">
      <selection activeCell="B3616" sqref="B3616"/>
    </sheetView>
  </sheetViews>
  <sheetFormatPr defaultRowHeight="12.75" x14ac:dyDescent="0.2"/>
  <cols>
    <col min="1" max="1" width="6.42578125" style="3" customWidth="1"/>
    <col min="2" max="2" width="28.5703125" style="14" bestFit="1" customWidth="1"/>
    <col min="3" max="3" width="15.140625" style="15" customWidth="1"/>
    <col min="4" max="4" width="17.85546875" style="1041" customWidth="1"/>
    <col min="5" max="5" width="11.7109375" style="9" bestFit="1" customWidth="1"/>
    <col min="6" max="6" width="12.5703125" style="19" customWidth="1"/>
    <col min="7" max="16384" width="9.140625" style="5"/>
  </cols>
  <sheetData>
    <row r="1" spans="1:8" s="2" customFormat="1" x14ac:dyDescent="0.2">
      <c r="A1" s="12" t="s">
        <v>301</v>
      </c>
      <c r="B1" s="16"/>
      <c r="C1" s="17" t="s">
        <v>302</v>
      </c>
      <c r="D1" s="1041" t="s">
        <v>303</v>
      </c>
      <c r="E1" s="18" t="s">
        <v>304</v>
      </c>
    </row>
    <row r="2" spans="1:8" s="2" customFormat="1" ht="15" x14ac:dyDescent="0.2">
      <c r="A2" s="12" t="s">
        <v>305</v>
      </c>
      <c r="B2" s="1101" t="s">
        <v>154</v>
      </c>
      <c r="C2" s="17" t="str">
        <f>COVER!A13</f>
        <v>99-999-9999-99</v>
      </c>
      <c r="D2" s="1041"/>
      <c r="E2" s="18"/>
    </row>
    <row r="3" spans="1:8" s="2" customFormat="1" ht="15" x14ac:dyDescent="0.25">
      <c r="A3" s="12" t="s">
        <v>305</v>
      </c>
      <c r="B3" s="1102" t="s">
        <v>1139</v>
      </c>
      <c r="C3" s="17" t="str">
        <f>COVER!A17</f>
        <v>FY16 School District State Totals</v>
      </c>
      <c r="D3" s="1041"/>
      <c r="E3" s="18"/>
    </row>
    <row r="4" spans="1:8" s="2" customFormat="1" x14ac:dyDescent="0.2">
      <c r="A4" s="12" t="s">
        <v>305</v>
      </c>
      <c r="B4" s="16"/>
      <c r="C4" s="17"/>
      <c r="D4" s="1041"/>
      <c r="E4" s="18"/>
    </row>
    <row r="5" spans="1:8" s="2" customFormat="1" ht="15" x14ac:dyDescent="0.25">
      <c r="A5" s="12" t="s">
        <v>305</v>
      </c>
      <c r="B5" s="1102" t="s">
        <v>222</v>
      </c>
      <c r="C5" s="17"/>
      <c r="D5" s="1041"/>
      <c r="E5" s="18"/>
    </row>
    <row r="6" spans="1:8" s="2" customFormat="1" x14ac:dyDescent="0.2">
      <c r="A6" s="12" t="s">
        <v>305</v>
      </c>
      <c r="B6" s="16"/>
      <c r="C6" s="17"/>
      <c r="D6" s="1041"/>
      <c r="E6" s="18"/>
    </row>
    <row r="7" spans="1:8" s="2" customFormat="1" ht="15" x14ac:dyDescent="0.25">
      <c r="A7" s="12" t="s">
        <v>305</v>
      </c>
      <c r="B7" s="1102" t="s">
        <v>222</v>
      </c>
      <c r="C7" s="17"/>
      <c r="D7" s="1041"/>
      <c r="E7" s="18"/>
      <c r="H7" s="1013"/>
    </row>
    <row r="8" spans="1:8" ht="15" x14ac:dyDescent="0.25">
      <c r="A8" s="6">
        <v>1</v>
      </c>
      <c r="B8" s="1103">
        <v>0</v>
      </c>
      <c r="C8" s="1"/>
      <c r="D8" s="1041">
        <f t="shared" ref="D8:D71" si="0">B8-C8</f>
        <v>0</v>
      </c>
      <c r="E8" s="4" t="str">
        <f t="shared" ref="E8:E71" si="1">IF((D8 = 0),"OK",IF((D8&lt;-5),"CHECK ME!",IF((D8&gt;5),"Check Me!","OK")))</f>
        <v>OK</v>
      </c>
      <c r="F8" s="787"/>
    </row>
    <row r="9" spans="1:8" ht="15" x14ac:dyDescent="0.25">
      <c r="A9" s="6">
        <v>2</v>
      </c>
      <c r="B9" s="1103">
        <v>0</v>
      </c>
      <c r="C9" s="1"/>
      <c r="D9" s="1041">
        <f t="shared" si="0"/>
        <v>0</v>
      </c>
      <c r="E9" s="4" t="str">
        <f t="shared" si="1"/>
        <v>OK</v>
      </c>
      <c r="F9" s="787"/>
    </row>
    <row r="10" spans="1:8" ht="15" x14ac:dyDescent="0.25">
      <c r="A10" s="6">
        <v>3</v>
      </c>
      <c r="B10" s="1103">
        <v>0</v>
      </c>
      <c r="C10" s="1"/>
      <c r="D10" s="1041">
        <f t="shared" si="0"/>
        <v>0</v>
      </c>
      <c r="E10" s="4" t="str">
        <f t="shared" si="1"/>
        <v>OK</v>
      </c>
      <c r="F10" s="787"/>
    </row>
    <row r="11" spans="1:8" ht="15" x14ac:dyDescent="0.25">
      <c r="A11" s="3">
        <v>4</v>
      </c>
      <c r="B11" s="1103">
        <v>4042572110</v>
      </c>
      <c r="C11" s="13">
        <f>'Assets-Liab 5-6'!C6</f>
        <v>4042572110</v>
      </c>
      <c r="D11" s="1041">
        <f t="shared" si="0"/>
        <v>0</v>
      </c>
      <c r="E11" s="4" t="str">
        <f t="shared" si="1"/>
        <v>OK</v>
      </c>
      <c r="F11" s="787"/>
    </row>
    <row r="12" spans="1:8" ht="15" x14ac:dyDescent="0.25">
      <c r="A12" s="6">
        <v>5</v>
      </c>
      <c r="B12" s="1103">
        <v>0</v>
      </c>
      <c r="C12" s="13"/>
      <c r="D12" s="1041">
        <f t="shared" si="0"/>
        <v>0</v>
      </c>
      <c r="E12" s="4" t="str">
        <f t="shared" si="1"/>
        <v>OK</v>
      </c>
      <c r="F12" s="787"/>
    </row>
    <row r="13" spans="1:8" ht="15" x14ac:dyDescent="0.25">
      <c r="A13" s="6">
        <v>6</v>
      </c>
      <c r="B13" s="1103">
        <v>0</v>
      </c>
      <c r="C13" s="13"/>
      <c r="D13" s="1041">
        <f t="shared" si="0"/>
        <v>0</v>
      </c>
      <c r="E13" s="4" t="str">
        <f t="shared" si="1"/>
        <v>OK</v>
      </c>
      <c r="F13" s="787"/>
    </row>
    <row r="14" spans="1:8" ht="15" x14ac:dyDescent="0.25">
      <c r="A14" s="6">
        <v>7</v>
      </c>
      <c r="B14" s="1103">
        <v>0</v>
      </c>
      <c r="C14" s="13"/>
      <c r="D14" s="1041">
        <f t="shared" si="0"/>
        <v>0</v>
      </c>
      <c r="E14" s="4" t="str">
        <f t="shared" si="1"/>
        <v>OK</v>
      </c>
      <c r="F14" s="787"/>
    </row>
    <row r="15" spans="1:8" ht="15" x14ac:dyDescent="0.25">
      <c r="A15" s="6">
        <v>8</v>
      </c>
      <c r="B15" s="1103">
        <v>0</v>
      </c>
      <c r="C15" s="13"/>
      <c r="D15" s="1041">
        <f t="shared" si="0"/>
        <v>0</v>
      </c>
      <c r="E15" s="4" t="str">
        <f t="shared" si="1"/>
        <v>OK</v>
      </c>
      <c r="F15" s="787"/>
    </row>
    <row r="16" spans="1:8" ht="15" x14ac:dyDescent="0.25">
      <c r="A16" s="6">
        <v>9</v>
      </c>
      <c r="B16" s="1103">
        <v>0</v>
      </c>
      <c r="C16" s="13"/>
      <c r="D16" s="1041">
        <f t="shared" si="0"/>
        <v>0</v>
      </c>
      <c r="E16" s="4" t="str">
        <f t="shared" si="1"/>
        <v>OK</v>
      </c>
      <c r="F16" s="787"/>
    </row>
    <row r="17" spans="1:6" ht="15" x14ac:dyDescent="0.25">
      <c r="A17" s="3">
        <v>10</v>
      </c>
      <c r="B17" s="1103">
        <v>0</v>
      </c>
      <c r="C17" s="13"/>
      <c r="D17" s="1041">
        <f t="shared" si="0"/>
        <v>0</v>
      </c>
      <c r="E17" s="4" t="str">
        <f t="shared" si="1"/>
        <v>OK</v>
      </c>
      <c r="F17" s="787"/>
    </row>
    <row r="18" spans="1:6" ht="15" x14ac:dyDescent="0.25">
      <c r="A18" s="3">
        <v>11</v>
      </c>
      <c r="B18" s="1103">
        <v>11821188</v>
      </c>
      <c r="C18" s="13">
        <f>'Assets-Liab 5-6'!C10</f>
        <v>11821188</v>
      </c>
      <c r="D18" s="1041">
        <f t="shared" si="0"/>
        <v>0</v>
      </c>
      <c r="E18" s="4" t="str">
        <f t="shared" si="1"/>
        <v>OK</v>
      </c>
      <c r="F18" s="787"/>
    </row>
    <row r="19" spans="1:6" ht="15" x14ac:dyDescent="0.25">
      <c r="A19" s="3">
        <v>12</v>
      </c>
      <c r="B19" s="1103">
        <v>1763631264</v>
      </c>
      <c r="C19" s="13">
        <f>'Assets-Liab 5-6'!C5</f>
        <v>1763631264</v>
      </c>
      <c r="D19" s="1041">
        <f t="shared" si="0"/>
        <v>0</v>
      </c>
      <c r="E19" s="4" t="str">
        <f t="shared" si="1"/>
        <v>OK</v>
      </c>
      <c r="F19" s="787"/>
    </row>
    <row r="20" spans="1:6" ht="15" x14ac:dyDescent="0.25">
      <c r="A20" s="3">
        <v>13</v>
      </c>
      <c r="B20" s="1103">
        <v>0</v>
      </c>
      <c r="C20" s="13"/>
      <c r="D20" s="1041">
        <f t="shared" si="0"/>
        <v>0</v>
      </c>
      <c r="E20" s="4" t="str">
        <f t="shared" si="1"/>
        <v>OK</v>
      </c>
      <c r="F20" s="787"/>
    </row>
    <row r="21" spans="1:6" ht="15" x14ac:dyDescent="0.25">
      <c r="A21" s="3">
        <v>14</v>
      </c>
      <c r="B21" s="1103">
        <v>0</v>
      </c>
      <c r="C21" s="13"/>
      <c r="D21" s="1041">
        <f t="shared" si="0"/>
        <v>0</v>
      </c>
      <c r="E21" s="4" t="str">
        <f t="shared" si="1"/>
        <v>OK</v>
      </c>
      <c r="F21" s="787"/>
    </row>
    <row r="22" spans="1:6" ht="15" x14ac:dyDescent="0.25">
      <c r="A22" s="3">
        <v>15</v>
      </c>
      <c r="B22" s="1103">
        <v>10577026</v>
      </c>
      <c r="C22" s="13">
        <f>'Assets-Liab 5-6'!C12</f>
        <v>10577026</v>
      </c>
      <c r="D22" s="1041">
        <f t="shared" si="0"/>
        <v>0</v>
      </c>
      <c r="E22" s="4" t="str">
        <f t="shared" si="1"/>
        <v>OK</v>
      </c>
      <c r="F22" s="787"/>
    </row>
    <row r="23" spans="1:6" ht="15" x14ac:dyDescent="0.25">
      <c r="A23" s="3">
        <v>16</v>
      </c>
      <c r="B23" s="1103">
        <v>12674017669</v>
      </c>
      <c r="C23" s="13">
        <f>'Assets-Liab 5-6'!C13</f>
        <v>12674017669</v>
      </c>
      <c r="D23" s="1041">
        <f t="shared" si="0"/>
        <v>0</v>
      </c>
      <c r="E23" s="4" t="str">
        <f t="shared" si="1"/>
        <v>OK</v>
      </c>
      <c r="F23" s="787"/>
    </row>
    <row r="24" spans="1:6" ht="15" x14ac:dyDescent="0.25">
      <c r="A24" s="3">
        <v>17</v>
      </c>
      <c r="B24" s="1103">
        <v>0</v>
      </c>
      <c r="C24" s="13"/>
      <c r="D24" s="1041">
        <f t="shared" si="0"/>
        <v>0</v>
      </c>
      <c r="E24" s="4" t="str">
        <f t="shared" si="1"/>
        <v>OK</v>
      </c>
      <c r="F24" s="787"/>
    </row>
    <row r="25" spans="1:6" ht="15" x14ac:dyDescent="0.25">
      <c r="A25" s="6">
        <v>18</v>
      </c>
      <c r="B25" s="1103">
        <v>0</v>
      </c>
      <c r="C25" s="13"/>
      <c r="D25" s="1041">
        <f t="shared" si="0"/>
        <v>0</v>
      </c>
      <c r="E25" s="4" t="str">
        <f t="shared" si="1"/>
        <v>OK</v>
      </c>
      <c r="F25" s="787"/>
    </row>
    <row r="26" spans="1:6" ht="15" x14ac:dyDescent="0.25">
      <c r="A26" s="6">
        <v>19</v>
      </c>
      <c r="B26" s="1103">
        <v>0</v>
      </c>
      <c r="C26" s="13"/>
      <c r="D26" s="1041">
        <f t="shared" si="0"/>
        <v>0</v>
      </c>
      <c r="E26" s="4" t="str">
        <f t="shared" si="1"/>
        <v>OK</v>
      </c>
      <c r="F26" s="787"/>
    </row>
    <row r="27" spans="1:6" ht="15" x14ac:dyDescent="0.25">
      <c r="A27" s="6">
        <v>20</v>
      </c>
      <c r="B27" s="1103">
        <v>0</v>
      </c>
      <c r="C27" s="13"/>
      <c r="D27" s="1041">
        <f t="shared" si="0"/>
        <v>0</v>
      </c>
      <c r="E27" s="4" t="str">
        <f t="shared" si="1"/>
        <v>OK</v>
      </c>
      <c r="F27" s="787"/>
    </row>
    <row r="28" spans="1:6" ht="15" x14ac:dyDescent="0.25">
      <c r="A28" s="3">
        <v>21</v>
      </c>
      <c r="B28" s="1103">
        <v>0</v>
      </c>
      <c r="C28" s="13"/>
      <c r="D28" s="1041">
        <f t="shared" si="0"/>
        <v>0</v>
      </c>
      <c r="E28" s="4" t="str">
        <f t="shared" si="1"/>
        <v>OK</v>
      </c>
      <c r="F28" s="787"/>
    </row>
    <row r="29" spans="1:6" ht="15" x14ac:dyDescent="0.25">
      <c r="A29" s="6">
        <v>22</v>
      </c>
      <c r="B29" s="1103">
        <v>0</v>
      </c>
      <c r="C29" s="13"/>
      <c r="D29" s="1041">
        <f t="shared" si="0"/>
        <v>0</v>
      </c>
      <c r="E29" s="4" t="str">
        <f t="shared" si="1"/>
        <v>OK</v>
      </c>
      <c r="F29" s="787"/>
    </row>
    <row r="30" spans="1:6" ht="15" x14ac:dyDescent="0.25">
      <c r="A30" s="6">
        <v>23</v>
      </c>
      <c r="B30" s="1103">
        <v>0</v>
      </c>
      <c r="C30" s="13"/>
      <c r="D30" s="1041">
        <f t="shared" si="0"/>
        <v>0</v>
      </c>
      <c r="E30" s="4" t="str">
        <f t="shared" si="1"/>
        <v>OK</v>
      </c>
      <c r="F30" s="787"/>
    </row>
    <row r="31" spans="1:6" ht="15" x14ac:dyDescent="0.25">
      <c r="A31" s="6">
        <v>24</v>
      </c>
      <c r="B31" s="1103">
        <v>0</v>
      </c>
      <c r="C31" s="13"/>
      <c r="D31" s="1041">
        <f t="shared" si="0"/>
        <v>0</v>
      </c>
      <c r="E31" s="4" t="str">
        <f t="shared" si="1"/>
        <v>OK</v>
      </c>
      <c r="F31" s="787"/>
    </row>
    <row r="32" spans="1:6" ht="15" x14ac:dyDescent="0.25">
      <c r="A32" s="3">
        <v>25</v>
      </c>
      <c r="B32" s="1103">
        <v>82750889</v>
      </c>
      <c r="C32" s="13">
        <f>'Assets-Liab 5-6'!C31</f>
        <v>82750889</v>
      </c>
      <c r="D32" s="1041">
        <f t="shared" si="0"/>
        <v>0</v>
      </c>
      <c r="E32" s="4" t="str">
        <f t="shared" si="1"/>
        <v>OK</v>
      </c>
      <c r="F32" s="787"/>
    </row>
    <row r="33" spans="1:6" ht="15" x14ac:dyDescent="0.25">
      <c r="A33" s="3">
        <v>26</v>
      </c>
      <c r="B33" s="1103">
        <v>0</v>
      </c>
      <c r="C33" s="13"/>
      <c r="D33" s="1041">
        <f t="shared" si="0"/>
        <v>0</v>
      </c>
      <c r="E33" s="4" t="str">
        <f t="shared" si="1"/>
        <v>OK</v>
      </c>
      <c r="F33" s="787"/>
    </row>
    <row r="34" spans="1:6" ht="15" x14ac:dyDescent="0.25">
      <c r="A34" s="3">
        <v>27</v>
      </c>
      <c r="B34" s="1103">
        <v>5129957907</v>
      </c>
      <c r="C34" s="13">
        <f>'Assets-Liab 5-6'!C32</f>
        <v>5129957907</v>
      </c>
      <c r="D34" s="1041">
        <f t="shared" si="0"/>
        <v>0</v>
      </c>
      <c r="E34" s="4" t="str">
        <f t="shared" si="1"/>
        <v>OK</v>
      </c>
      <c r="F34" s="787"/>
    </row>
    <row r="35" spans="1:6" ht="15" x14ac:dyDescent="0.25">
      <c r="A35" s="6">
        <v>28</v>
      </c>
      <c r="B35" s="1103">
        <v>0</v>
      </c>
      <c r="C35" s="13"/>
      <c r="D35" s="1041">
        <f t="shared" si="0"/>
        <v>0</v>
      </c>
      <c r="E35" s="4" t="str">
        <f t="shared" si="1"/>
        <v>OK</v>
      </c>
      <c r="F35" s="787"/>
    </row>
    <row r="36" spans="1:6" ht="15" x14ac:dyDescent="0.25">
      <c r="A36" s="3">
        <v>29</v>
      </c>
      <c r="B36" s="1103">
        <v>0</v>
      </c>
      <c r="C36" s="13"/>
      <c r="D36" s="1041">
        <f t="shared" si="0"/>
        <v>0</v>
      </c>
      <c r="E36" s="4" t="str">
        <f t="shared" si="1"/>
        <v>OK</v>
      </c>
      <c r="F36" s="787"/>
    </row>
    <row r="37" spans="1:6" ht="15" x14ac:dyDescent="0.25">
      <c r="A37" s="3">
        <v>30</v>
      </c>
      <c r="B37" s="1103">
        <v>6525625399</v>
      </c>
      <c r="C37" s="13">
        <f>'Assets-Liab 5-6'!C34</f>
        <v>6525625399</v>
      </c>
      <c r="D37" s="1041">
        <f t="shared" si="0"/>
        <v>0</v>
      </c>
      <c r="E37" s="4" t="str">
        <f t="shared" si="1"/>
        <v>OK</v>
      </c>
      <c r="F37" s="787"/>
    </row>
    <row r="38" spans="1:6" ht="15" x14ac:dyDescent="0.25">
      <c r="A38" s="3">
        <v>31</v>
      </c>
      <c r="B38" s="1103">
        <v>5937895503</v>
      </c>
      <c r="C38" s="13">
        <f>'Assets-Liab 5-6'!C39</f>
        <v>5937895503</v>
      </c>
      <c r="D38" s="1041">
        <f t="shared" si="0"/>
        <v>0</v>
      </c>
      <c r="E38" s="4" t="str">
        <f t="shared" si="1"/>
        <v>OK</v>
      </c>
      <c r="F38" s="787"/>
    </row>
    <row r="39" spans="1:6" ht="15" x14ac:dyDescent="0.25">
      <c r="A39" s="3">
        <v>32</v>
      </c>
      <c r="B39" s="1103">
        <v>12674017669</v>
      </c>
      <c r="C39" s="13">
        <f>'Assets-Liab 5-6'!C41</f>
        <v>12674017669</v>
      </c>
      <c r="D39" s="1041">
        <f t="shared" si="0"/>
        <v>0</v>
      </c>
      <c r="E39" s="4" t="str">
        <f t="shared" si="1"/>
        <v>OK</v>
      </c>
      <c r="F39" s="787"/>
    </row>
    <row r="40" spans="1:6" ht="15" x14ac:dyDescent="0.25">
      <c r="A40" s="6">
        <v>33</v>
      </c>
      <c r="B40" s="1103">
        <v>0</v>
      </c>
      <c r="C40" s="13"/>
      <c r="D40" s="1041">
        <f t="shared" si="0"/>
        <v>0</v>
      </c>
      <c r="E40" s="4" t="str">
        <f t="shared" si="1"/>
        <v>OK</v>
      </c>
      <c r="F40" s="787"/>
    </row>
    <row r="41" spans="1:6" ht="15" x14ac:dyDescent="0.25">
      <c r="A41" s="6">
        <v>34</v>
      </c>
      <c r="B41" s="1103">
        <v>0</v>
      </c>
      <c r="C41" s="13"/>
      <c r="D41" s="1041">
        <f t="shared" si="0"/>
        <v>0</v>
      </c>
      <c r="E41" s="4" t="str">
        <f t="shared" si="1"/>
        <v>OK</v>
      </c>
      <c r="F41" s="787"/>
    </row>
    <row r="42" spans="1:6" ht="15" x14ac:dyDescent="0.25">
      <c r="A42" s="6">
        <v>35</v>
      </c>
      <c r="B42" s="1103">
        <v>0</v>
      </c>
      <c r="C42" s="13"/>
      <c r="D42" s="1041">
        <f t="shared" si="0"/>
        <v>0</v>
      </c>
      <c r="E42" s="4" t="str">
        <f t="shared" si="1"/>
        <v>OK</v>
      </c>
      <c r="F42" s="787"/>
    </row>
    <row r="43" spans="1:6" ht="15" x14ac:dyDescent="0.25">
      <c r="A43" s="3">
        <v>36</v>
      </c>
      <c r="B43" s="1103">
        <v>449168619</v>
      </c>
      <c r="C43" s="13">
        <f>'Assets-Liab 5-6'!D6</f>
        <v>449168619</v>
      </c>
      <c r="D43" s="1041">
        <f t="shared" si="0"/>
        <v>0</v>
      </c>
      <c r="E43" s="4" t="str">
        <f t="shared" si="1"/>
        <v>OK</v>
      </c>
      <c r="F43" s="787"/>
    </row>
    <row r="44" spans="1:6" ht="15" x14ac:dyDescent="0.25">
      <c r="A44" s="6">
        <v>37</v>
      </c>
      <c r="B44" s="1103">
        <v>0</v>
      </c>
      <c r="C44" s="13"/>
      <c r="D44" s="1041">
        <f t="shared" si="0"/>
        <v>0</v>
      </c>
      <c r="E44" s="4" t="str">
        <f t="shared" si="1"/>
        <v>OK</v>
      </c>
      <c r="F44" s="787"/>
    </row>
    <row r="45" spans="1:6" ht="15" x14ac:dyDescent="0.25">
      <c r="A45" s="6">
        <v>38</v>
      </c>
      <c r="B45" s="1103">
        <v>0</v>
      </c>
      <c r="C45" s="13"/>
      <c r="D45" s="1041">
        <f t="shared" si="0"/>
        <v>0</v>
      </c>
      <c r="E45" s="4" t="str">
        <f t="shared" si="1"/>
        <v>OK</v>
      </c>
      <c r="F45" s="787"/>
    </row>
    <row r="46" spans="1:6" ht="15" x14ac:dyDescent="0.25">
      <c r="A46" s="6">
        <v>39</v>
      </c>
      <c r="B46" s="1103">
        <v>0</v>
      </c>
      <c r="C46" s="13"/>
      <c r="D46" s="1041">
        <f t="shared" si="0"/>
        <v>0</v>
      </c>
      <c r="E46" s="4" t="str">
        <f t="shared" si="1"/>
        <v>OK</v>
      </c>
      <c r="F46" s="787"/>
    </row>
    <row r="47" spans="1:6" ht="15" x14ac:dyDescent="0.25">
      <c r="A47" s="6">
        <v>40</v>
      </c>
      <c r="B47" s="1103">
        <v>0</v>
      </c>
      <c r="C47" s="13"/>
      <c r="D47" s="1041">
        <f t="shared" si="0"/>
        <v>0</v>
      </c>
      <c r="E47" s="4" t="str">
        <f t="shared" si="1"/>
        <v>OK</v>
      </c>
      <c r="F47" s="787"/>
    </row>
    <row r="48" spans="1:6" ht="15" x14ac:dyDescent="0.25">
      <c r="A48" s="6">
        <v>41</v>
      </c>
      <c r="B48" s="1103">
        <v>0</v>
      </c>
      <c r="C48" s="13"/>
      <c r="D48" s="1041">
        <f t="shared" si="0"/>
        <v>0</v>
      </c>
      <c r="E48" s="4" t="str">
        <f t="shared" si="1"/>
        <v>OK</v>
      </c>
      <c r="F48" s="787"/>
    </row>
    <row r="49" spans="1:6" ht="15" x14ac:dyDescent="0.25">
      <c r="A49" s="6">
        <v>42</v>
      </c>
      <c r="B49" s="1103">
        <v>0</v>
      </c>
      <c r="C49" s="13"/>
      <c r="D49" s="1041">
        <f t="shared" si="0"/>
        <v>0</v>
      </c>
      <c r="E49" s="4" t="str">
        <f t="shared" si="1"/>
        <v>OK</v>
      </c>
      <c r="F49" s="787"/>
    </row>
    <row r="50" spans="1:6" ht="15" x14ac:dyDescent="0.25">
      <c r="A50" s="3">
        <v>43</v>
      </c>
      <c r="B50" s="1103">
        <v>135858</v>
      </c>
      <c r="C50" s="13">
        <f>'Assets-Liab 5-6'!D10</f>
        <v>135858</v>
      </c>
      <c r="D50" s="1041">
        <f t="shared" si="0"/>
        <v>0</v>
      </c>
      <c r="E50" s="4" t="str">
        <f t="shared" si="1"/>
        <v>OK</v>
      </c>
      <c r="F50" s="787"/>
    </row>
    <row r="51" spans="1:6" ht="15" x14ac:dyDescent="0.25">
      <c r="A51" s="3">
        <v>44</v>
      </c>
      <c r="B51" s="1103">
        <v>336385914</v>
      </c>
      <c r="C51" s="13">
        <f>'Assets-Liab 5-6'!D5</f>
        <v>336385914</v>
      </c>
      <c r="D51" s="1041">
        <f t="shared" si="0"/>
        <v>0</v>
      </c>
      <c r="E51" s="4" t="str">
        <f t="shared" si="1"/>
        <v>OK</v>
      </c>
      <c r="F51" s="787"/>
    </row>
    <row r="52" spans="1:6" ht="15" x14ac:dyDescent="0.25">
      <c r="A52" s="6">
        <v>45</v>
      </c>
      <c r="B52" s="1103">
        <v>0</v>
      </c>
      <c r="C52" s="13"/>
      <c r="D52" s="1041">
        <f t="shared" si="0"/>
        <v>0</v>
      </c>
      <c r="E52" s="4" t="str">
        <f t="shared" si="1"/>
        <v>OK</v>
      </c>
      <c r="F52" s="787"/>
    </row>
    <row r="53" spans="1:6" ht="15" x14ac:dyDescent="0.25">
      <c r="A53" s="6">
        <v>46</v>
      </c>
      <c r="B53" s="1103">
        <v>0</v>
      </c>
      <c r="C53" s="13"/>
      <c r="D53" s="1041">
        <f t="shared" si="0"/>
        <v>0</v>
      </c>
      <c r="E53" s="4" t="str">
        <f t="shared" si="1"/>
        <v>OK</v>
      </c>
      <c r="F53" s="787"/>
    </row>
    <row r="54" spans="1:6" ht="15" x14ac:dyDescent="0.25">
      <c r="A54" s="3">
        <v>47</v>
      </c>
      <c r="B54" s="1103">
        <v>850777</v>
      </c>
      <c r="C54" s="13">
        <f>'Assets-Liab 5-6'!D12</f>
        <v>850777</v>
      </c>
      <c r="D54" s="1041">
        <f t="shared" si="0"/>
        <v>0</v>
      </c>
      <c r="E54" s="4" t="str">
        <f t="shared" si="1"/>
        <v>OK</v>
      </c>
      <c r="F54" s="787"/>
    </row>
    <row r="55" spans="1:6" ht="15" x14ac:dyDescent="0.25">
      <c r="A55" s="3">
        <v>48</v>
      </c>
      <c r="B55" s="1103">
        <v>1862008094</v>
      </c>
      <c r="C55" s="13">
        <f>'Assets-Liab 5-6'!D13</f>
        <v>1862008094</v>
      </c>
      <c r="D55" s="1041">
        <f t="shared" si="0"/>
        <v>0</v>
      </c>
      <c r="E55" s="4" t="str">
        <f t="shared" si="1"/>
        <v>OK</v>
      </c>
      <c r="F55" s="787"/>
    </row>
    <row r="56" spans="1:6" ht="15" x14ac:dyDescent="0.25">
      <c r="A56" s="6">
        <v>49</v>
      </c>
      <c r="B56" s="1103">
        <v>0</v>
      </c>
      <c r="C56" s="13"/>
      <c r="D56" s="1041">
        <f t="shared" si="0"/>
        <v>0</v>
      </c>
      <c r="E56" s="4" t="str">
        <f t="shared" si="1"/>
        <v>OK</v>
      </c>
      <c r="F56" s="787"/>
    </row>
    <row r="57" spans="1:6" ht="15" x14ac:dyDescent="0.25">
      <c r="A57" s="6">
        <v>50</v>
      </c>
      <c r="B57" s="1103">
        <v>0</v>
      </c>
      <c r="C57" s="13"/>
      <c r="D57" s="1041">
        <f t="shared" si="0"/>
        <v>0</v>
      </c>
      <c r="E57" s="4" t="str">
        <f t="shared" si="1"/>
        <v>OK</v>
      </c>
      <c r="F57" s="787"/>
    </row>
    <row r="58" spans="1:6" ht="15" x14ac:dyDescent="0.25">
      <c r="A58" s="6">
        <v>51</v>
      </c>
      <c r="B58" s="1103">
        <v>0</v>
      </c>
      <c r="C58" s="13"/>
      <c r="D58" s="1041">
        <f t="shared" si="0"/>
        <v>0</v>
      </c>
      <c r="E58" s="4" t="str">
        <f t="shared" si="1"/>
        <v>OK</v>
      </c>
      <c r="F58" s="787"/>
    </row>
    <row r="59" spans="1:6" ht="15" x14ac:dyDescent="0.25">
      <c r="A59" s="6">
        <v>52</v>
      </c>
      <c r="B59" s="1103">
        <v>0</v>
      </c>
      <c r="C59" s="13"/>
      <c r="D59" s="1041">
        <f t="shared" si="0"/>
        <v>0</v>
      </c>
      <c r="E59" s="4" t="str">
        <f t="shared" si="1"/>
        <v>OK</v>
      </c>
      <c r="F59" s="787"/>
    </row>
    <row r="60" spans="1:6" ht="15" x14ac:dyDescent="0.25">
      <c r="A60" s="6">
        <v>53</v>
      </c>
      <c r="B60" s="1103">
        <v>0</v>
      </c>
      <c r="C60" s="13"/>
      <c r="D60" s="1041">
        <f t="shared" si="0"/>
        <v>0</v>
      </c>
      <c r="E60" s="4" t="str">
        <f t="shared" si="1"/>
        <v>OK</v>
      </c>
      <c r="F60" s="787"/>
    </row>
    <row r="61" spans="1:6" ht="15" x14ac:dyDescent="0.25">
      <c r="A61" s="6">
        <v>54</v>
      </c>
      <c r="B61" s="1103">
        <v>0</v>
      </c>
      <c r="C61" s="13"/>
      <c r="D61" s="1041">
        <f t="shared" si="0"/>
        <v>0</v>
      </c>
      <c r="E61" s="4" t="str">
        <f t="shared" si="1"/>
        <v>OK</v>
      </c>
      <c r="F61" s="787"/>
    </row>
    <row r="62" spans="1:6" ht="15" x14ac:dyDescent="0.25">
      <c r="A62" s="6">
        <v>55</v>
      </c>
      <c r="B62" s="1103">
        <v>0</v>
      </c>
      <c r="C62" s="13"/>
      <c r="D62" s="1041">
        <f t="shared" si="0"/>
        <v>0</v>
      </c>
      <c r="E62" s="4" t="str">
        <f t="shared" si="1"/>
        <v>OK</v>
      </c>
      <c r="F62" s="787"/>
    </row>
    <row r="63" spans="1:6" ht="15" x14ac:dyDescent="0.25">
      <c r="A63" s="3">
        <v>56</v>
      </c>
      <c r="B63" s="1103">
        <v>971467</v>
      </c>
      <c r="C63" s="13">
        <f>'Assets-Liab 5-6'!D31</f>
        <v>971467</v>
      </c>
      <c r="D63" s="1041">
        <f t="shared" si="0"/>
        <v>0</v>
      </c>
      <c r="E63" s="4" t="str">
        <f t="shared" si="1"/>
        <v>OK</v>
      </c>
      <c r="F63" s="787"/>
    </row>
    <row r="64" spans="1:6" ht="15" x14ac:dyDescent="0.25">
      <c r="A64" s="6">
        <v>57</v>
      </c>
      <c r="B64" s="1103">
        <v>0</v>
      </c>
      <c r="C64" s="13"/>
      <c r="D64" s="1041">
        <f t="shared" si="0"/>
        <v>0</v>
      </c>
      <c r="E64" s="4" t="str">
        <f t="shared" si="1"/>
        <v>OK</v>
      </c>
      <c r="F64" s="787"/>
    </row>
    <row r="65" spans="1:6" ht="15" x14ac:dyDescent="0.25">
      <c r="A65" s="3">
        <v>58</v>
      </c>
      <c r="B65" s="1103">
        <v>512226101</v>
      </c>
      <c r="C65" s="13">
        <f>'Assets-Liab 5-6'!D32</f>
        <v>512226101</v>
      </c>
      <c r="D65" s="1041">
        <f t="shared" si="0"/>
        <v>0</v>
      </c>
      <c r="E65" s="4" t="str">
        <f t="shared" si="1"/>
        <v>OK</v>
      </c>
      <c r="F65" s="787"/>
    </row>
    <row r="66" spans="1:6" ht="15" x14ac:dyDescent="0.25">
      <c r="A66" s="6">
        <v>59</v>
      </c>
      <c r="B66" s="1103">
        <v>0</v>
      </c>
      <c r="C66" s="13"/>
      <c r="D66" s="1041">
        <f t="shared" si="0"/>
        <v>0</v>
      </c>
      <c r="E66" s="4" t="str">
        <f t="shared" si="1"/>
        <v>OK</v>
      </c>
      <c r="F66" s="787"/>
    </row>
    <row r="67" spans="1:6" ht="15" x14ac:dyDescent="0.25">
      <c r="A67" s="6">
        <v>60</v>
      </c>
      <c r="B67" s="1103">
        <v>0</v>
      </c>
      <c r="C67" s="13"/>
      <c r="D67" s="1041">
        <f t="shared" si="0"/>
        <v>0</v>
      </c>
      <c r="E67" s="4" t="str">
        <f t="shared" si="1"/>
        <v>OK</v>
      </c>
      <c r="F67" s="787"/>
    </row>
    <row r="68" spans="1:6" ht="15" x14ac:dyDescent="0.25">
      <c r="A68" s="3">
        <v>61</v>
      </c>
      <c r="B68" s="1103">
        <v>627644641</v>
      </c>
      <c r="C68" s="13">
        <f>'Assets-Liab 5-6'!D34</f>
        <v>627644641</v>
      </c>
      <c r="D68" s="1041">
        <f t="shared" si="0"/>
        <v>0</v>
      </c>
      <c r="E68" s="4" t="str">
        <f t="shared" si="1"/>
        <v>OK</v>
      </c>
      <c r="F68" s="787"/>
    </row>
    <row r="69" spans="1:6" ht="15" x14ac:dyDescent="0.25">
      <c r="A69" s="3">
        <v>62</v>
      </c>
      <c r="B69" s="1103">
        <v>1072694576</v>
      </c>
      <c r="C69" s="13">
        <f>'Assets-Liab 5-6'!D39</f>
        <v>1072694576</v>
      </c>
      <c r="D69" s="1041">
        <f t="shared" si="0"/>
        <v>0</v>
      </c>
      <c r="E69" s="4" t="str">
        <f t="shared" si="1"/>
        <v>OK</v>
      </c>
      <c r="F69" s="787"/>
    </row>
    <row r="70" spans="1:6" ht="15" x14ac:dyDescent="0.25">
      <c r="A70" s="3">
        <v>63</v>
      </c>
      <c r="B70" s="1103">
        <v>1862008094</v>
      </c>
      <c r="C70" s="13">
        <f>'Assets-Liab 5-6'!D41</f>
        <v>1862008094</v>
      </c>
      <c r="D70" s="1041">
        <f t="shared" si="0"/>
        <v>0</v>
      </c>
      <c r="E70" s="4" t="str">
        <f t="shared" si="1"/>
        <v>OK</v>
      </c>
      <c r="F70" s="787"/>
    </row>
    <row r="71" spans="1:6" ht="15" x14ac:dyDescent="0.25">
      <c r="A71" s="6">
        <v>64</v>
      </c>
      <c r="B71" s="1103">
        <v>0</v>
      </c>
      <c r="C71" s="13"/>
      <c r="D71" s="1041">
        <f t="shared" si="0"/>
        <v>0</v>
      </c>
      <c r="E71" s="4" t="str">
        <f t="shared" si="1"/>
        <v>OK</v>
      </c>
      <c r="F71" s="787"/>
    </row>
    <row r="72" spans="1:6" ht="15" x14ac:dyDescent="0.25">
      <c r="A72" s="3">
        <v>65</v>
      </c>
      <c r="B72" s="1103">
        <v>422983096</v>
      </c>
      <c r="C72" s="13">
        <f>'Assets-Liab 5-6'!E6</f>
        <v>422983096</v>
      </c>
      <c r="D72" s="1041">
        <f t="shared" ref="D72:D135" si="2">B72-C72</f>
        <v>0</v>
      </c>
      <c r="E72" s="4" t="str">
        <f t="shared" ref="E72:E135" si="3">IF((D72 = 0),"OK",IF((D72&lt;-5),"CHECK ME!",IF((D72&gt;5),"Check Me!","OK")))</f>
        <v>OK</v>
      </c>
      <c r="F72" s="787"/>
    </row>
    <row r="73" spans="1:6" ht="15" x14ac:dyDescent="0.25">
      <c r="A73" s="6">
        <v>66</v>
      </c>
      <c r="B73" s="1103">
        <v>0</v>
      </c>
      <c r="C73" s="13"/>
      <c r="D73" s="1041">
        <f t="shared" si="2"/>
        <v>0</v>
      </c>
      <c r="E73" s="4" t="str">
        <f t="shared" si="3"/>
        <v>OK</v>
      </c>
      <c r="F73" s="787"/>
    </row>
    <row r="74" spans="1:6" ht="15" x14ac:dyDescent="0.25">
      <c r="A74" s="6">
        <v>67</v>
      </c>
      <c r="B74" s="1103">
        <v>0</v>
      </c>
      <c r="C74" s="13"/>
      <c r="D74" s="1041">
        <f t="shared" si="2"/>
        <v>0</v>
      </c>
      <c r="E74" s="4" t="str">
        <f t="shared" si="3"/>
        <v>OK</v>
      </c>
      <c r="F74" s="787"/>
    </row>
    <row r="75" spans="1:6" ht="15" x14ac:dyDescent="0.25">
      <c r="A75" s="3">
        <v>68</v>
      </c>
      <c r="B75" s="1103">
        <v>193702136</v>
      </c>
      <c r="C75" s="13">
        <f>'Assets-Liab 5-6'!E5</f>
        <v>193702136</v>
      </c>
      <c r="D75" s="1041">
        <f t="shared" si="2"/>
        <v>0</v>
      </c>
      <c r="E75" s="4" t="str">
        <f t="shared" si="3"/>
        <v>OK</v>
      </c>
      <c r="F75" s="787"/>
    </row>
    <row r="76" spans="1:6" ht="15" x14ac:dyDescent="0.25">
      <c r="A76" s="3">
        <v>69</v>
      </c>
      <c r="B76" s="1103">
        <v>19177954</v>
      </c>
      <c r="C76" s="13">
        <f>'Assets-Liab 5-6'!E12</f>
        <v>19177954</v>
      </c>
      <c r="D76" s="1041">
        <f t="shared" si="2"/>
        <v>0</v>
      </c>
      <c r="E76" s="4" t="str">
        <f t="shared" si="3"/>
        <v>OK</v>
      </c>
      <c r="F76" s="787"/>
    </row>
    <row r="77" spans="1:6" ht="15" x14ac:dyDescent="0.25">
      <c r="A77" s="3">
        <v>70</v>
      </c>
      <c r="B77" s="1103">
        <v>1866133370</v>
      </c>
      <c r="C77" s="13">
        <f>'Assets-Liab 5-6'!E13</f>
        <v>1866133370</v>
      </c>
      <c r="D77" s="1041">
        <f t="shared" si="2"/>
        <v>0</v>
      </c>
      <c r="E77" s="4" t="str">
        <f t="shared" si="3"/>
        <v>OK</v>
      </c>
      <c r="F77" s="787"/>
    </row>
    <row r="78" spans="1:6" ht="15" x14ac:dyDescent="0.25">
      <c r="A78" s="6">
        <v>71</v>
      </c>
      <c r="B78" s="1103">
        <v>0</v>
      </c>
      <c r="C78" s="13"/>
      <c r="D78" s="1041">
        <f t="shared" si="2"/>
        <v>0</v>
      </c>
      <c r="E78" s="4" t="str">
        <f t="shared" si="3"/>
        <v>OK</v>
      </c>
      <c r="F78" s="787"/>
    </row>
    <row r="79" spans="1:6" ht="15" x14ac:dyDescent="0.25">
      <c r="A79" s="6">
        <v>72</v>
      </c>
      <c r="B79" s="1103">
        <v>0</v>
      </c>
      <c r="C79" s="13"/>
      <c r="D79" s="1041">
        <f t="shared" si="2"/>
        <v>0</v>
      </c>
      <c r="E79" s="4" t="str">
        <f t="shared" si="3"/>
        <v>OK</v>
      </c>
      <c r="F79" s="787"/>
    </row>
    <row r="80" spans="1:6" ht="15" x14ac:dyDescent="0.25">
      <c r="A80" s="3">
        <v>73</v>
      </c>
      <c r="B80" s="1103">
        <v>458402036</v>
      </c>
      <c r="C80" s="13">
        <f>'Assets-Liab 5-6'!E32</f>
        <v>458402036</v>
      </c>
      <c r="D80" s="1041">
        <f t="shared" si="2"/>
        <v>0</v>
      </c>
      <c r="E80" s="4" t="str">
        <f t="shared" si="3"/>
        <v>OK</v>
      </c>
      <c r="F80" s="787"/>
    </row>
    <row r="81" spans="1:6" ht="15" x14ac:dyDescent="0.25">
      <c r="A81" s="6">
        <v>74</v>
      </c>
      <c r="B81" s="1103">
        <v>0</v>
      </c>
      <c r="C81" s="13"/>
      <c r="D81" s="1041">
        <f t="shared" si="2"/>
        <v>0</v>
      </c>
      <c r="E81" s="4" t="str">
        <f t="shared" si="3"/>
        <v>OK</v>
      </c>
      <c r="F81" s="787"/>
    </row>
    <row r="82" spans="1:6" ht="15" x14ac:dyDescent="0.25">
      <c r="A82" s="6">
        <v>75</v>
      </c>
      <c r="B82" s="1103">
        <v>0</v>
      </c>
      <c r="C82" s="13"/>
      <c r="D82" s="1041">
        <f t="shared" si="2"/>
        <v>0</v>
      </c>
      <c r="E82" s="4" t="str">
        <f t="shared" si="3"/>
        <v>OK</v>
      </c>
      <c r="F82" s="787"/>
    </row>
    <row r="83" spans="1:6" ht="15" x14ac:dyDescent="0.25">
      <c r="A83" s="6">
        <v>76</v>
      </c>
      <c r="B83" s="1103">
        <v>0</v>
      </c>
      <c r="C83" s="13"/>
      <c r="D83" s="1041">
        <f t="shared" si="2"/>
        <v>0</v>
      </c>
      <c r="E83" s="4" t="str">
        <f t="shared" si="3"/>
        <v>OK</v>
      </c>
      <c r="F83" s="787"/>
    </row>
    <row r="84" spans="1:6" ht="15" x14ac:dyDescent="0.25">
      <c r="A84" s="6">
        <v>77</v>
      </c>
      <c r="B84" s="1103">
        <v>0</v>
      </c>
      <c r="C84" s="13"/>
      <c r="D84" s="1041">
        <f t="shared" si="2"/>
        <v>0</v>
      </c>
      <c r="E84" s="4" t="str">
        <f t="shared" si="3"/>
        <v>OK</v>
      </c>
      <c r="F84" s="787"/>
    </row>
    <row r="85" spans="1:6" ht="15" x14ac:dyDescent="0.25">
      <c r="A85" s="3">
        <v>78</v>
      </c>
      <c r="B85" s="1103">
        <v>557841754</v>
      </c>
      <c r="C85" s="13">
        <f>'Assets-Liab 5-6'!E34</f>
        <v>557841754</v>
      </c>
      <c r="D85" s="1041">
        <f t="shared" si="2"/>
        <v>0</v>
      </c>
      <c r="E85" s="4" t="str">
        <f t="shared" si="3"/>
        <v>OK</v>
      </c>
      <c r="F85" s="787"/>
    </row>
    <row r="86" spans="1:6" ht="15" x14ac:dyDescent="0.25">
      <c r="A86" s="3">
        <v>79</v>
      </c>
      <c r="B86" s="1103">
        <v>545822068</v>
      </c>
      <c r="C86" s="13">
        <f>'Assets-Liab 5-6'!E39</f>
        <v>545822068</v>
      </c>
      <c r="D86" s="1041">
        <f t="shared" si="2"/>
        <v>0</v>
      </c>
      <c r="E86" s="4" t="str">
        <f t="shared" si="3"/>
        <v>OK</v>
      </c>
      <c r="F86" s="787"/>
    </row>
    <row r="87" spans="1:6" ht="15" x14ac:dyDescent="0.25">
      <c r="A87" s="3">
        <v>80</v>
      </c>
      <c r="B87" s="1103">
        <v>1866133370</v>
      </c>
      <c r="C87" s="13">
        <f>'Assets-Liab 5-6'!E41</f>
        <v>1866133370</v>
      </c>
      <c r="D87" s="1041">
        <f t="shared" si="2"/>
        <v>0</v>
      </c>
      <c r="E87" s="4" t="str">
        <f t="shared" si="3"/>
        <v>OK</v>
      </c>
      <c r="F87" s="787"/>
    </row>
    <row r="88" spans="1:6" ht="15" x14ac:dyDescent="0.25">
      <c r="A88" s="6">
        <v>81</v>
      </c>
      <c r="B88" s="1103">
        <v>0</v>
      </c>
      <c r="C88" s="13"/>
      <c r="D88" s="1041">
        <f t="shared" si="2"/>
        <v>0</v>
      </c>
      <c r="E88" s="4" t="str">
        <f t="shared" si="3"/>
        <v>OK</v>
      </c>
      <c r="F88" s="787"/>
    </row>
    <row r="89" spans="1:6" ht="15" x14ac:dyDescent="0.25">
      <c r="A89" s="6">
        <v>82</v>
      </c>
      <c r="B89" s="1103">
        <v>0</v>
      </c>
      <c r="C89" s="13"/>
      <c r="D89" s="1041">
        <f t="shared" si="2"/>
        <v>0</v>
      </c>
      <c r="E89" s="4" t="str">
        <f t="shared" si="3"/>
        <v>OK</v>
      </c>
      <c r="F89" s="787"/>
    </row>
    <row r="90" spans="1:6" ht="15" x14ac:dyDescent="0.25">
      <c r="A90" s="6">
        <v>83</v>
      </c>
      <c r="B90" s="1103">
        <v>0</v>
      </c>
      <c r="C90" s="13"/>
      <c r="D90" s="1041">
        <f t="shared" si="2"/>
        <v>0</v>
      </c>
      <c r="E90" s="4" t="str">
        <f t="shared" si="3"/>
        <v>OK</v>
      </c>
      <c r="F90" s="787"/>
    </row>
    <row r="91" spans="1:6" ht="15" x14ac:dyDescent="0.25">
      <c r="A91" s="3">
        <v>84</v>
      </c>
      <c r="B91" s="1103">
        <v>178900008</v>
      </c>
      <c r="C91" s="13">
        <f>'Assets-Liab 5-6'!F6</f>
        <v>178900008</v>
      </c>
      <c r="D91" s="1041">
        <f t="shared" si="2"/>
        <v>0</v>
      </c>
      <c r="E91" s="4" t="str">
        <f t="shared" si="3"/>
        <v>OK</v>
      </c>
      <c r="F91" s="787"/>
    </row>
    <row r="92" spans="1:6" ht="15" x14ac:dyDescent="0.25">
      <c r="A92" s="6">
        <v>85</v>
      </c>
      <c r="B92" s="1103">
        <v>0</v>
      </c>
      <c r="C92" s="13"/>
      <c r="D92" s="1041">
        <f t="shared" si="2"/>
        <v>0</v>
      </c>
      <c r="E92" s="4" t="str">
        <f t="shared" si="3"/>
        <v>OK</v>
      </c>
      <c r="F92" s="787"/>
    </row>
    <row r="93" spans="1:6" ht="15" x14ac:dyDescent="0.25">
      <c r="A93" s="6">
        <v>86</v>
      </c>
      <c r="B93" s="1103">
        <v>0</v>
      </c>
      <c r="C93" s="13"/>
      <c r="D93" s="1041">
        <f t="shared" si="2"/>
        <v>0</v>
      </c>
      <c r="E93" s="4" t="str">
        <f t="shared" si="3"/>
        <v>OK</v>
      </c>
      <c r="F93" s="787"/>
    </row>
    <row r="94" spans="1:6" ht="15" x14ac:dyDescent="0.25">
      <c r="A94" s="6">
        <v>87</v>
      </c>
      <c r="B94" s="1103">
        <v>0</v>
      </c>
      <c r="C94" s="13"/>
      <c r="D94" s="1041">
        <f t="shared" si="2"/>
        <v>0</v>
      </c>
      <c r="E94" s="4" t="str">
        <f t="shared" si="3"/>
        <v>OK</v>
      </c>
      <c r="F94" s="787"/>
    </row>
    <row r="95" spans="1:6" ht="15" x14ac:dyDescent="0.25">
      <c r="A95" s="6">
        <v>88</v>
      </c>
      <c r="B95" s="1103">
        <v>0</v>
      </c>
      <c r="C95" s="13"/>
      <c r="D95" s="1041">
        <f t="shared" si="2"/>
        <v>0</v>
      </c>
      <c r="E95" s="4" t="str">
        <f t="shared" si="3"/>
        <v>OK</v>
      </c>
      <c r="F95" s="787"/>
    </row>
    <row r="96" spans="1:6" ht="15" x14ac:dyDescent="0.25">
      <c r="A96" s="6">
        <v>89</v>
      </c>
      <c r="B96" s="1103">
        <v>0</v>
      </c>
      <c r="C96" s="13"/>
      <c r="D96" s="1041">
        <f t="shared" si="2"/>
        <v>0</v>
      </c>
      <c r="E96" s="4" t="str">
        <f t="shared" si="3"/>
        <v>OK</v>
      </c>
      <c r="F96" s="787"/>
    </row>
    <row r="97" spans="1:6" ht="15" x14ac:dyDescent="0.25">
      <c r="A97" s="6">
        <v>90</v>
      </c>
      <c r="B97" s="1103">
        <v>0</v>
      </c>
      <c r="C97" s="13"/>
      <c r="D97" s="1041">
        <f t="shared" si="2"/>
        <v>0</v>
      </c>
      <c r="E97" s="4" t="str">
        <f t="shared" si="3"/>
        <v>OK</v>
      </c>
      <c r="F97" s="787"/>
    </row>
    <row r="98" spans="1:6" ht="15" x14ac:dyDescent="0.25">
      <c r="A98" s="3">
        <v>91</v>
      </c>
      <c r="B98" s="1103">
        <v>0</v>
      </c>
      <c r="C98" s="13">
        <f>'Assets-Liab 5-6'!F10</f>
        <v>0</v>
      </c>
      <c r="D98" s="1041">
        <f t="shared" si="2"/>
        <v>0</v>
      </c>
      <c r="E98" s="4" t="str">
        <f t="shared" si="3"/>
        <v>OK</v>
      </c>
      <c r="F98" s="787"/>
    </row>
    <row r="99" spans="1:6" ht="15" x14ac:dyDescent="0.25">
      <c r="A99" s="3">
        <v>92</v>
      </c>
      <c r="B99" s="1103">
        <v>183808098</v>
      </c>
      <c r="C99" s="13">
        <f>'Assets-Liab 5-6'!F5</f>
        <v>183808098</v>
      </c>
      <c r="D99" s="1041">
        <f t="shared" si="2"/>
        <v>0</v>
      </c>
      <c r="E99" s="4" t="str">
        <f t="shared" si="3"/>
        <v>OK</v>
      </c>
      <c r="F99" s="787"/>
    </row>
    <row r="100" spans="1:6" ht="15" x14ac:dyDescent="0.25">
      <c r="A100" s="6">
        <v>93</v>
      </c>
      <c r="B100" s="1103">
        <v>0</v>
      </c>
      <c r="C100" s="13"/>
      <c r="D100" s="1041">
        <f t="shared" si="2"/>
        <v>0</v>
      </c>
      <c r="E100" s="4" t="str">
        <f t="shared" si="3"/>
        <v>OK</v>
      </c>
      <c r="F100" s="787"/>
    </row>
    <row r="101" spans="1:6" ht="15" x14ac:dyDescent="0.25">
      <c r="A101" s="6">
        <v>94</v>
      </c>
      <c r="B101" s="1103">
        <v>0</v>
      </c>
      <c r="C101" s="13"/>
      <c r="D101" s="1041">
        <f t="shared" si="2"/>
        <v>0</v>
      </c>
      <c r="E101" s="4" t="str">
        <f t="shared" si="3"/>
        <v>OK</v>
      </c>
      <c r="F101" s="787"/>
    </row>
    <row r="102" spans="1:6" ht="15" x14ac:dyDescent="0.25">
      <c r="A102" s="3">
        <v>95</v>
      </c>
      <c r="B102" s="1103">
        <v>989874</v>
      </c>
      <c r="C102" s="13">
        <f>'Assets-Liab 5-6'!F12</f>
        <v>989874</v>
      </c>
      <c r="D102" s="1041">
        <f t="shared" si="2"/>
        <v>0</v>
      </c>
      <c r="E102" s="4" t="str">
        <f t="shared" si="3"/>
        <v>OK</v>
      </c>
      <c r="F102" s="787"/>
    </row>
    <row r="103" spans="1:6" ht="15" x14ac:dyDescent="0.25">
      <c r="A103" s="3">
        <v>96</v>
      </c>
      <c r="B103" s="1103">
        <v>1111972832</v>
      </c>
      <c r="C103" s="13">
        <f>'Assets-Liab 5-6'!F13</f>
        <v>1111972832</v>
      </c>
      <c r="D103" s="1041">
        <f t="shared" si="2"/>
        <v>0</v>
      </c>
      <c r="E103" s="4" t="str">
        <f t="shared" si="3"/>
        <v>OK</v>
      </c>
      <c r="F103" s="787"/>
    </row>
    <row r="104" spans="1:6" ht="15" x14ac:dyDescent="0.25">
      <c r="A104" s="6">
        <v>97</v>
      </c>
      <c r="B104" s="1103">
        <v>0</v>
      </c>
      <c r="C104" s="13"/>
      <c r="D104" s="1041">
        <f t="shared" si="2"/>
        <v>0</v>
      </c>
      <c r="E104" s="4" t="str">
        <f t="shared" si="3"/>
        <v>OK</v>
      </c>
      <c r="F104" s="787"/>
    </row>
    <row r="105" spans="1:6" ht="15" x14ac:dyDescent="0.25">
      <c r="A105" s="6">
        <v>98</v>
      </c>
      <c r="B105" s="1103">
        <v>0</v>
      </c>
      <c r="C105" s="13"/>
      <c r="D105" s="1041">
        <f t="shared" si="2"/>
        <v>0</v>
      </c>
      <c r="E105" s="4" t="str">
        <f t="shared" si="3"/>
        <v>OK</v>
      </c>
      <c r="F105" s="787"/>
    </row>
    <row r="106" spans="1:6" ht="15" x14ac:dyDescent="0.25">
      <c r="A106" s="3">
        <v>99</v>
      </c>
      <c r="B106" s="1103">
        <v>0</v>
      </c>
      <c r="C106" s="13"/>
      <c r="D106" s="1041">
        <f t="shared" si="2"/>
        <v>0</v>
      </c>
      <c r="E106" s="4" t="str">
        <f t="shared" si="3"/>
        <v>OK</v>
      </c>
      <c r="F106" s="787"/>
    </row>
    <row r="107" spans="1:6" ht="15" x14ac:dyDescent="0.25">
      <c r="A107" s="6">
        <v>100</v>
      </c>
      <c r="B107" s="1103">
        <v>0</v>
      </c>
      <c r="C107" s="13"/>
      <c r="D107" s="1041">
        <f t="shared" si="2"/>
        <v>0</v>
      </c>
      <c r="E107" s="4" t="str">
        <f t="shared" si="3"/>
        <v>OK</v>
      </c>
      <c r="F107" s="787"/>
    </row>
    <row r="108" spans="1:6" ht="15" x14ac:dyDescent="0.25">
      <c r="A108" s="6">
        <v>101</v>
      </c>
      <c r="B108" s="1103">
        <v>0</v>
      </c>
      <c r="C108" s="13"/>
      <c r="D108" s="1041">
        <f t="shared" si="2"/>
        <v>0</v>
      </c>
      <c r="E108" s="4" t="str">
        <f t="shared" si="3"/>
        <v>OK</v>
      </c>
      <c r="F108" s="787"/>
    </row>
    <row r="109" spans="1:6" ht="15" x14ac:dyDescent="0.25">
      <c r="A109" s="6">
        <v>102</v>
      </c>
      <c r="B109" s="1103">
        <v>0</v>
      </c>
      <c r="C109" s="13"/>
      <c r="D109" s="1041">
        <f t="shared" si="2"/>
        <v>0</v>
      </c>
      <c r="E109" s="4" t="str">
        <f t="shared" si="3"/>
        <v>OK</v>
      </c>
      <c r="F109" s="787"/>
    </row>
    <row r="110" spans="1:6" ht="15" x14ac:dyDescent="0.25">
      <c r="A110" s="3">
        <v>103</v>
      </c>
      <c r="B110" s="1103">
        <v>1010403</v>
      </c>
      <c r="C110" s="13">
        <f>'Assets-Liab 5-6'!F31</f>
        <v>1010403</v>
      </c>
      <c r="D110" s="1041">
        <f t="shared" si="2"/>
        <v>0</v>
      </c>
      <c r="E110" s="4" t="str">
        <f t="shared" si="3"/>
        <v>OK</v>
      </c>
      <c r="F110" s="787"/>
    </row>
    <row r="111" spans="1:6" ht="15" x14ac:dyDescent="0.25">
      <c r="A111" s="6">
        <v>104</v>
      </c>
      <c r="B111" s="1103">
        <v>0</v>
      </c>
      <c r="C111" s="13"/>
      <c r="D111" s="1041">
        <f t="shared" si="2"/>
        <v>0</v>
      </c>
      <c r="E111" s="4" t="str">
        <f t="shared" si="3"/>
        <v>OK</v>
      </c>
      <c r="F111" s="787"/>
    </row>
    <row r="112" spans="1:6" ht="15" x14ac:dyDescent="0.25">
      <c r="A112" s="3">
        <v>105</v>
      </c>
      <c r="B112" s="1103">
        <v>303385071</v>
      </c>
      <c r="C112" s="13">
        <f>'Assets-Liab 5-6'!F32</f>
        <v>303385071</v>
      </c>
      <c r="D112" s="1041">
        <f t="shared" si="2"/>
        <v>0</v>
      </c>
      <c r="E112" s="4" t="str">
        <f t="shared" si="3"/>
        <v>OK</v>
      </c>
      <c r="F112" s="787"/>
    </row>
    <row r="113" spans="1:6" ht="15" x14ac:dyDescent="0.25">
      <c r="A113" s="6">
        <v>106</v>
      </c>
      <c r="B113" s="1103">
        <v>0</v>
      </c>
      <c r="C113" s="13"/>
      <c r="D113" s="1041">
        <f t="shared" si="2"/>
        <v>0</v>
      </c>
      <c r="E113" s="4" t="str">
        <f t="shared" si="3"/>
        <v>OK</v>
      </c>
      <c r="F113" s="787"/>
    </row>
    <row r="114" spans="1:6" ht="15" x14ac:dyDescent="0.25">
      <c r="A114" s="6">
        <v>107</v>
      </c>
      <c r="B114" s="1103">
        <v>0</v>
      </c>
      <c r="C114" s="13"/>
      <c r="D114" s="1041">
        <f t="shared" si="2"/>
        <v>0</v>
      </c>
      <c r="E114" s="4" t="str">
        <f t="shared" si="3"/>
        <v>OK</v>
      </c>
      <c r="F114" s="787"/>
    </row>
    <row r="115" spans="1:6" ht="15" x14ac:dyDescent="0.25">
      <c r="A115" s="3">
        <v>108</v>
      </c>
      <c r="B115" s="1103">
        <v>354351230</v>
      </c>
      <c r="C115" s="13">
        <f>'Assets-Liab 5-6'!F34</f>
        <v>354351230</v>
      </c>
      <c r="D115" s="1041">
        <f t="shared" si="2"/>
        <v>0</v>
      </c>
      <c r="E115" s="4" t="str">
        <f t="shared" si="3"/>
        <v>OK</v>
      </c>
      <c r="F115" s="787"/>
    </row>
    <row r="116" spans="1:6" ht="15" x14ac:dyDescent="0.25">
      <c r="A116" s="3">
        <v>109</v>
      </c>
      <c r="B116" s="1103">
        <v>634629340</v>
      </c>
      <c r="C116" s="13">
        <f>'Assets-Liab 5-6'!F39</f>
        <v>634629340</v>
      </c>
      <c r="D116" s="1041">
        <f t="shared" si="2"/>
        <v>0</v>
      </c>
      <c r="E116" s="4" t="str">
        <f t="shared" si="3"/>
        <v>OK</v>
      </c>
      <c r="F116" s="787"/>
    </row>
    <row r="117" spans="1:6" ht="15" x14ac:dyDescent="0.25">
      <c r="A117" s="3">
        <v>110</v>
      </c>
      <c r="B117" s="1103">
        <v>1111972832</v>
      </c>
      <c r="C117" s="13">
        <f>'Assets-Liab 5-6'!F41</f>
        <v>1111972832</v>
      </c>
      <c r="D117" s="1041">
        <f t="shared" si="2"/>
        <v>0</v>
      </c>
      <c r="E117" s="4" t="str">
        <f t="shared" si="3"/>
        <v>OK</v>
      </c>
      <c r="F117" s="787"/>
    </row>
    <row r="118" spans="1:6" ht="15" x14ac:dyDescent="0.25">
      <c r="A118" s="6">
        <v>111</v>
      </c>
      <c r="B118" s="1103">
        <v>0</v>
      </c>
      <c r="C118" s="13">
        <v>0</v>
      </c>
      <c r="D118" s="1041">
        <f t="shared" si="2"/>
        <v>0</v>
      </c>
      <c r="E118" s="4" t="str">
        <f t="shared" si="3"/>
        <v>OK</v>
      </c>
      <c r="F118" s="787"/>
    </row>
    <row r="119" spans="1:6" ht="15" x14ac:dyDescent="0.25">
      <c r="A119" s="3">
        <v>112</v>
      </c>
      <c r="B119" s="1103">
        <v>162619002</v>
      </c>
      <c r="C119" s="13">
        <f>'Assets-Liab 5-6'!G6</f>
        <v>162619002</v>
      </c>
      <c r="D119" s="1041">
        <f t="shared" si="2"/>
        <v>0</v>
      </c>
      <c r="E119" s="4" t="str">
        <f t="shared" si="3"/>
        <v>OK</v>
      </c>
      <c r="F119" s="787"/>
    </row>
    <row r="120" spans="1:6" ht="15" x14ac:dyDescent="0.25">
      <c r="A120" s="6">
        <v>113</v>
      </c>
      <c r="B120" s="1103">
        <v>0</v>
      </c>
      <c r="C120" s="13"/>
      <c r="D120" s="1041">
        <f t="shared" si="2"/>
        <v>0</v>
      </c>
      <c r="E120" s="4" t="str">
        <f t="shared" si="3"/>
        <v>OK</v>
      </c>
      <c r="F120" s="787"/>
    </row>
    <row r="121" spans="1:6" ht="15" x14ac:dyDescent="0.25">
      <c r="A121" s="6">
        <v>114</v>
      </c>
      <c r="B121" s="1103">
        <v>0</v>
      </c>
      <c r="C121" s="13">
        <v>0</v>
      </c>
      <c r="D121" s="1041">
        <f t="shared" si="2"/>
        <v>0</v>
      </c>
      <c r="E121" s="4" t="str">
        <f t="shared" si="3"/>
        <v>OK</v>
      </c>
      <c r="F121" s="787"/>
    </row>
    <row r="122" spans="1:6" ht="15" x14ac:dyDescent="0.25">
      <c r="A122" s="6">
        <v>115</v>
      </c>
      <c r="B122" s="1103">
        <v>0</v>
      </c>
      <c r="C122" s="13">
        <v>0</v>
      </c>
      <c r="D122" s="1041">
        <f t="shared" si="2"/>
        <v>0</v>
      </c>
      <c r="E122" s="4" t="str">
        <f t="shared" si="3"/>
        <v>OK</v>
      </c>
      <c r="F122" s="787"/>
    </row>
    <row r="123" spans="1:6" ht="15" x14ac:dyDescent="0.25">
      <c r="A123" s="3">
        <v>116</v>
      </c>
      <c r="B123" s="1103">
        <v>93154131</v>
      </c>
      <c r="C123" s="13">
        <f>'Assets-Liab 5-6'!G5</f>
        <v>93154131</v>
      </c>
      <c r="D123" s="1041">
        <f t="shared" si="2"/>
        <v>0</v>
      </c>
      <c r="E123" s="4" t="str">
        <f t="shared" si="3"/>
        <v>OK</v>
      </c>
      <c r="F123" s="787"/>
    </row>
    <row r="124" spans="1:6" ht="15" x14ac:dyDescent="0.25">
      <c r="A124" s="6">
        <v>117</v>
      </c>
      <c r="B124" s="1103">
        <v>0</v>
      </c>
      <c r="C124" s="13">
        <v>0</v>
      </c>
      <c r="D124" s="1041">
        <f t="shared" si="2"/>
        <v>0</v>
      </c>
      <c r="E124" s="4" t="str">
        <f t="shared" si="3"/>
        <v>OK</v>
      </c>
      <c r="F124" s="787"/>
    </row>
    <row r="125" spans="1:6" ht="15" x14ac:dyDescent="0.25">
      <c r="A125" s="3">
        <v>118</v>
      </c>
      <c r="B125" s="1103">
        <v>64934</v>
      </c>
      <c r="C125" s="13">
        <f>'Assets-Liab 5-6'!G12</f>
        <v>64934</v>
      </c>
      <c r="D125" s="1041">
        <f t="shared" si="2"/>
        <v>0</v>
      </c>
      <c r="E125" s="4" t="str">
        <f t="shared" si="3"/>
        <v>OK</v>
      </c>
      <c r="F125" s="787"/>
    </row>
    <row r="126" spans="1:6" ht="15" x14ac:dyDescent="0.25">
      <c r="A126" s="3">
        <v>119</v>
      </c>
      <c r="B126" s="1103">
        <v>604603017</v>
      </c>
      <c r="C126" s="13">
        <f>'Assets-Liab 5-6'!G13</f>
        <v>604603017</v>
      </c>
      <c r="D126" s="1041">
        <f t="shared" si="2"/>
        <v>0</v>
      </c>
      <c r="E126" s="4" t="str">
        <f t="shared" si="3"/>
        <v>OK</v>
      </c>
      <c r="F126" s="787"/>
    </row>
    <row r="127" spans="1:6" ht="15" x14ac:dyDescent="0.25">
      <c r="A127" s="6">
        <v>120</v>
      </c>
      <c r="B127" s="1103">
        <v>0</v>
      </c>
      <c r="C127" s="13"/>
      <c r="D127" s="1041">
        <f t="shared" si="2"/>
        <v>0</v>
      </c>
      <c r="E127" s="4" t="str">
        <f t="shared" si="3"/>
        <v>OK</v>
      </c>
      <c r="F127" s="787"/>
    </row>
    <row r="128" spans="1:6" ht="15" x14ac:dyDescent="0.25">
      <c r="A128" s="6">
        <v>121</v>
      </c>
      <c r="B128" s="1103">
        <v>0</v>
      </c>
      <c r="C128" s="13"/>
      <c r="D128" s="1041">
        <f t="shared" si="2"/>
        <v>0</v>
      </c>
      <c r="E128" s="4" t="str">
        <f t="shared" si="3"/>
        <v>OK</v>
      </c>
      <c r="F128" s="787"/>
    </row>
    <row r="129" spans="1:6" ht="15" x14ac:dyDescent="0.25">
      <c r="A129" s="6">
        <v>122</v>
      </c>
      <c r="B129" s="1103">
        <v>0</v>
      </c>
      <c r="C129" s="13"/>
      <c r="D129" s="1041">
        <f t="shared" si="2"/>
        <v>0</v>
      </c>
      <c r="E129" s="4" t="str">
        <f t="shared" si="3"/>
        <v>OK</v>
      </c>
      <c r="F129" s="787"/>
    </row>
    <row r="130" spans="1:6" ht="15" x14ac:dyDescent="0.25">
      <c r="A130" s="3">
        <v>123</v>
      </c>
      <c r="B130" s="1103">
        <v>4736880</v>
      </c>
      <c r="C130" s="13">
        <f>'Assets-Liab 5-6'!G31</f>
        <v>4736880</v>
      </c>
      <c r="D130" s="1041">
        <f t="shared" si="2"/>
        <v>0</v>
      </c>
      <c r="E130" s="4" t="str">
        <f t="shared" si="3"/>
        <v>OK</v>
      </c>
      <c r="F130" s="787"/>
    </row>
    <row r="131" spans="1:6" ht="15" x14ac:dyDescent="0.25">
      <c r="A131" s="3">
        <v>124</v>
      </c>
      <c r="B131" s="1103">
        <v>178019786</v>
      </c>
      <c r="C131" s="13">
        <f>'Assets-Liab 5-6'!G32</f>
        <v>178019786</v>
      </c>
      <c r="D131" s="1041">
        <f t="shared" si="2"/>
        <v>0</v>
      </c>
      <c r="E131" s="4" t="str">
        <f t="shared" si="3"/>
        <v>OK</v>
      </c>
      <c r="F131" s="787"/>
    </row>
    <row r="132" spans="1:6" ht="15" x14ac:dyDescent="0.25">
      <c r="A132" s="6">
        <v>125</v>
      </c>
      <c r="B132" s="1103">
        <v>0</v>
      </c>
      <c r="C132" s="13"/>
      <c r="D132" s="1041">
        <f t="shared" si="2"/>
        <v>0</v>
      </c>
      <c r="E132" s="4" t="str">
        <f t="shared" si="3"/>
        <v>OK</v>
      </c>
      <c r="F132" s="787"/>
    </row>
    <row r="133" spans="1:6" ht="15" x14ac:dyDescent="0.25">
      <c r="A133" s="6">
        <v>126</v>
      </c>
      <c r="B133" s="1103">
        <v>0</v>
      </c>
      <c r="C133" s="13"/>
      <c r="D133" s="1041">
        <f t="shared" si="2"/>
        <v>0</v>
      </c>
      <c r="E133" s="4" t="str">
        <f t="shared" si="3"/>
        <v>OK</v>
      </c>
      <c r="F133" s="787"/>
    </row>
    <row r="134" spans="1:6" ht="15" x14ac:dyDescent="0.25">
      <c r="A134" s="3">
        <v>127</v>
      </c>
      <c r="B134" s="1103">
        <v>198573684</v>
      </c>
      <c r="C134" s="13">
        <f>'Assets-Liab 5-6'!G34</f>
        <v>198573684</v>
      </c>
      <c r="D134" s="1041">
        <f t="shared" si="2"/>
        <v>0</v>
      </c>
      <c r="E134" s="4" t="str">
        <f t="shared" si="3"/>
        <v>OK</v>
      </c>
      <c r="F134" s="787"/>
    </row>
    <row r="135" spans="1:6" ht="15" x14ac:dyDescent="0.25">
      <c r="A135" s="3">
        <v>128</v>
      </c>
      <c r="B135" s="1103">
        <v>295729275</v>
      </c>
      <c r="C135" s="13">
        <f>'Assets-Liab 5-6'!G39</f>
        <v>295729275</v>
      </c>
      <c r="D135" s="1041">
        <f t="shared" si="2"/>
        <v>0</v>
      </c>
      <c r="E135" s="4" t="str">
        <f t="shared" si="3"/>
        <v>OK</v>
      </c>
      <c r="F135" s="787"/>
    </row>
    <row r="136" spans="1:6" ht="15" x14ac:dyDescent="0.25">
      <c r="A136" s="3">
        <v>129</v>
      </c>
      <c r="B136" s="1103">
        <v>604603017</v>
      </c>
      <c r="C136" s="13">
        <f>'Assets-Liab 5-6'!G41</f>
        <v>604603017</v>
      </c>
      <c r="D136" s="1041">
        <f t="shared" ref="D136:D199" si="4">B136-C136</f>
        <v>0</v>
      </c>
      <c r="E136" s="4" t="str">
        <f t="shared" ref="E136:E199" si="5">IF((D136 = 0),"OK",IF((D136&lt;-5),"CHECK ME!",IF((D136&gt;5),"Check Me!","OK")))</f>
        <v>OK</v>
      </c>
      <c r="F136" s="787"/>
    </row>
    <row r="137" spans="1:6" ht="15" x14ac:dyDescent="0.25">
      <c r="A137" s="6">
        <v>130</v>
      </c>
      <c r="B137" s="1103">
        <v>0</v>
      </c>
      <c r="C137" s="13"/>
      <c r="D137" s="1041">
        <f t="shared" si="4"/>
        <v>0</v>
      </c>
      <c r="E137" s="4" t="str">
        <f t="shared" si="5"/>
        <v>OK</v>
      </c>
      <c r="F137" s="787"/>
    </row>
    <row r="138" spans="1:6" ht="15" x14ac:dyDescent="0.25">
      <c r="A138" s="6">
        <v>131</v>
      </c>
      <c r="B138" s="1103">
        <v>0</v>
      </c>
      <c r="C138" s="13"/>
      <c r="D138" s="1041">
        <f t="shared" si="4"/>
        <v>0</v>
      </c>
      <c r="E138" s="4" t="str">
        <f t="shared" si="5"/>
        <v>OK</v>
      </c>
      <c r="F138" s="787"/>
    </row>
    <row r="139" spans="1:6" ht="15" x14ac:dyDescent="0.25">
      <c r="A139" s="6">
        <v>132</v>
      </c>
      <c r="B139" s="1103">
        <v>0</v>
      </c>
      <c r="C139" s="13"/>
      <c r="D139" s="1041">
        <f t="shared" si="4"/>
        <v>0</v>
      </c>
      <c r="E139" s="4" t="str">
        <f t="shared" si="5"/>
        <v>OK</v>
      </c>
      <c r="F139" s="787"/>
    </row>
    <row r="140" spans="1:6" ht="15" x14ac:dyDescent="0.25">
      <c r="A140" s="6">
        <v>133</v>
      </c>
      <c r="B140" s="1103">
        <v>0</v>
      </c>
      <c r="C140" s="13"/>
      <c r="D140" s="1041">
        <f t="shared" si="4"/>
        <v>0</v>
      </c>
      <c r="E140" s="4" t="str">
        <f t="shared" si="5"/>
        <v>OK</v>
      </c>
      <c r="F140" s="787"/>
    </row>
    <row r="141" spans="1:6" ht="15" x14ac:dyDescent="0.25">
      <c r="A141" s="6">
        <v>134</v>
      </c>
      <c r="B141" s="1103">
        <v>0</v>
      </c>
      <c r="C141" s="13"/>
      <c r="D141" s="1041">
        <f t="shared" si="4"/>
        <v>0</v>
      </c>
      <c r="E141" s="4" t="str">
        <f t="shared" si="5"/>
        <v>OK</v>
      </c>
      <c r="F141" s="787"/>
    </row>
    <row r="142" spans="1:6" ht="15" x14ac:dyDescent="0.25">
      <c r="A142" s="6">
        <v>135</v>
      </c>
      <c r="B142" s="1103">
        <v>0</v>
      </c>
      <c r="C142" s="13"/>
      <c r="D142" s="1041">
        <f t="shared" si="4"/>
        <v>0</v>
      </c>
      <c r="E142" s="4" t="str">
        <f t="shared" si="5"/>
        <v>OK</v>
      </c>
      <c r="F142" s="787"/>
    </row>
    <row r="143" spans="1:6" ht="15" x14ac:dyDescent="0.25">
      <c r="A143" s="6">
        <v>136</v>
      </c>
      <c r="B143" s="1103">
        <v>0</v>
      </c>
      <c r="C143" s="13"/>
      <c r="D143" s="1041">
        <f t="shared" si="4"/>
        <v>0</v>
      </c>
      <c r="E143" s="4" t="str">
        <f t="shared" si="5"/>
        <v>OK</v>
      </c>
      <c r="F143" s="787"/>
    </row>
    <row r="144" spans="1:6" ht="15" x14ac:dyDescent="0.25">
      <c r="A144" s="3">
        <v>137</v>
      </c>
      <c r="B144" s="1103">
        <v>0</v>
      </c>
      <c r="C144" s="13">
        <f>'Assets-Liab 5-6'!H10</f>
        <v>0</v>
      </c>
      <c r="D144" s="1041">
        <f t="shared" si="4"/>
        <v>0</v>
      </c>
      <c r="E144" s="4" t="str">
        <f t="shared" si="5"/>
        <v>OK</v>
      </c>
      <c r="F144" s="787"/>
    </row>
    <row r="145" spans="1:6" ht="15" x14ac:dyDescent="0.25">
      <c r="A145" s="3">
        <v>138</v>
      </c>
      <c r="B145" s="1103">
        <v>257344081</v>
      </c>
      <c r="C145" s="13">
        <f>'Assets-Liab 5-6'!H5</f>
        <v>257344081</v>
      </c>
      <c r="D145" s="1041">
        <f t="shared" si="4"/>
        <v>0</v>
      </c>
      <c r="E145" s="4" t="str">
        <f t="shared" si="5"/>
        <v>OK</v>
      </c>
      <c r="F145" s="787"/>
    </row>
    <row r="146" spans="1:6" ht="15" x14ac:dyDescent="0.25">
      <c r="A146" s="6">
        <v>139</v>
      </c>
      <c r="B146" s="1103">
        <v>0</v>
      </c>
      <c r="C146" s="13"/>
      <c r="D146" s="1041">
        <f t="shared" si="4"/>
        <v>0</v>
      </c>
      <c r="E146" s="4" t="str">
        <f t="shared" si="5"/>
        <v>OK</v>
      </c>
      <c r="F146" s="787"/>
    </row>
    <row r="147" spans="1:6" ht="15" x14ac:dyDescent="0.25">
      <c r="A147" s="6">
        <v>140</v>
      </c>
      <c r="B147" s="1103">
        <v>0</v>
      </c>
      <c r="C147" s="13"/>
      <c r="D147" s="1041">
        <f t="shared" si="4"/>
        <v>0</v>
      </c>
      <c r="E147" s="4" t="str">
        <f t="shared" si="5"/>
        <v>OK</v>
      </c>
      <c r="F147" s="787"/>
    </row>
    <row r="148" spans="1:6" ht="15" x14ac:dyDescent="0.25">
      <c r="A148" s="3">
        <v>141</v>
      </c>
      <c r="B148" s="1103">
        <v>135254</v>
      </c>
      <c r="C148" s="13">
        <f>'Assets-Liab 5-6'!H12</f>
        <v>135254</v>
      </c>
      <c r="D148" s="1041">
        <f t="shared" si="4"/>
        <v>0</v>
      </c>
      <c r="E148" s="4" t="str">
        <f t="shared" si="5"/>
        <v>OK</v>
      </c>
      <c r="F148" s="787"/>
    </row>
    <row r="149" spans="1:6" ht="15" x14ac:dyDescent="0.25">
      <c r="A149" s="3">
        <v>142</v>
      </c>
      <c r="B149" s="1103">
        <v>1349464793</v>
      </c>
      <c r="C149" s="13">
        <f>'Assets-Liab 5-6'!H13</f>
        <v>1349464793</v>
      </c>
      <c r="D149" s="1041">
        <f t="shared" si="4"/>
        <v>0</v>
      </c>
      <c r="E149" s="4" t="str">
        <f t="shared" si="5"/>
        <v>OK</v>
      </c>
      <c r="F149" s="787"/>
    </row>
    <row r="150" spans="1:6" ht="15" x14ac:dyDescent="0.25">
      <c r="A150" s="6">
        <v>143</v>
      </c>
      <c r="B150" s="1103">
        <v>0</v>
      </c>
      <c r="C150" s="13"/>
      <c r="D150" s="1041">
        <f t="shared" si="4"/>
        <v>0</v>
      </c>
      <c r="E150" s="4" t="str">
        <f t="shared" si="5"/>
        <v>OK</v>
      </c>
      <c r="F150" s="787"/>
    </row>
    <row r="151" spans="1:6" ht="15" x14ac:dyDescent="0.25">
      <c r="A151" s="6">
        <v>144</v>
      </c>
      <c r="B151" s="1103">
        <v>0</v>
      </c>
      <c r="C151" s="13"/>
      <c r="D151" s="1041">
        <f t="shared" si="4"/>
        <v>0</v>
      </c>
      <c r="E151" s="4" t="str">
        <f t="shared" si="5"/>
        <v>OK</v>
      </c>
      <c r="F151" s="787"/>
    </row>
    <row r="152" spans="1:6" ht="15" x14ac:dyDescent="0.25">
      <c r="A152" s="3">
        <v>145</v>
      </c>
      <c r="B152" s="1103">
        <v>9133</v>
      </c>
      <c r="C152" s="13">
        <f>'Assets-Liab 5-6'!H31</f>
        <v>9133</v>
      </c>
      <c r="D152" s="1041">
        <f t="shared" si="4"/>
        <v>0</v>
      </c>
      <c r="E152" s="4" t="str">
        <f t="shared" si="5"/>
        <v>OK</v>
      </c>
      <c r="F152" s="787"/>
    </row>
    <row r="153" spans="1:6" ht="15" x14ac:dyDescent="0.25">
      <c r="A153" s="6">
        <v>146</v>
      </c>
      <c r="B153" s="1103">
        <v>0</v>
      </c>
      <c r="C153" s="13"/>
      <c r="D153" s="1041">
        <f t="shared" si="4"/>
        <v>0</v>
      </c>
      <c r="E153" s="4" t="str">
        <f t="shared" si="5"/>
        <v>OK</v>
      </c>
      <c r="F153" s="787"/>
    </row>
    <row r="154" spans="1:6" ht="15" x14ac:dyDescent="0.25">
      <c r="A154" s="3">
        <v>147</v>
      </c>
      <c r="B154" s="1103">
        <v>33105439</v>
      </c>
      <c r="C154" s="13">
        <f>'Assets-Liab 5-6'!H32</f>
        <v>33105439</v>
      </c>
      <c r="D154" s="1041">
        <f t="shared" si="4"/>
        <v>0</v>
      </c>
      <c r="E154" s="4" t="str">
        <f t="shared" si="5"/>
        <v>OK</v>
      </c>
      <c r="F154" s="787"/>
    </row>
    <row r="155" spans="1:6" ht="15" x14ac:dyDescent="0.25">
      <c r="A155" s="6">
        <v>148</v>
      </c>
      <c r="B155" s="1103">
        <v>0</v>
      </c>
      <c r="C155" s="13"/>
      <c r="D155" s="1041">
        <f t="shared" si="4"/>
        <v>0</v>
      </c>
      <c r="E155" s="4" t="str">
        <f t="shared" si="5"/>
        <v>OK</v>
      </c>
      <c r="F155" s="787"/>
    </row>
    <row r="156" spans="1:6" ht="15" x14ac:dyDescent="0.25">
      <c r="A156" s="6">
        <v>149</v>
      </c>
      <c r="B156" s="1103">
        <v>0</v>
      </c>
      <c r="C156" s="13"/>
      <c r="D156" s="1041">
        <f t="shared" si="4"/>
        <v>0</v>
      </c>
      <c r="E156" s="4" t="str">
        <f t="shared" si="5"/>
        <v>OK</v>
      </c>
      <c r="F156" s="787"/>
    </row>
    <row r="157" spans="1:6" ht="15" x14ac:dyDescent="0.25">
      <c r="A157" s="3">
        <v>150</v>
      </c>
      <c r="B157" s="1103">
        <v>220698476</v>
      </c>
      <c r="C157" s="13">
        <f>'Assets-Liab 5-6'!H34</f>
        <v>220698476</v>
      </c>
      <c r="D157" s="1041">
        <f t="shared" si="4"/>
        <v>0</v>
      </c>
      <c r="E157" s="4" t="str">
        <f t="shared" si="5"/>
        <v>OK</v>
      </c>
      <c r="F157" s="787"/>
    </row>
    <row r="158" spans="1:6" ht="15" x14ac:dyDescent="0.25">
      <c r="A158" s="3">
        <v>151</v>
      </c>
      <c r="B158" s="1103">
        <v>687509834</v>
      </c>
      <c r="C158" s="13">
        <f>'Assets-Liab 5-6'!H39</f>
        <v>687509834</v>
      </c>
      <c r="D158" s="1041">
        <f t="shared" si="4"/>
        <v>0</v>
      </c>
      <c r="E158" s="4" t="str">
        <f t="shared" si="5"/>
        <v>OK</v>
      </c>
      <c r="F158" s="787"/>
    </row>
    <row r="159" spans="1:6" ht="15" x14ac:dyDescent="0.25">
      <c r="A159" s="3">
        <v>152</v>
      </c>
      <c r="B159" s="1103">
        <v>1349464793</v>
      </c>
      <c r="C159" s="13">
        <f>'Assets-Liab 5-6'!H41</f>
        <v>1349464793</v>
      </c>
      <c r="D159" s="1041">
        <f t="shared" si="4"/>
        <v>0</v>
      </c>
      <c r="E159" s="4" t="str">
        <f t="shared" si="5"/>
        <v>OK</v>
      </c>
      <c r="F159" s="787"/>
    </row>
    <row r="160" spans="1:6" ht="15" x14ac:dyDescent="0.25">
      <c r="A160" s="6">
        <v>153</v>
      </c>
      <c r="B160" s="1103">
        <v>0</v>
      </c>
      <c r="C160" s="13"/>
      <c r="D160" s="1041">
        <f t="shared" si="4"/>
        <v>0</v>
      </c>
      <c r="E160" s="4" t="str">
        <f t="shared" si="5"/>
        <v>OK</v>
      </c>
      <c r="F160" s="787"/>
    </row>
    <row r="161" spans="1:6" ht="15" x14ac:dyDescent="0.25">
      <c r="A161" s="6">
        <v>154</v>
      </c>
      <c r="B161" s="1103">
        <v>0</v>
      </c>
      <c r="C161" s="13"/>
      <c r="D161" s="1041">
        <f t="shared" si="4"/>
        <v>0</v>
      </c>
      <c r="E161" s="4" t="str">
        <f t="shared" si="5"/>
        <v>OK</v>
      </c>
      <c r="F161" s="787"/>
    </row>
    <row r="162" spans="1:6" ht="15" x14ac:dyDescent="0.25">
      <c r="A162" s="6">
        <v>155</v>
      </c>
      <c r="B162" s="1103">
        <v>0</v>
      </c>
      <c r="C162" s="13"/>
      <c r="D162" s="1041">
        <f t="shared" si="4"/>
        <v>0</v>
      </c>
      <c r="E162" s="4" t="str">
        <f t="shared" si="5"/>
        <v>OK</v>
      </c>
      <c r="F162" s="787"/>
    </row>
    <row r="163" spans="1:6" ht="15" x14ac:dyDescent="0.25">
      <c r="A163" s="6">
        <v>156</v>
      </c>
      <c r="B163" s="1103">
        <v>0</v>
      </c>
      <c r="C163" s="13"/>
      <c r="D163" s="1041">
        <f t="shared" si="4"/>
        <v>0</v>
      </c>
      <c r="E163" s="4" t="str">
        <f t="shared" si="5"/>
        <v>OK</v>
      </c>
      <c r="F163" s="787"/>
    </row>
    <row r="164" spans="1:6" ht="15" x14ac:dyDescent="0.25">
      <c r="A164" s="6">
        <v>157</v>
      </c>
      <c r="B164" s="1103">
        <v>0</v>
      </c>
      <c r="C164" s="13"/>
      <c r="D164" s="1041">
        <f t="shared" si="4"/>
        <v>0</v>
      </c>
      <c r="E164" s="4" t="str">
        <f t="shared" si="5"/>
        <v>OK</v>
      </c>
      <c r="F164" s="787"/>
    </row>
    <row r="165" spans="1:6" ht="15" x14ac:dyDescent="0.25">
      <c r="A165" s="6">
        <v>158</v>
      </c>
      <c r="B165" s="1103">
        <v>0</v>
      </c>
      <c r="C165" s="13"/>
      <c r="D165" s="1041">
        <f t="shared" si="4"/>
        <v>0</v>
      </c>
      <c r="E165" s="4" t="str">
        <f t="shared" si="5"/>
        <v>OK</v>
      </c>
      <c r="F165" s="787"/>
    </row>
    <row r="166" spans="1:6" ht="15" x14ac:dyDescent="0.25">
      <c r="A166" s="6">
        <v>159</v>
      </c>
      <c r="B166" s="1103">
        <v>0</v>
      </c>
      <c r="C166" s="13"/>
      <c r="D166" s="1041">
        <f t="shared" si="4"/>
        <v>0</v>
      </c>
      <c r="E166" s="4" t="str">
        <f t="shared" si="5"/>
        <v>OK</v>
      </c>
      <c r="F166" s="787"/>
    </row>
    <row r="167" spans="1:6" ht="15" x14ac:dyDescent="0.25">
      <c r="A167" s="6">
        <v>160</v>
      </c>
      <c r="B167" s="1103">
        <v>0</v>
      </c>
      <c r="C167" s="13"/>
      <c r="D167" s="1041">
        <f t="shared" si="4"/>
        <v>0</v>
      </c>
      <c r="E167" s="4" t="str">
        <f t="shared" si="5"/>
        <v>OK</v>
      </c>
      <c r="F167" s="787"/>
    </row>
    <row r="168" spans="1:6" ht="15" x14ac:dyDescent="0.25">
      <c r="A168" s="6">
        <v>161</v>
      </c>
      <c r="B168" s="1103">
        <v>0</v>
      </c>
      <c r="C168" s="13"/>
      <c r="D168" s="1041">
        <f t="shared" si="4"/>
        <v>0</v>
      </c>
      <c r="E168" s="4" t="str">
        <f t="shared" si="5"/>
        <v>OK</v>
      </c>
      <c r="F168" s="787"/>
    </row>
    <row r="169" spans="1:6" ht="15" x14ac:dyDescent="0.25">
      <c r="A169" s="6">
        <v>162</v>
      </c>
      <c r="B169" s="1103">
        <v>0</v>
      </c>
      <c r="C169" s="13"/>
      <c r="D169" s="1041">
        <f t="shared" si="4"/>
        <v>0</v>
      </c>
      <c r="E169" s="4" t="str">
        <f t="shared" si="5"/>
        <v>OK</v>
      </c>
      <c r="F169" s="787"/>
    </row>
    <row r="170" spans="1:6" ht="15" x14ac:dyDescent="0.25">
      <c r="A170" s="6">
        <v>163</v>
      </c>
      <c r="B170" s="1103">
        <v>0</v>
      </c>
      <c r="C170" s="13"/>
      <c r="D170" s="1041">
        <f t="shared" si="4"/>
        <v>0</v>
      </c>
      <c r="E170" s="4" t="str">
        <f t="shared" si="5"/>
        <v>OK</v>
      </c>
      <c r="F170" s="787"/>
    </row>
    <row r="171" spans="1:6" ht="15" x14ac:dyDescent="0.25">
      <c r="A171" s="6">
        <v>164</v>
      </c>
      <c r="B171" s="1103">
        <v>0</v>
      </c>
      <c r="C171" s="13"/>
      <c r="D171" s="1041">
        <f t="shared" si="4"/>
        <v>0</v>
      </c>
      <c r="E171" s="4" t="str">
        <f t="shared" si="5"/>
        <v>OK</v>
      </c>
      <c r="F171" s="787"/>
    </row>
    <row r="172" spans="1:6" ht="15" x14ac:dyDescent="0.25">
      <c r="A172" s="6">
        <v>165</v>
      </c>
      <c r="B172" s="1103">
        <v>0</v>
      </c>
      <c r="C172" s="13"/>
      <c r="D172" s="1041">
        <f t="shared" si="4"/>
        <v>0</v>
      </c>
      <c r="E172" s="4" t="str">
        <f t="shared" si="5"/>
        <v>OK</v>
      </c>
      <c r="F172" s="787"/>
    </row>
    <row r="173" spans="1:6" ht="15" x14ac:dyDescent="0.25">
      <c r="A173" s="6">
        <v>166</v>
      </c>
      <c r="B173" s="1103">
        <v>0</v>
      </c>
      <c r="C173" s="13"/>
      <c r="D173" s="1041">
        <f t="shared" si="4"/>
        <v>0</v>
      </c>
      <c r="E173" s="4" t="str">
        <f t="shared" si="5"/>
        <v>OK</v>
      </c>
      <c r="F173" s="787"/>
    </row>
    <row r="174" spans="1:6" ht="15" x14ac:dyDescent="0.25">
      <c r="A174" s="6">
        <v>167</v>
      </c>
      <c r="B174" s="1103">
        <v>0</v>
      </c>
      <c r="C174" s="13"/>
      <c r="D174" s="1041">
        <f t="shared" si="4"/>
        <v>0</v>
      </c>
      <c r="E174" s="4" t="str">
        <f t="shared" si="5"/>
        <v>OK</v>
      </c>
      <c r="F174" s="787"/>
    </row>
    <row r="175" spans="1:6" ht="15" x14ac:dyDescent="0.25">
      <c r="A175" s="6">
        <v>168</v>
      </c>
      <c r="B175" s="1103">
        <v>0</v>
      </c>
      <c r="C175" s="13"/>
      <c r="D175" s="1041">
        <f t="shared" si="4"/>
        <v>0</v>
      </c>
      <c r="E175" s="4" t="str">
        <f t="shared" si="5"/>
        <v>OK</v>
      </c>
      <c r="F175" s="787"/>
    </row>
    <row r="176" spans="1:6" ht="15" x14ac:dyDescent="0.25">
      <c r="A176" s="6">
        <v>169</v>
      </c>
      <c r="B176" s="1103">
        <v>0</v>
      </c>
      <c r="C176" s="13"/>
      <c r="D176" s="1041">
        <f t="shared" si="4"/>
        <v>0</v>
      </c>
      <c r="E176" s="4" t="str">
        <f t="shared" si="5"/>
        <v>OK</v>
      </c>
      <c r="F176" s="787"/>
    </row>
    <row r="177" spans="1:6" ht="15" x14ac:dyDescent="0.25">
      <c r="A177" s="6">
        <v>170</v>
      </c>
      <c r="B177" s="1103">
        <v>0</v>
      </c>
      <c r="C177" s="13"/>
      <c r="D177" s="1041">
        <f t="shared" si="4"/>
        <v>0</v>
      </c>
      <c r="E177" s="4" t="str">
        <f t="shared" si="5"/>
        <v>OK</v>
      </c>
      <c r="F177" s="787"/>
    </row>
    <row r="178" spans="1:6" ht="15" x14ac:dyDescent="0.25">
      <c r="A178" s="6">
        <v>171</v>
      </c>
      <c r="B178" s="1103">
        <v>0</v>
      </c>
      <c r="C178" s="13"/>
      <c r="D178" s="1041">
        <f t="shared" si="4"/>
        <v>0</v>
      </c>
      <c r="E178" s="4" t="str">
        <f t="shared" si="5"/>
        <v>OK</v>
      </c>
      <c r="F178" s="787"/>
    </row>
    <row r="179" spans="1:6" ht="15" x14ac:dyDescent="0.25">
      <c r="A179" s="6">
        <v>172</v>
      </c>
      <c r="B179" s="1103">
        <v>0</v>
      </c>
      <c r="C179" s="13"/>
      <c r="D179" s="1041">
        <f t="shared" si="4"/>
        <v>0</v>
      </c>
      <c r="E179" s="4" t="str">
        <f t="shared" si="5"/>
        <v>OK</v>
      </c>
      <c r="F179" s="787"/>
    </row>
    <row r="180" spans="1:6" ht="15" x14ac:dyDescent="0.25">
      <c r="A180" s="6">
        <v>173</v>
      </c>
      <c r="B180" s="1103">
        <v>0</v>
      </c>
      <c r="C180" s="13"/>
      <c r="D180" s="1041">
        <f t="shared" si="4"/>
        <v>0</v>
      </c>
      <c r="E180" s="4" t="str">
        <f t="shared" si="5"/>
        <v>OK</v>
      </c>
      <c r="F180" s="787"/>
    </row>
    <row r="181" spans="1:6" ht="15" x14ac:dyDescent="0.25">
      <c r="A181" s="6">
        <v>174</v>
      </c>
      <c r="B181" s="1103">
        <v>0</v>
      </c>
      <c r="C181" s="13"/>
      <c r="D181" s="1041">
        <f t="shared" si="4"/>
        <v>0</v>
      </c>
      <c r="E181" s="4" t="str">
        <f t="shared" si="5"/>
        <v>OK</v>
      </c>
      <c r="F181" s="787"/>
    </row>
    <row r="182" spans="1:6" ht="15" x14ac:dyDescent="0.25">
      <c r="A182" s="6">
        <v>175</v>
      </c>
      <c r="B182" s="1103">
        <v>0</v>
      </c>
      <c r="C182" s="13"/>
      <c r="D182" s="1041">
        <f t="shared" si="4"/>
        <v>0</v>
      </c>
      <c r="E182" s="4" t="str">
        <f t="shared" si="5"/>
        <v>OK</v>
      </c>
      <c r="F182" s="787"/>
    </row>
    <row r="183" spans="1:6" ht="15" x14ac:dyDescent="0.25">
      <c r="A183" s="6">
        <v>176</v>
      </c>
      <c r="B183" s="1103">
        <v>0</v>
      </c>
      <c r="C183" s="13"/>
      <c r="D183" s="1041">
        <f t="shared" si="4"/>
        <v>0</v>
      </c>
      <c r="E183" s="4" t="str">
        <f t="shared" si="5"/>
        <v>OK</v>
      </c>
      <c r="F183" s="787"/>
    </row>
    <row r="184" spans="1:6" ht="15" x14ac:dyDescent="0.25">
      <c r="A184" s="6">
        <v>177</v>
      </c>
      <c r="B184" s="1103">
        <v>0</v>
      </c>
      <c r="C184" s="13"/>
      <c r="D184" s="1041">
        <f t="shared" si="4"/>
        <v>0</v>
      </c>
      <c r="E184" s="4" t="str">
        <f t="shared" si="5"/>
        <v>OK</v>
      </c>
      <c r="F184" s="787"/>
    </row>
    <row r="185" spans="1:6" ht="15" x14ac:dyDescent="0.25">
      <c r="A185" s="6">
        <v>178</v>
      </c>
      <c r="B185" s="1103">
        <v>0</v>
      </c>
      <c r="C185" s="13"/>
      <c r="D185" s="1041">
        <f t="shared" si="4"/>
        <v>0</v>
      </c>
      <c r="E185" s="4" t="str">
        <f t="shared" si="5"/>
        <v>OK</v>
      </c>
      <c r="F185" s="787"/>
    </row>
    <row r="186" spans="1:6" ht="15" x14ac:dyDescent="0.25">
      <c r="A186" s="6">
        <v>179</v>
      </c>
      <c r="B186" s="1103">
        <v>0</v>
      </c>
      <c r="C186" s="13"/>
      <c r="D186" s="1041">
        <f t="shared" si="4"/>
        <v>0</v>
      </c>
      <c r="E186" s="4" t="str">
        <f t="shared" si="5"/>
        <v>OK</v>
      </c>
      <c r="F186" s="787"/>
    </row>
    <row r="187" spans="1:6" ht="15" x14ac:dyDescent="0.25">
      <c r="A187" s="6">
        <v>180</v>
      </c>
      <c r="B187" s="1103">
        <v>0</v>
      </c>
      <c r="C187" s="13"/>
      <c r="D187" s="1041">
        <f t="shared" si="4"/>
        <v>0</v>
      </c>
      <c r="E187" s="4" t="str">
        <f t="shared" si="5"/>
        <v>OK</v>
      </c>
      <c r="F187" s="787"/>
    </row>
    <row r="188" spans="1:6" ht="15" x14ac:dyDescent="0.25">
      <c r="A188" s="6">
        <v>181</v>
      </c>
      <c r="B188" s="1103">
        <v>0</v>
      </c>
      <c r="C188" s="13"/>
      <c r="D188" s="1041">
        <f t="shared" si="4"/>
        <v>0</v>
      </c>
      <c r="E188" s="4" t="str">
        <f t="shared" si="5"/>
        <v>OK</v>
      </c>
      <c r="F188" s="787"/>
    </row>
    <row r="189" spans="1:6" ht="15" x14ac:dyDescent="0.25">
      <c r="A189" s="6">
        <v>182</v>
      </c>
      <c r="B189" s="1103">
        <v>0</v>
      </c>
      <c r="C189" s="13"/>
      <c r="D189" s="1041">
        <f t="shared" si="4"/>
        <v>0</v>
      </c>
      <c r="E189" s="4" t="str">
        <f t="shared" si="5"/>
        <v>OK</v>
      </c>
      <c r="F189" s="787"/>
    </row>
    <row r="190" spans="1:6" ht="15" x14ac:dyDescent="0.25">
      <c r="A190" s="6">
        <v>183</v>
      </c>
      <c r="B190" s="1103">
        <v>0</v>
      </c>
      <c r="C190" s="13"/>
      <c r="D190" s="1041">
        <f t="shared" si="4"/>
        <v>0</v>
      </c>
      <c r="E190" s="4" t="str">
        <f t="shared" si="5"/>
        <v>OK</v>
      </c>
      <c r="F190" s="787"/>
    </row>
    <row r="191" spans="1:6" ht="15" x14ac:dyDescent="0.25">
      <c r="A191" s="6">
        <v>184</v>
      </c>
      <c r="B191" s="1103">
        <v>0</v>
      </c>
      <c r="C191" s="13"/>
      <c r="D191" s="1041">
        <f t="shared" si="4"/>
        <v>0</v>
      </c>
      <c r="E191" s="4" t="str">
        <f t="shared" si="5"/>
        <v>OK</v>
      </c>
      <c r="F191" s="787"/>
    </row>
    <row r="192" spans="1:6" ht="15" x14ac:dyDescent="0.25">
      <c r="A192" s="6">
        <v>185</v>
      </c>
      <c r="B192" s="1103">
        <v>0</v>
      </c>
      <c r="C192" s="13"/>
      <c r="D192" s="1041">
        <f t="shared" si="4"/>
        <v>0</v>
      </c>
      <c r="E192" s="4" t="str">
        <f t="shared" si="5"/>
        <v>OK</v>
      </c>
      <c r="F192" s="787"/>
    </row>
    <row r="193" spans="1:6" ht="15" x14ac:dyDescent="0.25">
      <c r="A193" s="6">
        <v>186</v>
      </c>
      <c r="B193" s="1103">
        <v>0</v>
      </c>
      <c r="C193" s="13"/>
      <c r="D193" s="1041">
        <f t="shared" si="4"/>
        <v>0</v>
      </c>
      <c r="E193" s="4" t="str">
        <f t="shared" si="5"/>
        <v>OK</v>
      </c>
      <c r="F193" s="787"/>
    </row>
    <row r="194" spans="1:6" ht="15" x14ac:dyDescent="0.25">
      <c r="A194" s="6">
        <v>187</v>
      </c>
      <c r="B194" s="1103">
        <v>0</v>
      </c>
      <c r="C194" s="13"/>
      <c r="D194" s="1041">
        <f t="shared" si="4"/>
        <v>0</v>
      </c>
      <c r="E194" s="4" t="str">
        <f t="shared" si="5"/>
        <v>OK</v>
      </c>
      <c r="F194" s="787"/>
    </row>
    <row r="195" spans="1:6" ht="15" x14ac:dyDescent="0.25">
      <c r="A195" s="6">
        <v>188</v>
      </c>
      <c r="B195" s="1103">
        <v>0</v>
      </c>
      <c r="C195" s="13"/>
      <c r="D195" s="1041">
        <f t="shared" si="4"/>
        <v>0</v>
      </c>
      <c r="E195" s="4" t="str">
        <f t="shared" si="5"/>
        <v>OK</v>
      </c>
      <c r="F195" s="787"/>
    </row>
    <row r="196" spans="1:6" ht="15" x14ac:dyDescent="0.25">
      <c r="A196" s="6">
        <v>189</v>
      </c>
      <c r="B196" s="1103">
        <v>0</v>
      </c>
      <c r="C196" s="13"/>
      <c r="D196" s="1041">
        <f t="shared" si="4"/>
        <v>0</v>
      </c>
      <c r="E196" s="4" t="str">
        <f t="shared" si="5"/>
        <v>OK</v>
      </c>
      <c r="F196" s="787"/>
    </row>
    <row r="197" spans="1:6" ht="15" x14ac:dyDescent="0.25">
      <c r="A197" s="6">
        <v>190</v>
      </c>
      <c r="B197" s="1103">
        <v>0</v>
      </c>
      <c r="C197" s="13"/>
      <c r="D197" s="1041">
        <f t="shared" si="4"/>
        <v>0</v>
      </c>
      <c r="E197" s="4" t="str">
        <f t="shared" si="5"/>
        <v>OK</v>
      </c>
      <c r="F197" s="787"/>
    </row>
    <row r="198" spans="1:6" ht="15" x14ac:dyDescent="0.25">
      <c r="A198" s="6">
        <v>191</v>
      </c>
      <c r="B198" s="1103">
        <v>0</v>
      </c>
      <c r="C198" s="13"/>
      <c r="D198" s="1041">
        <f t="shared" si="4"/>
        <v>0</v>
      </c>
      <c r="E198" s="4" t="str">
        <f t="shared" si="5"/>
        <v>OK</v>
      </c>
      <c r="F198" s="787"/>
    </row>
    <row r="199" spans="1:6" ht="15" x14ac:dyDescent="0.25">
      <c r="A199" s="6">
        <v>192</v>
      </c>
      <c r="B199" s="1103">
        <v>0</v>
      </c>
      <c r="C199" s="13"/>
      <c r="D199" s="1041">
        <f t="shared" si="4"/>
        <v>0</v>
      </c>
      <c r="E199" s="4" t="str">
        <f t="shared" si="5"/>
        <v>OK</v>
      </c>
      <c r="F199" s="787"/>
    </row>
    <row r="200" spans="1:6" ht="15" x14ac:dyDescent="0.25">
      <c r="A200" s="6">
        <v>193</v>
      </c>
      <c r="B200" s="1103">
        <v>0</v>
      </c>
      <c r="C200" s="13"/>
      <c r="D200" s="1041">
        <f t="shared" ref="D200:D263" si="6">B200-C200</f>
        <v>0</v>
      </c>
      <c r="E200" s="4" t="str">
        <f t="shared" ref="E200:E263" si="7">IF((D200 = 0),"OK",IF((D200&lt;-5),"CHECK ME!",IF((D200&gt;5),"Check Me!","OK")))</f>
        <v>OK</v>
      </c>
      <c r="F200" s="787"/>
    </row>
    <row r="201" spans="1:6" ht="15" x14ac:dyDescent="0.25">
      <c r="A201" s="6">
        <v>194</v>
      </c>
      <c r="B201" s="1103">
        <v>0</v>
      </c>
      <c r="C201" s="13"/>
      <c r="D201" s="1041">
        <f t="shared" si="6"/>
        <v>0</v>
      </c>
      <c r="E201" s="4" t="str">
        <f t="shared" si="7"/>
        <v>OK</v>
      </c>
      <c r="F201" s="787"/>
    </row>
    <row r="202" spans="1:6" ht="15" x14ac:dyDescent="0.25">
      <c r="A202" s="6">
        <v>195</v>
      </c>
      <c r="B202" s="1103">
        <v>0</v>
      </c>
      <c r="C202" s="13"/>
      <c r="D202" s="1041">
        <f t="shared" si="6"/>
        <v>0</v>
      </c>
      <c r="E202" s="4" t="str">
        <f t="shared" si="7"/>
        <v>OK</v>
      </c>
      <c r="F202" s="787"/>
    </row>
    <row r="203" spans="1:6" ht="15" x14ac:dyDescent="0.25">
      <c r="A203" s="6">
        <v>196</v>
      </c>
      <c r="B203" s="1103">
        <v>0</v>
      </c>
      <c r="C203" s="13"/>
      <c r="D203" s="1041">
        <f t="shared" si="6"/>
        <v>0</v>
      </c>
      <c r="E203" s="4" t="str">
        <f t="shared" si="7"/>
        <v>OK</v>
      </c>
      <c r="F203" s="787"/>
    </row>
    <row r="204" spans="1:6" ht="15" x14ac:dyDescent="0.25">
      <c r="A204" s="6">
        <v>197</v>
      </c>
      <c r="B204" s="1103">
        <v>0</v>
      </c>
      <c r="C204" s="13"/>
      <c r="D204" s="1041">
        <f t="shared" si="6"/>
        <v>0</v>
      </c>
      <c r="E204" s="4" t="str">
        <f t="shared" si="7"/>
        <v>OK</v>
      </c>
      <c r="F204" s="787"/>
    </row>
    <row r="205" spans="1:6" ht="15" x14ac:dyDescent="0.25">
      <c r="A205" s="6">
        <v>198</v>
      </c>
      <c r="B205" s="1103">
        <v>0</v>
      </c>
      <c r="C205" s="13"/>
      <c r="D205" s="1041">
        <f t="shared" si="6"/>
        <v>0</v>
      </c>
      <c r="E205" s="4" t="str">
        <f t="shared" si="7"/>
        <v>OK</v>
      </c>
      <c r="F205" s="787"/>
    </row>
    <row r="206" spans="1:6" ht="15" x14ac:dyDescent="0.25">
      <c r="A206" s="6">
        <v>199</v>
      </c>
      <c r="B206" s="1103">
        <v>0</v>
      </c>
      <c r="C206" s="13"/>
      <c r="D206" s="1041">
        <f t="shared" si="6"/>
        <v>0</v>
      </c>
      <c r="E206" s="4" t="str">
        <f t="shared" si="7"/>
        <v>OK</v>
      </c>
      <c r="F206" s="787"/>
    </row>
    <row r="207" spans="1:6" ht="15" x14ac:dyDescent="0.25">
      <c r="A207" s="6">
        <v>200</v>
      </c>
      <c r="B207" s="1103">
        <v>0</v>
      </c>
      <c r="C207" s="13"/>
      <c r="D207" s="1041">
        <f t="shared" si="6"/>
        <v>0</v>
      </c>
      <c r="E207" s="4" t="str">
        <f t="shared" si="7"/>
        <v>OK</v>
      </c>
      <c r="F207" s="787"/>
    </row>
    <row r="208" spans="1:6" ht="15" x14ac:dyDescent="0.25">
      <c r="A208" s="6">
        <v>201</v>
      </c>
      <c r="B208" s="1103">
        <v>0</v>
      </c>
      <c r="C208" s="13"/>
      <c r="D208" s="1041">
        <f t="shared" si="6"/>
        <v>0</v>
      </c>
      <c r="E208" s="4" t="str">
        <f t="shared" si="7"/>
        <v>OK</v>
      </c>
      <c r="F208" s="787"/>
    </row>
    <row r="209" spans="1:6" ht="15" x14ac:dyDescent="0.25">
      <c r="A209" s="6">
        <v>202</v>
      </c>
      <c r="B209" s="1103">
        <v>0</v>
      </c>
      <c r="C209" s="13"/>
      <c r="D209" s="1041">
        <f t="shared" si="6"/>
        <v>0</v>
      </c>
      <c r="E209" s="4" t="str">
        <f t="shared" si="7"/>
        <v>OK</v>
      </c>
      <c r="F209" s="787"/>
    </row>
    <row r="210" spans="1:6" ht="15" x14ac:dyDescent="0.25">
      <c r="A210" s="6">
        <v>203</v>
      </c>
      <c r="B210" s="1103">
        <v>0</v>
      </c>
      <c r="C210" s="13"/>
      <c r="D210" s="1041">
        <f t="shared" si="6"/>
        <v>0</v>
      </c>
      <c r="E210" s="4" t="str">
        <f t="shared" si="7"/>
        <v>OK</v>
      </c>
      <c r="F210" s="787"/>
    </row>
    <row r="211" spans="1:6" ht="15" x14ac:dyDescent="0.25">
      <c r="A211" s="6">
        <v>204</v>
      </c>
      <c r="B211" s="1103">
        <v>0</v>
      </c>
      <c r="C211" s="13"/>
      <c r="D211" s="1041">
        <f t="shared" si="6"/>
        <v>0</v>
      </c>
      <c r="E211" s="4" t="str">
        <f t="shared" si="7"/>
        <v>OK</v>
      </c>
      <c r="F211" s="787"/>
    </row>
    <row r="212" spans="1:6" ht="15" x14ac:dyDescent="0.25">
      <c r="A212" s="6">
        <v>205</v>
      </c>
      <c r="B212" s="1103">
        <v>0</v>
      </c>
      <c r="C212" s="13"/>
      <c r="D212" s="1041">
        <f t="shared" si="6"/>
        <v>0</v>
      </c>
      <c r="E212" s="4" t="str">
        <f t="shared" si="7"/>
        <v>OK</v>
      </c>
      <c r="F212" s="787"/>
    </row>
    <row r="213" spans="1:6" ht="15" x14ac:dyDescent="0.25">
      <c r="A213" s="6">
        <v>206</v>
      </c>
      <c r="B213" s="1103">
        <v>0</v>
      </c>
      <c r="C213" s="13"/>
      <c r="D213" s="1041">
        <f t="shared" si="6"/>
        <v>0</v>
      </c>
      <c r="E213" s="4" t="str">
        <f t="shared" si="7"/>
        <v>OK</v>
      </c>
      <c r="F213" s="787"/>
    </row>
    <row r="214" spans="1:6" ht="15" x14ac:dyDescent="0.25">
      <c r="A214" s="6">
        <v>207</v>
      </c>
      <c r="B214" s="1103">
        <v>0</v>
      </c>
      <c r="C214" s="13"/>
      <c r="D214" s="1041">
        <f t="shared" si="6"/>
        <v>0</v>
      </c>
      <c r="E214" s="4" t="str">
        <f t="shared" si="7"/>
        <v>OK</v>
      </c>
      <c r="F214" s="787"/>
    </row>
    <row r="215" spans="1:6" ht="15" x14ac:dyDescent="0.25">
      <c r="A215" s="6">
        <v>208</v>
      </c>
      <c r="B215" s="1103">
        <v>0</v>
      </c>
      <c r="C215" s="13"/>
      <c r="D215" s="1041">
        <f t="shared" si="6"/>
        <v>0</v>
      </c>
      <c r="E215" s="4" t="str">
        <f t="shared" si="7"/>
        <v>OK</v>
      </c>
      <c r="F215" s="787"/>
    </row>
    <row r="216" spans="1:6" ht="15" x14ac:dyDescent="0.25">
      <c r="A216" s="6">
        <v>209</v>
      </c>
      <c r="B216" s="1103">
        <v>0</v>
      </c>
      <c r="C216" s="13"/>
      <c r="D216" s="1041">
        <f t="shared" si="6"/>
        <v>0</v>
      </c>
      <c r="E216" s="4" t="str">
        <f t="shared" si="7"/>
        <v>OK</v>
      </c>
      <c r="F216" s="787"/>
    </row>
    <row r="217" spans="1:6" ht="15" x14ac:dyDescent="0.25">
      <c r="A217" s="6">
        <v>210</v>
      </c>
      <c r="B217" s="1103">
        <v>0</v>
      </c>
      <c r="C217" s="13"/>
      <c r="D217" s="1041">
        <f t="shared" si="6"/>
        <v>0</v>
      </c>
      <c r="E217" s="4" t="str">
        <f t="shared" si="7"/>
        <v>OK</v>
      </c>
      <c r="F217" s="787"/>
    </row>
    <row r="218" spans="1:6" ht="15" x14ac:dyDescent="0.25">
      <c r="A218" s="6">
        <v>211</v>
      </c>
      <c r="B218" s="1103">
        <v>0</v>
      </c>
      <c r="C218" s="13"/>
      <c r="D218" s="1041">
        <f t="shared" si="6"/>
        <v>0</v>
      </c>
      <c r="E218" s="4" t="str">
        <f t="shared" si="7"/>
        <v>OK</v>
      </c>
      <c r="F218" s="787"/>
    </row>
    <row r="219" spans="1:6" ht="15" x14ac:dyDescent="0.25">
      <c r="A219" s="3">
        <v>212</v>
      </c>
      <c r="B219" s="1103">
        <v>1308902628</v>
      </c>
      <c r="C219" s="13">
        <f>'Assets-Liab 5-6'!M16</f>
        <v>1308902628</v>
      </c>
      <c r="D219" s="1041">
        <f t="shared" si="6"/>
        <v>0</v>
      </c>
      <c r="E219" s="4" t="str">
        <f t="shared" si="7"/>
        <v>OK</v>
      </c>
      <c r="F219" s="787"/>
    </row>
    <row r="220" spans="1:6" ht="15" x14ac:dyDescent="0.25">
      <c r="A220" s="3">
        <v>213</v>
      </c>
      <c r="B220" s="1103">
        <v>33385478127.869999</v>
      </c>
      <c r="C220" s="13">
        <f>'Assets-Liab 5-6'!M17</f>
        <v>33385478127.869999</v>
      </c>
      <c r="D220" s="1041">
        <f t="shared" si="6"/>
        <v>0</v>
      </c>
      <c r="E220" s="4" t="str">
        <f t="shared" si="7"/>
        <v>OK</v>
      </c>
      <c r="F220" s="787"/>
    </row>
    <row r="221" spans="1:6" ht="15" x14ac:dyDescent="0.25">
      <c r="A221" s="3">
        <v>214</v>
      </c>
      <c r="B221" s="1103">
        <v>1641982563.23</v>
      </c>
      <c r="C221" s="13">
        <f>'Assets-Liab 5-6'!M18</f>
        <v>1641982563.23</v>
      </c>
      <c r="D221" s="1041">
        <f t="shared" si="6"/>
        <v>0</v>
      </c>
      <c r="E221" s="4" t="str">
        <f t="shared" si="7"/>
        <v>OK</v>
      </c>
      <c r="F221" s="787"/>
    </row>
    <row r="222" spans="1:6" ht="15" x14ac:dyDescent="0.25">
      <c r="A222" s="3">
        <v>215</v>
      </c>
      <c r="B222" s="1103">
        <v>3569116420.9699998</v>
      </c>
      <c r="C222" s="13">
        <f>'Assets-Liab 5-6'!M19</f>
        <v>3569116420.9699998</v>
      </c>
      <c r="D222" s="1041">
        <f t="shared" si="6"/>
        <v>0</v>
      </c>
      <c r="E222" s="4" t="str">
        <f t="shared" si="7"/>
        <v>OK</v>
      </c>
      <c r="F222" s="787"/>
    </row>
    <row r="223" spans="1:6" ht="15" x14ac:dyDescent="0.25">
      <c r="A223" s="6">
        <v>216</v>
      </c>
      <c r="B223" s="1103">
        <v>0</v>
      </c>
      <c r="C223" s="13"/>
      <c r="D223" s="1041">
        <f t="shared" si="6"/>
        <v>0</v>
      </c>
      <c r="E223" s="4" t="str">
        <f t="shared" si="7"/>
        <v>OK</v>
      </c>
      <c r="F223" s="787"/>
    </row>
    <row r="224" spans="1:6" ht="15" x14ac:dyDescent="0.25">
      <c r="A224" s="6">
        <v>217</v>
      </c>
      <c r="B224" s="1103">
        <v>0</v>
      </c>
      <c r="C224" s="13"/>
      <c r="D224" s="1041">
        <f t="shared" si="6"/>
        <v>0</v>
      </c>
      <c r="E224" s="4" t="str">
        <f t="shared" si="7"/>
        <v>OK</v>
      </c>
      <c r="F224" s="787"/>
    </row>
    <row r="225" spans="1:6" ht="15" x14ac:dyDescent="0.25">
      <c r="A225" s="3">
        <v>218</v>
      </c>
      <c r="B225" s="1103">
        <v>40868949662.269997</v>
      </c>
      <c r="C225" s="13">
        <f>'Assets-Liab 5-6'!M23</f>
        <v>40868949662.269997</v>
      </c>
      <c r="D225" s="1041">
        <f t="shared" si="6"/>
        <v>0</v>
      </c>
      <c r="E225" s="4" t="str">
        <f t="shared" si="7"/>
        <v>OK</v>
      </c>
      <c r="F225" s="787"/>
    </row>
    <row r="226" spans="1:6" ht="15" x14ac:dyDescent="0.25">
      <c r="A226" s="3">
        <v>219</v>
      </c>
      <c r="B226" s="1103">
        <v>40868949680.269997</v>
      </c>
      <c r="C226" s="13">
        <f>'Assets-Liab 5-6'!M40</f>
        <v>40868949680.269997</v>
      </c>
      <c r="D226" s="1041">
        <f t="shared" si="6"/>
        <v>0</v>
      </c>
      <c r="E226" s="4" t="str">
        <f t="shared" si="7"/>
        <v>OK</v>
      </c>
      <c r="F226" s="787"/>
    </row>
    <row r="227" spans="1:6" ht="15" x14ac:dyDescent="0.25">
      <c r="A227" s="3">
        <v>220</v>
      </c>
      <c r="B227" s="1103">
        <v>40868949680.269997</v>
      </c>
      <c r="C227" s="13">
        <f>'Assets-Liab 5-6'!M41</f>
        <v>40868949680.269997</v>
      </c>
      <c r="D227" s="1041">
        <f t="shared" si="6"/>
        <v>0</v>
      </c>
      <c r="E227" s="4" t="str">
        <f t="shared" si="7"/>
        <v>OK</v>
      </c>
      <c r="F227" s="787"/>
    </row>
    <row r="228" spans="1:6" ht="15" x14ac:dyDescent="0.25">
      <c r="A228" s="3">
        <v>221</v>
      </c>
      <c r="B228" s="1103">
        <v>1316432668</v>
      </c>
      <c r="C228" s="13">
        <f>'Assets-Liab 5-6'!N21</f>
        <v>1316432668</v>
      </c>
      <c r="D228" s="1041">
        <f t="shared" si="6"/>
        <v>0</v>
      </c>
      <c r="E228" s="4" t="str">
        <f t="shared" si="7"/>
        <v>OK</v>
      </c>
      <c r="F228" s="787"/>
    </row>
    <row r="229" spans="1:6" ht="15" x14ac:dyDescent="0.25">
      <c r="A229" s="3">
        <v>222</v>
      </c>
      <c r="B229" s="1103">
        <v>18803522225.959999</v>
      </c>
      <c r="C229" s="13">
        <f>'Assets-Liab 5-6'!N22</f>
        <v>18803522225.959999</v>
      </c>
      <c r="D229" s="1041">
        <f t="shared" si="6"/>
        <v>0</v>
      </c>
      <c r="E229" s="4" t="str">
        <f t="shared" si="7"/>
        <v>OK</v>
      </c>
      <c r="F229" s="787"/>
    </row>
    <row r="230" spans="1:6" ht="15" x14ac:dyDescent="0.25">
      <c r="A230" s="3">
        <v>223</v>
      </c>
      <c r="B230" s="1103">
        <v>20119954893.959999</v>
      </c>
      <c r="C230" s="13">
        <f>'Assets-Liab 5-6'!N23</f>
        <v>20119954893.959999</v>
      </c>
      <c r="D230" s="1041">
        <f t="shared" si="6"/>
        <v>0</v>
      </c>
      <c r="E230" s="4" t="str">
        <f t="shared" si="7"/>
        <v>OK</v>
      </c>
      <c r="F230" s="787"/>
    </row>
    <row r="231" spans="1:6" ht="15" x14ac:dyDescent="0.25">
      <c r="A231" s="3">
        <v>224</v>
      </c>
      <c r="B231" s="1103">
        <v>20119937163</v>
      </c>
      <c r="C231" s="13">
        <f>'Assets-Liab 5-6'!N36</f>
        <v>20119937163</v>
      </c>
      <c r="D231" s="1041">
        <f t="shared" si="6"/>
        <v>0</v>
      </c>
      <c r="E231" s="4" t="str">
        <f t="shared" si="7"/>
        <v>OK</v>
      </c>
      <c r="F231" s="787"/>
    </row>
    <row r="232" spans="1:6" ht="15" x14ac:dyDescent="0.25">
      <c r="A232" s="6">
        <v>225</v>
      </c>
      <c r="B232" s="1103">
        <v>0</v>
      </c>
      <c r="C232" s="13"/>
      <c r="D232" s="1041">
        <f t="shared" si="6"/>
        <v>0</v>
      </c>
      <c r="E232" s="4" t="str">
        <f t="shared" si="7"/>
        <v>OK</v>
      </c>
      <c r="F232" s="787"/>
    </row>
    <row r="233" spans="1:6" ht="15" x14ac:dyDescent="0.25">
      <c r="A233" s="3">
        <v>226</v>
      </c>
      <c r="B233" s="1103">
        <v>20119937163</v>
      </c>
      <c r="C233" s="13">
        <f>'Assets-Liab 5-6'!N37</f>
        <v>20119937163</v>
      </c>
      <c r="D233" s="1041">
        <f t="shared" si="6"/>
        <v>0</v>
      </c>
      <c r="E233" s="4" t="str">
        <f t="shared" si="7"/>
        <v>OK</v>
      </c>
      <c r="F233" s="787"/>
    </row>
    <row r="234" spans="1:6" ht="15" x14ac:dyDescent="0.25">
      <c r="A234" s="3">
        <v>227</v>
      </c>
      <c r="B234" s="1103">
        <v>20119937163</v>
      </c>
      <c r="C234" s="13">
        <f>'Assets-Liab 5-6'!N41</f>
        <v>20119937163</v>
      </c>
      <c r="D234" s="1041">
        <f t="shared" si="6"/>
        <v>0</v>
      </c>
      <c r="E234" s="4" t="str">
        <f t="shared" si="7"/>
        <v>OK</v>
      </c>
      <c r="F234" s="787"/>
    </row>
    <row r="235" spans="1:6" ht="15" x14ac:dyDescent="0.25">
      <c r="A235" s="6">
        <v>228</v>
      </c>
      <c r="B235" s="1103">
        <v>0</v>
      </c>
      <c r="C235" s="13"/>
      <c r="D235" s="1041">
        <f t="shared" si="6"/>
        <v>0</v>
      </c>
      <c r="E235" s="4" t="str">
        <f t="shared" si="7"/>
        <v>OK</v>
      </c>
      <c r="F235" s="787"/>
    </row>
    <row r="236" spans="1:6" ht="15" x14ac:dyDescent="0.25">
      <c r="A236" s="6">
        <v>229</v>
      </c>
      <c r="B236" s="1103">
        <v>0</v>
      </c>
      <c r="C236" s="13"/>
      <c r="D236" s="1041">
        <f t="shared" si="6"/>
        <v>0</v>
      </c>
      <c r="E236" s="4" t="str">
        <f t="shared" si="7"/>
        <v>OK</v>
      </c>
      <c r="F236" s="787"/>
    </row>
    <row r="237" spans="1:6" ht="15" x14ac:dyDescent="0.25">
      <c r="A237" s="6">
        <v>230</v>
      </c>
      <c r="B237" s="1103">
        <v>0</v>
      </c>
      <c r="C237" s="13"/>
      <c r="D237" s="1041">
        <f t="shared" si="6"/>
        <v>0</v>
      </c>
      <c r="E237" s="4" t="str">
        <f t="shared" si="7"/>
        <v>OK</v>
      </c>
      <c r="F237" s="787"/>
    </row>
    <row r="238" spans="1:6" ht="15" x14ac:dyDescent="0.25">
      <c r="A238" s="6">
        <v>231</v>
      </c>
      <c r="B238" s="1103">
        <v>0</v>
      </c>
      <c r="C238" s="13"/>
      <c r="D238" s="1041">
        <f t="shared" si="6"/>
        <v>0</v>
      </c>
      <c r="E238" s="4" t="str">
        <f t="shared" si="7"/>
        <v>OK</v>
      </c>
      <c r="F238" s="787"/>
    </row>
    <row r="239" spans="1:6" ht="15" x14ac:dyDescent="0.25">
      <c r="A239" s="6">
        <v>232</v>
      </c>
      <c r="B239" s="1103">
        <v>0</v>
      </c>
      <c r="C239" s="13"/>
      <c r="D239" s="1041">
        <f t="shared" si="6"/>
        <v>0</v>
      </c>
      <c r="E239" s="4" t="str">
        <f t="shared" si="7"/>
        <v>OK</v>
      </c>
      <c r="F239" s="787"/>
    </row>
    <row r="240" spans="1:6" ht="15" x14ac:dyDescent="0.25">
      <c r="A240" s="6">
        <v>233</v>
      </c>
      <c r="B240" s="1103">
        <v>0</v>
      </c>
      <c r="C240" s="13"/>
      <c r="D240" s="1041">
        <f t="shared" si="6"/>
        <v>0</v>
      </c>
      <c r="E240" s="4" t="str">
        <f t="shared" si="7"/>
        <v>OK</v>
      </c>
      <c r="F240" s="787"/>
    </row>
    <row r="241" spans="1:6" ht="15" x14ac:dyDescent="0.25">
      <c r="A241" s="6">
        <v>234</v>
      </c>
      <c r="B241" s="1103">
        <v>0</v>
      </c>
      <c r="C241" s="13"/>
      <c r="D241" s="1041">
        <f t="shared" si="6"/>
        <v>0</v>
      </c>
      <c r="E241" s="4" t="str">
        <f t="shared" si="7"/>
        <v>OK</v>
      </c>
      <c r="F241" s="787"/>
    </row>
    <row r="242" spans="1:6" ht="15" x14ac:dyDescent="0.25">
      <c r="A242" s="6">
        <v>235</v>
      </c>
      <c r="B242" s="1103">
        <v>0</v>
      </c>
      <c r="C242" s="13"/>
      <c r="D242" s="1041">
        <f t="shared" si="6"/>
        <v>0</v>
      </c>
      <c r="E242" s="4" t="str">
        <f t="shared" si="7"/>
        <v>OK</v>
      </c>
      <c r="F242" s="787"/>
    </row>
    <row r="243" spans="1:6" ht="15" x14ac:dyDescent="0.25">
      <c r="A243" s="6">
        <v>236</v>
      </c>
      <c r="B243" s="1103">
        <v>0</v>
      </c>
      <c r="C243" s="13"/>
      <c r="D243" s="1041">
        <f t="shared" si="6"/>
        <v>0</v>
      </c>
      <c r="E243" s="4" t="str">
        <f t="shared" si="7"/>
        <v>OK</v>
      </c>
      <c r="F243" s="787"/>
    </row>
    <row r="244" spans="1:6" ht="15" x14ac:dyDescent="0.25">
      <c r="A244" s="6">
        <v>237</v>
      </c>
      <c r="B244" s="1103">
        <v>0</v>
      </c>
      <c r="C244" s="13"/>
      <c r="D244" s="1041">
        <f t="shared" si="6"/>
        <v>0</v>
      </c>
      <c r="E244" s="4" t="str">
        <f t="shared" si="7"/>
        <v>OK</v>
      </c>
      <c r="F244" s="787"/>
    </row>
    <row r="245" spans="1:6" ht="15" x14ac:dyDescent="0.25">
      <c r="A245" s="6">
        <v>238</v>
      </c>
      <c r="B245" s="1103">
        <v>0</v>
      </c>
      <c r="C245" s="13"/>
      <c r="D245" s="1041">
        <f t="shared" si="6"/>
        <v>0</v>
      </c>
      <c r="E245" s="4" t="str">
        <f t="shared" si="7"/>
        <v>OK</v>
      </c>
      <c r="F245" s="787"/>
    </row>
    <row r="246" spans="1:6" ht="15" x14ac:dyDescent="0.25">
      <c r="A246" s="6">
        <v>239</v>
      </c>
      <c r="B246" s="1103">
        <v>0</v>
      </c>
      <c r="C246" s="13"/>
      <c r="D246" s="1041">
        <f t="shared" si="6"/>
        <v>0</v>
      </c>
      <c r="E246" s="4" t="str">
        <f t="shared" si="7"/>
        <v>OK</v>
      </c>
      <c r="F246" s="787"/>
    </row>
    <row r="247" spans="1:6" ht="15" x14ac:dyDescent="0.25">
      <c r="A247" s="6">
        <v>240</v>
      </c>
      <c r="B247" s="1103">
        <v>0</v>
      </c>
      <c r="C247" s="13"/>
      <c r="D247" s="1041">
        <f t="shared" si="6"/>
        <v>0</v>
      </c>
      <c r="E247" s="4" t="str">
        <f t="shared" si="7"/>
        <v>OK</v>
      </c>
      <c r="F247" s="787"/>
    </row>
    <row r="248" spans="1:6" ht="15" x14ac:dyDescent="0.25">
      <c r="A248" s="6">
        <v>241</v>
      </c>
      <c r="B248" s="1103">
        <v>0</v>
      </c>
      <c r="C248" s="13"/>
      <c r="D248" s="1041">
        <f t="shared" si="6"/>
        <v>0</v>
      </c>
      <c r="E248" s="4" t="str">
        <f t="shared" si="7"/>
        <v>OK</v>
      </c>
      <c r="F248" s="787"/>
    </row>
    <row r="249" spans="1:6" ht="15" x14ac:dyDescent="0.25">
      <c r="A249" s="6">
        <v>242</v>
      </c>
      <c r="B249" s="1103">
        <v>0</v>
      </c>
      <c r="C249" s="13"/>
      <c r="D249" s="1041">
        <f t="shared" si="6"/>
        <v>0</v>
      </c>
      <c r="E249" s="4" t="str">
        <f t="shared" si="7"/>
        <v>OK</v>
      </c>
      <c r="F249" s="787"/>
    </row>
    <row r="250" spans="1:6" ht="15" x14ac:dyDescent="0.25">
      <c r="A250" s="6">
        <v>243</v>
      </c>
      <c r="B250" s="1103">
        <v>0</v>
      </c>
      <c r="C250" s="13"/>
      <c r="D250" s="1041">
        <f t="shared" si="6"/>
        <v>0</v>
      </c>
      <c r="E250" s="4" t="str">
        <f t="shared" si="7"/>
        <v>OK</v>
      </c>
      <c r="F250" s="787"/>
    </row>
    <row r="251" spans="1:6" ht="15" x14ac:dyDescent="0.25">
      <c r="A251" s="6">
        <v>244</v>
      </c>
      <c r="B251" s="1103">
        <v>0</v>
      </c>
      <c r="C251" s="13"/>
      <c r="D251" s="1041">
        <f t="shared" si="6"/>
        <v>0</v>
      </c>
      <c r="E251" s="4" t="str">
        <f t="shared" si="7"/>
        <v>OK</v>
      </c>
      <c r="F251" s="787"/>
    </row>
    <row r="252" spans="1:6" ht="15" x14ac:dyDescent="0.25">
      <c r="A252" s="6">
        <v>245</v>
      </c>
      <c r="B252" s="1103">
        <v>0</v>
      </c>
      <c r="C252" s="13"/>
      <c r="D252" s="1041">
        <f t="shared" si="6"/>
        <v>0</v>
      </c>
      <c r="E252" s="4" t="str">
        <f t="shared" si="7"/>
        <v>OK</v>
      </c>
      <c r="F252" s="787"/>
    </row>
    <row r="253" spans="1:6" ht="15" x14ac:dyDescent="0.25">
      <c r="A253" s="6">
        <v>246</v>
      </c>
      <c r="B253" s="1103">
        <v>0</v>
      </c>
      <c r="C253" s="13"/>
      <c r="D253" s="1041">
        <f t="shared" si="6"/>
        <v>0</v>
      </c>
      <c r="E253" s="4" t="str">
        <f t="shared" si="7"/>
        <v>OK</v>
      </c>
      <c r="F253" s="787"/>
    </row>
    <row r="254" spans="1:6" ht="15" x14ac:dyDescent="0.25">
      <c r="A254" s="6">
        <v>247</v>
      </c>
      <c r="B254" s="1103">
        <v>0</v>
      </c>
      <c r="C254" s="13"/>
      <c r="D254" s="1041">
        <f t="shared" si="6"/>
        <v>0</v>
      </c>
      <c r="E254" s="4" t="str">
        <f t="shared" si="7"/>
        <v>OK</v>
      </c>
      <c r="F254" s="787"/>
    </row>
    <row r="255" spans="1:6" ht="15" x14ac:dyDescent="0.25">
      <c r="A255" s="6">
        <v>248</v>
      </c>
      <c r="B255" s="1103">
        <v>0</v>
      </c>
      <c r="C255" s="13"/>
      <c r="D255" s="1041">
        <f t="shared" si="6"/>
        <v>0</v>
      </c>
      <c r="E255" s="4" t="str">
        <f t="shared" si="7"/>
        <v>OK</v>
      </c>
      <c r="F255" s="787"/>
    </row>
    <row r="256" spans="1:6" ht="15" x14ac:dyDescent="0.25">
      <c r="A256" s="6">
        <v>249</v>
      </c>
      <c r="B256" s="1103">
        <v>0</v>
      </c>
      <c r="C256" s="13"/>
      <c r="D256" s="1041">
        <f t="shared" si="6"/>
        <v>0</v>
      </c>
      <c r="E256" s="4" t="str">
        <f t="shared" si="7"/>
        <v>OK</v>
      </c>
      <c r="F256" s="787"/>
    </row>
    <row r="257" spans="1:6" ht="15" x14ac:dyDescent="0.25">
      <c r="A257" s="6">
        <v>250</v>
      </c>
      <c r="B257" s="1103">
        <v>0</v>
      </c>
      <c r="C257" s="13"/>
      <c r="D257" s="1041">
        <f t="shared" si="6"/>
        <v>0</v>
      </c>
      <c r="E257" s="4" t="str">
        <f t="shared" si="7"/>
        <v>OK</v>
      </c>
      <c r="F257" s="787"/>
    </row>
    <row r="258" spans="1:6" ht="15" x14ac:dyDescent="0.25">
      <c r="A258" s="6">
        <v>251</v>
      </c>
      <c r="B258" s="1103">
        <v>0</v>
      </c>
      <c r="C258" s="13"/>
      <c r="D258" s="1041">
        <f t="shared" si="6"/>
        <v>0</v>
      </c>
      <c r="E258" s="4" t="str">
        <f t="shared" si="7"/>
        <v>OK</v>
      </c>
      <c r="F258" s="787"/>
    </row>
    <row r="259" spans="1:6" ht="15" x14ac:dyDescent="0.25">
      <c r="A259" s="6">
        <v>252</v>
      </c>
      <c r="B259" s="1103">
        <v>0</v>
      </c>
      <c r="C259" s="13"/>
      <c r="D259" s="1041">
        <f t="shared" si="6"/>
        <v>0</v>
      </c>
      <c r="E259" s="4" t="str">
        <f t="shared" si="7"/>
        <v>OK</v>
      </c>
      <c r="F259" s="787"/>
    </row>
    <row r="260" spans="1:6" ht="15" x14ac:dyDescent="0.25">
      <c r="A260" s="6">
        <v>253</v>
      </c>
      <c r="B260" s="1103">
        <v>0</v>
      </c>
      <c r="C260" s="13"/>
      <c r="D260" s="1041">
        <f t="shared" si="6"/>
        <v>0</v>
      </c>
      <c r="E260" s="4" t="str">
        <f t="shared" si="7"/>
        <v>OK</v>
      </c>
      <c r="F260" s="787"/>
    </row>
    <row r="261" spans="1:6" ht="15" x14ac:dyDescent="0.25">
      <c r="A261" s="6">
        <v>254</v>
      </c>
      <c r="B261" s="1103">
        <v>0</v>
      </c>
      <c r="C261" s="13"/>
      <c r="D261" s="1041">
        <f t="shared" si="6"/>
        <v>0</v>
      </c>
      <c r="E261" s="4" t="str">
        <f t="shared" si="7"/>
        <v>OK</v>
      </c>
      <c r="F261" s="787"/>
    </row>
    <row r="262" spans="1:6" ht="15" x14ac:dyDescent="0.25">
      <c r="A262" s="6">
        <v>255</v>
      </c>
      <c r="B262" s="1103">
        <v>0</v>
      </c>
      <c r="C262" s="13"/>
      <c r="D262" s="1041">
        <f t="shared" si="6"/>
        <v>0</v>
      </c>
      <c r="E262" s="4" t="str">
        <f t="shared" si="7"/>
        <v>OK</v>
      </c>
      <c r="F262" s="787"/>
    </row>
    <row r="263" spans="1:6" ht="15" x14ac:dyDescent="0.25">
      <c r="A263" s="6">
        <v>256</v>
      </c>
      <c r="B263" s="1103">
        <v>0</v>
      </c>
      <c r="C263" s="13"/>
      <c r="D263" s="1041">
        <f t="shared" si="6"/>
        <v>0</v>
      </c>
      <c r="E263" s="4" t="str">
        <f t="shared" si="7"/>
        <v>OK</v>
      </c>
      <c r="F263" s="787"/>
    </row>
    <row r="264" spans="1:6" ht="15" x14ac:dyDescent="0.25">
      <c r="A264" s="6">
        <v>257</v>
      </c>
      <c r="B264" s="1103">
        <v>0</v>
      </c>
      <c r="C264" s="13"/>
      <c r="D264" s="1041">
        <f t="shared" ref="D264:D327" si="8">B264-C264</f>
        <v>0</v>
      </c>
      <c r="E264" s="4" t="str">
        <f t="shared" ref="E264:E327" si="9">IF((D264 = 0),"OK",IF((D264&lt;-5),"CHECK ME!",IF((D264&gt;5),"Check Me!","OK")))</f>
        <v>OK</v>
      </c>
      <c r="F264" s="787"/>
    </row>
    <row r="265" spans="1:6" ht="15" x14ac:dyDescent="0.25">
      <c r="A265" s="6">
        <v>258</v>
      </c>
      <c r="B265" s="1103">
        <v>0</v>
      </c>
      <c r="C265" s="13"/>
      <c r="D265" s="1041">
        <f t="shared" si="8"/>
        <v>0</v>
      </c>
      <c r="E265" s="4" t="str">
        <f t="shared" si="9"/>
        <v>OK</v>
      </c>
      <c r="F265" s="787"/>
    </row>
    <row r="266" spans="1:6" ht="15" x14ac:dyDescent="0.25">
      <c r="A266" s="3">
        <v>259</v>
      </c>
      <c r="B266" s="1103">
        <v>14033272</v>
      </c>
      <c r="C266" s="13">
        <f>'Acct Summary 7-8'!C24</f>
        <v>14033272</v>
      </c>
      <c r="D266" s="1041">
        <f t="shared" si="8"/>
        <v>0</v>
      </c>
      <c r="E266" s="4" t="str">
        <f t="shared" si="9"/>
        <v>OK</v>
      </c>
      <c r="F266" s="787"/>
    </row>
    <row r="267" spans="1:6" ht="15" x14ac:dyDescent="0.25">
      <c r="A267" s="3">
        <v>260</v>
      </c>
      <c r="B267" s="1103">
        <v>8111762</v>
      </c>
      <c r="C267" s="13">
        <f>'Acct Summary 7-8'!C26</f>
        <v>8111762</v>
      </c>
      <c r="D267" s="1041">
        <f t="shared" si="8"/>
        <v>0</v>
      </c>
      <c r="E267" s="4" t="str">
        <f t="shared" si="9"/>
        <v>OK</v>
      </c>
      <c r="F267" s="787"/>
    </row>
    <row r="268" spans="1:6" ht="15" x14ac:dyDescent="0.25">
      <c r="A268" s="6">
        <v>261</v>
      </c>
      <c r="B268" s="1103">
        <v>0</v>
      </c>
      <c r="C268" s="13"/>
      <c r="D268" s="1041">
        <f t="shared" si="8"/>
        <v>0</v>
      </c>
      <c r="E268" s="4" t="str">
        <f t="shared" si="9"/>
        <v>OK</v>
      </c>
      <c r="F268" s="787"/>
    </row>
    <row r="269" spans="1:6" ht="15" x14ac:dyDescent="0.25">
      <c r="A269" s="3">
        <v>262</v>
      </c>
      <c r="B269" s="1103">
        <v>7986643</v>
      </c>
      <c r="C269" s="13">
        <f>'Acct Summary 7-8'!C33</f>
        <v>7986643</v>
      </c>
      <c r="D269" s="1041">
        <f t="shared" si="8"/>
        <v>0</v>
      </c>
      <c r="E269" s="4" t="str">
        <f t="shared" si="9"/>
        <v>OK</v>
      </c>
      <c r="F269" s="787"/>
    </row>
    <row r="270" spans="1:6" ht="15" x14ac:dyDescent="0.25">
      <c r="A270" s="3">
        <v>263</v>
      </c>
      <c r="B270" s="1103">
        <v>1000</v>
      </c>
      <c r="C270" s="13">
        <f>'Acct Summary 7-8'!C34</f>
        <v>1000</v>
      </c>
      <c r="D270" s="1041">
        <f t="shared" si="8"/>
        <v>0</v>
      </c>
      <c r="E270" s="4" t="str">
        <f t="shared" si="9"/>
        <v>OK</v>
      </c>
      <c r="F270" s="787"/>
    </row>
    <row r="271" spans="1:6" ht="15" x14ac:dyDescent="0.25">
      <c r="A271" s="3">
        <v>264</v>
      </c>
      <c r="B271" s="1103">
        <v>0</v>
      </c>
      <c r="C271" s="13">
        <f>'Acct Summary 7-8'!C35</f>
        <v>0</v>
      </c>
      <c r="D271" s="1041">
        <f t="shared" si="8"/>
        <v>0</v>
      </c>
      <c r="E271" s="4" t="str">
        <f t="shared" si="9"/>
        <v>OK</v>
      </c>
      <c r="F271" s="787"/>
    </row>
    <row r="272" spans="1:6" ht="15" x14ac:dyDescent="0.25">
      <c r="A272" s="6">
        <v>265</v>
      </c>
      <c r="B272" s="1103">
        <v>0</v>
      </c>
      <c r="C272" s="13"/>
      <c r="D272" s="1041">
        <f t="shared" si="8"/>
        <v>0</v>
      </c>
      <c r="E272" s="4" t="str">
        <f t="shared" si="9"/>
        <v>OK</v>
      </c>
      <c r="F272" s="787"/>
    </row>
    <row r="273" spans="1:6" ht="15" x14ac:dyDescent="0.25">
      <c r="A273" s="6">
        <v>266</v>
      </c>
      <c r="B273" s="1103">
        <v>0</v>
      </c>
      <c r="C273" s="13"/>
      <c r="D273" s="1041">
        <f t="shared" si="8"/>
        <v>0</v>
      </c>
      <c r="E273" s="4" t="str">
        <f t="shared" si="9"/>
        <v>OK</v>
      </c>
      <c r="F273" s="787"/>
    </row>
    <row r="274" spans="1:6" ht="15" x14ac:dyDescent="0.25">
      <c r="A274" s="6">
        <v>267</v>
      </c>
      <c r="B274" s="1103">
        <v>0</v>
      </c>
      <c r="C274" s="13"/>
      <c r="D274" s="1041">
        <f t="shared" si="8"/>
        <v>0</v>
      </c>
      <c r="E274" s="4" t="str">
        <f t="shared" si="9"/>
        <v>OK</v>
      </c>
      <c r="F274" s="787"/>
    </row>
    <row r="275" spans="1:6" ht="15" x14ac:dyDescent="0.25">
      <c r="A275" s="6">
        <v>268</v>
      </c>
      <c r="B275" s="1103">
        <v>0</v>
      </c>
      <c r="C275" s="13"/>
      <c r="D275" s="1041">
        <f t="shared" si="8"/>
        <v>0</v>
      </c>
      <c r="E275" s="4" t="str">
        <f t="shared" si="9"/>
        <v>OK</v>
      </c>
      <c r="F275" s="787"/>
    </row>
    <row r="276" spans="1:6" ht="15" x14ac:dyDescent="0.25">
      <c r="A276" s="6">
        <v>269</v>
      </c>
      <c r="B276" s="1103">
        <v>0</v>
      </c>
      <c r="C276" s="13"/>
      <c r="D276" s="1041">
        <f t="shared" si="8"/>
        <v>0</v>
      </c>
      <c r="E276" s="4" t="str">
        <f t="shared" si="9"/>
        <v>OK</v>
      </c>
      <c r="F276" s="787"/>
    </row>
    <row r="277" spans="1:6" ht="15" x14ac:dyDescent="0.25">
      <c r="A277" s="6">
        <v>270</v>
      </c>
      <c r="B277" s="1103">
        <v>0</v>
      </c>
      <c r="C277" s="13"/>
      <c r="D277" s="1041">
        <f t="shared" si="8"/>
        <v>0</v>
      </c>
      <c r="E277" s="4" t="str">
        <f t="shared" si="9"/>
        <v>OK</v>
      </c>
      <c r="F277" s="787"/>
    </row>
    <row r="278" spans="1:6" ht="15" x14ac:dyDescent="0.25">
      <c r="A278" s="6">
        <v>271</v>
      </c>
      <c r="B278" s="1103">
        <v>0</v>
      </c>
      <c r="C278" s="13"/>
      <c r="D278" s="1041">
        <f t="shared" si="8"/>
        <v>0</v>
      </c>
      <c r="E278" s="4" t="str">
        <f t="shared" si="9"/>
        <v>OK</v>
      </c>
      <c r="F278" s="787"/>
    </row>
    <row r="279" spans="1:6" ht="15" x14ac:dyDescent="0.25">
      <c r="A279" s="6">
        <v>272</v>
      </c>
      <c r="B279" s="1103">
        <v>0</v>
      </c>
      <c r="C279" s="13"/>
      <c r="D279" s="1041">
        <f t="shared" si="8"/>
        <v>0</v>
      </c>
      <c r="E279" s="4" t="str">
        <f t="shared" si="9"/>
        <v>OK</v>
      </c>
      <c r="F279" s="787"/>
    </row>
    <row r="280" spans="1:6" ht="15" x14ac:dyDescent="0.25">
      <c r="A280" s="6">
        <v>273</v>
      </c>
      <c r="B280" s="1103">
        <v>0</v>
      </c>
      <c r="C280" s="13"/>
      <c r="D280" s="1041">
        <f t="shared" si="8"/>
        <v>0</v>
      </c>
      <c r="E280" s="4" t="str">
        <f t="shared" si="9"/>
        <v>OK</v>
      </c>
      <c r="F280" s="787"/>
    </row>
    <row r="281" spans="1:6" ht="15" x14ac:dyDescent="0.25">
      <c r="A281" s="6">
        <v>274</v>
      </c>
      <c r="B281" s="1103">
        <v>0</v>
      </c>
      <c r="C281" s="13"/>
      <c r="D281" s="1041">
        <f t="shared" si="8"/>
        <v>0</v>
      </c>
      <c r="E281" s="4" t="str">
        <f t="shared" si="9"/>
        <v>OK</v>
      </c>
      <c r="F281" s="787"/>
    </row>
    <row r="282" spans="1:6" ht="15" x14ac:dyDescent="0.25">
      <c r="A282" s="6">
        <v>275</v>
      </c>
      <c r="B282" s="1103">
        <v>0</v>
      </c>
      <c r="C282" s="13"/>
      <c r="D282" s="1041">
        <f t="shared" si="8"/>
        <v>0</v>
      </c>
      <c r="E282" s="4" t="str">
        <f t="shared" si="9"/>
        <v>OK</v>
      </c>
      <c r="F282" s="787"/>
    </row>
    <row r="283" spans="1:6" ht="15" x14ac:dyDescent="0.25">
      <c r="A283" s="6">
        <v>276</v>
      </c>
      <c r="B283" s="1103">
        <v>0</v>
      </c>
      <c r="C283" s="13"/>
      <c r="D283" s="1041">
        <f t="shared" si="8"/>
        <v>0</v>
      </c>
      <c r="E283" s="4" t="str">
        <f t="shared" si="9"/>
        <v>OK</v>
      </c>
      <c r="F283" s="787"/>
    </row>
    <row r="284" spans="1:6" ht="15" x14ac:dyDescent="0.25">
      <c r="A284" s="6">
        <v>277</v>
      </c>
      <c r="B284" s="1103">
        <v>0</v>
      </c>
      <c r="C284" s="13"/>
      <c r="D284" s="1041">
        <f t="shared" si="8"/>
        <v>0</v>
      </c>
      <c r="E284" s="4" t="str">
        <f t="shared" si="9"/>
        <v>OK</v>
      </c>
      <c r="F284" s="787"/>
    </row>
    <row r="285" spans="1:6" ht="15" x14ac:dyDescent="0.25">
      <c r="A285" s="6">
        <v>278</v>
      </c>
      <c r="B285" s="1103">
        <v>0</v>
      </c>
      <c r="C285" s="13"/>
      <c r="D285" s="1041">
        <f t="shared" si="8"/>
        <v>0</v>
      </c>
      <c r="E285" s="4" t="str">
        <f t="shared" si="9"/>
        <v>OK</v>
      </c>
      <c r="F285" s="787"/>
    </row>
    <row r="286" spans="1:6" ht="15" x14ac:dyDescent="0.25">
      <c r="A286" s="6">
        <v>279</v>
      </c>
      <c r="B286" s="1103">
        <v>0</v>
      </c>
      <c r="C286" s="13"/>
      <c r="D286" s="1041">
        <f t="shared" si="8"/>
        <v>0</v>
      </c>
      <c r="E286" s="4" t="str">
        <f t="shared" si="9"/>
        <v>OK</v>
      </c>
      <c r="F286" s="787"/>
    </row>
    <row r="287" spans="1:6" ht="15" x14ac:dyDescent="0.25">
      <c r="A287" s="6">
        <v>280</v>
      </c>
      <c r="B287" s="1103">
        <v>0</v>
      </c>
      <c r="C287" s="13"/>
      <c r="D287" s="1041">
        <f t="shared" si="8"/>
        <v>0</v>
      </c>
      <c r="E287" s="4" t="str">
        <f t="shared" si="9"/>
        <v>OK</v>
      </c>
      <c r="F287" s="787"/>
    </row>
    <row r="288" spans="1:6" ht="15" x14ac:dyDescent="0.25">
      <c r="A288" s="6">
        <v>281</v>
      </c>
      <c r="B288" s="1103">
        <v>0</v>
      </c>
      <c r="C288" s="13"/>
      <c r="D288" s="1041">
        <f t="shared" si="8"/>
        <v>0</v>
      </c>
      <c r="E288" s="4" t="str">
        <f t="shared" si="9"/>
        <v>OK</v>
      </c>
      <c r="F288" s="787"/>
    </row>
    <row r="289" spans="1:6" ht="15" x14ac:dyDescent="0.25">
      <c r="A289" s="6">
        <v>282</v>
      </c>
      <c r="B289" s="1103">
        <v>0</v>
      </c>
      <c r="C289" s="13"/>
      <c r="D289" s="1041">
        <f t="shared" si="8"/>
        <v>0</v>
      </c>
      <c r="E289" s="4" t="str">
        <f t="shared" si="9"/>
        <v>OK</v>
      </c>
      <c r="F289" s="787"/>
    </row>
    <row r="290" spans="1:6" ht="15" x14ac:dyDescent="0.25">
      <c r="A290" s="6">
        <v>283</v>
      </c>
      <c r="B290" s="1103">
        <v>0</v>
      </c>
      <c r="C290" s="13"/>
      <c r="D290" s="1041">
        <f t="shared" si="8"/>
        <v>0</v>
      </c>
      <c r="E290" s="4" t="str">
        <f t="shared" si="9"/>
        <v>OK</v>
      </c>
      <c r="F290" s="787"/>
    </row>
    <row r="291" spans="1:6" ht="15" x14ac:dyDescent="0.25">
      <c r="A291" s="6">
        <v>284</v>
      </c>
      <c r="B291" s="1103">
        <v>0</v>
      </c>
      <c r="C291" s="13"/>
      <c r="D291" s="1041">
        <f t="shared" si="8"/>
        <v>0</v>
      </c>
      <c r="E291" s="4" t="str">
        <f t="shared" si="9"/>
        <v>OK</v>
      </c>
      <c r="F291" s="787"/>
    </row>
    <row r="292" spans="1:6" ht="15" x14ac:dyDescent="0.25">
      <c r="A292" s="6">
        <v>285</v>
      </c>
      <c r="B292" s="1103">
        <v>0</v>
      </c>
      <c r="C292" s="13"/>
      <c r="D292" s="1041">
        <f t="shared" si="8"/>
        <v>0</v>
      </c>
      <c r="E292" s="4" t="str">
        <f t="shared" si="9"/>
        <v>OK</v>
      </c>
      <c r="F292" s="787"/>
    </row>
    <row r="293" spans="1:6" ht="15" x14ac:dyDescent="0.25">
      <c r="A293" s="6">
        <v>286</v>
      </c>
      <c r="B293" s="1103">
        <v>0</v>
      </c>
      <c r="C293" s="13"/>
      <c r="D293" s="1041">
        <f t="shared" si="8"/>
        <v>0</v>
      </c>
      <c r="E293" s="4" t="str">
        <f t="shared" si="9"/>
        <v>OK</v>
      </c>
      <c r="F293" s="787"/>
    </row>
    <row r="294" spans="1:6" ht="15" x14ac:dyDescent="0.25">
      <c r="A294" s="6">
        <v>287</v>
      </c>
      <c r="B294" s="1103">
        <v>0</v>
      </c>
      <c r="C294" s="13"/>
      <c r="D294" s="1041">
        <f t="shared" si="8"/>
        <v>0</v>
      </c>
      <c r="E294" s="4" t="str">
        <f t="shared" si="9"/>
        <v>OK</v>
      </c>
      <c r="F294" s="787"/>
    </row>
    <row r="295" spans="1:6" ht="15" x14ac:dyDescent="0.25">
      <c r="A295" s="6">
        <v>288</v>
      </c>
      <c r="B295" s="1103">
        <v>0</v>
      </c>
      <c r="C295" s="13"/>
      <c r="D295" s="1041">
        <f t="shared" si="8"/>
        <v>0</v>
      </c>
      <c r="E295" s="4" t="str">
        <f t="shared" si="9"/>
        <v>OK</v>
      </c>
      <c r="F295" s="787"/>
    </row>
    <row r="296" spans="1:6" ht="15" x14ac:dyDescent="0.25">
      <c r="A296" s="6">
        <v>289</v>
      </c>
      <c r="B296" s="1103">
        <v>0</v>
      </c>
      <c r="C296" s="13"/>
      <c r="D296" s="1041">
        <f t="shared" si="8"/>
        <v>0</v>
      </c>
      <c r="E296" s="4" t="str">
        <f t="shared" si="9"/>
        <v>OK</v>
      </c>
      <c r="F296" s="787"/>
    </row>
    <row r="297" spans="1:6" ht="15" x14ac:dyDescent="0.25">
      <c r="A297" s="6">
        <v>290</v>
      </c>
      <c r="B297" s="1103">
        <v>0</v>
      </c>
      <c r="C297" s="13"/>
      <c r="D297" s="1041">
        <f t="shared" si="8"/>
        <v>0</v>
      </c>
      <c r="E297" s="4" t="str">
        <f t="shared" si="9"/>
        <v>OK</v>
      </c>
      <c r="F297" s="787"/>
    </row>
    <row r="298" spans="1:6" ht="15" x14ac:dyDescent="0.25">
      <c r="A298" s="6">
        <v>291</v>
      </c>
      <c r="B298" s="1103">
        <v>0</v>
      </c>
      <c r="C298" s="13"/>
      <c r="D298" s="1041">
        <f t="shared" si="8"/>
        <v>0</v>
      </c>
      <c r="E298" s="4" t="str">
        <f t="shared" si="9"/>
        <v>OK</v>
      </c>
      <c r="F298" s="787"/>
    </row>
    <row r="299" spans="1:6" ht="15" x14ac:dyDescent="0.25">
      <c r="A299" s="6">
        <v>292</v>
      </c>
      <c r="B299" s="1103">
        <v>0</v>
      </c>
      <c r="C299" s="13"/>
      <c r="D299" s="1041">
        <f t="shared" si="8"/>
        <v>0</v>
      </c>
      <c r="E299" s="4" t="str">
        <f t="shared" si="9"/>
        <v>OK</v>
      </c>
      <c r="F299" s="787"/>
    </row>
    <row r="300" spans="1:6" ht="15" x14ac:dyDescent="0.25">
      <c r="A300" s="6">
        <v>293</v>
      </c>
      <c r="B300" s="1103">
        <v>0</v>
      </c>
      <c r="C300" s="13"/>
      <c r="D300" s="1041">
        <f t="shared" si="8"/>
        <v>0</v>
      </c>
      <c r="E300" s="4" t="str">
        <f t="shared" si="9"/>
        <v>OK</v>
      </c>
      <c r="F300" s="787"/>
    </row>
    <row r="301" spans="1:6" ht="15" x14ac:dyDescent="0.25">
      <c r="A301" s="6">
        <v>294</v>
      </c>
      <c r="B301" s="1103">
        <v>0</v>
      </c>
      <c r="C301" s="13"/>
      <c r="D301" s="1041">
        <f t="shared" si="8"/>
        <v>0</v>
      </c>
      <c r="E301" s="4" t="str">
        <f t="shared" si="9"/>
        <v>OK</v>
      </c>
      <c r="F301" s="787"/>
    </row>
    <row r="302" spans="1:6" ht="15" x14ac:dyDescent="0.25">
      <c r="A302" s="6">
        <v>295</v>
      </c>
      <c r="B302" s="1103">
        <v>0</v>
      </c>
      <c r="C302" s="13"/>
      <c r="D302" s="1041">
        <f t="shared" si="8"/>
        <v>0</v>
      </c>
      <c r="E302" s="4" t="str">
        <f t="shared" si="9"/>
        <v>OK</v>
      </c>
      <c r="F302" s="787"/>
    </row>
    <row r="303" spans="1:6" ht="15" x14ac:dyDescent="0.25">
      <c r="A303" s="6">
        <v>296</v>
      </c>
      <c r="B303" s="1103">
        <v>0</v>
      </c>
      <c r="C303" s="13"/>
      <c r="D303" s="1041">
        <f t="shared" si="8"/>
        <v>0</v>
      </c>
      <c r="E303" s="4" t="str">
        <f t="shared" si="9"/>
        <v>OK</v>
      </c>
      <c r="F303" s="787"/>
    </row>
    <row r="304" spans="1:6" ht="15" x14ac:dyDescent="0.25">
      <c r="A304" s="6">
        <v>297</v>
      </c>
      <c r="B304" s="1103">
        <v>0</v>
      </c>
      <c r="C304" s="13"/>
      <c r="D304" s="1041">
        <f t="shared" si="8"/>
        <v>0</v>
      </c>
      <c r="E304" s="4" t="str">
        <f t="shared" si="9"/>
        <v>OK</v>
      </c>
      <c r="F304" s="787"/>
    </row>
    <row r="305" spans="1:6" ht="15" x14ac:dyDescent="0.25">
      <c r="A305" s="6">
        <v>298</v>
      </c>
      <c r="B305" s="1103">
        <v>0</v>
      </c>
      <c r="C305" s="13"/>
      <c r="D305" s="1041">
        <f t="shared" si="8"/>
        <v>0</v>
      </c>
      <c r="E305" s="4" t="str">
        <f t="shared" si="9"/>
        <v>OK</v>
      </c>
      <c r="F305" s="787"/>
    </row>
    <row r="306" spans="1:6" ht="15" x14ac:dyDescent="0.25">
      <c r="A306" s="6">
        <v>299</v>
      </c>
      <c r="B306" s="1103">
        <v>0</v>
      </c>
      <c r="C306" s="13"/>
      <c r="D306" s="1041">
        <f t="shared" si="8"/>
        <v>0</v>
      </c>
      <c r="E306" s="4" t="str">
        <f t="shared" si="9"/>
        <v>OK</v>
      </c>
      <c r="F306" s="787"/>
    </row>
    <row r="307" spans="1:6" ht="15" x14ac:dyDescent="0.25">
      <c r="A307" s="6">
        <v>300</v>
      </c>
      <c r="B307" s="1103">
        <v>0</v>
      </c>
      <c r="C307" s="13"/>
      <c r="D307" s="1041">
        <f t="shared" si="8"/>
        <v>0</v>
      </c>
      <c r="E307" s="4" t="str">
        <f t="shared" si="9"/>
        <v>OK</v>
      </c>
      <c r="F307" s="787"/>
    </row>
    <row r="308" spans="1:6" ht="15" x14ac:dyDescent="0.25">
      <c r="A308" s="6">
        <v>301</v>
      </c>
      <c r="B308" s="1103">
        <v>0</v>
      </c>
      <c r="C308" s="13"/>
      <c r="D308" s="1041">
        <f t="shared" si="8"/>
        <v>0</v>
      </c>
      <c r="E308" s="4" t="str">
        <f t="shared" si="9"/>
        <v>OK</v>
      </c>
      <c r="F308" s="787"/>
    </row>
    <row r="309" spans="1:6" ht="15" x14ac:dyDescent="0.25">
      <c r="A309" s="6">
        <v>302</v>
      </c>
      <c r="B309" s="1103">
        <v>0</v>
      </c>
      <c r="C309" s="13"/>
      <c r="D309" s="1041">
        <f t="shared" si="8"/>
        <v>0</v>
      </c>
      <c r="E309" s="4" t="str">
        <f t="shared" si="9"/>
        <v>OK</v>
      </c>
      <c r="F309" s="787"/>
    </row>
    <row r="310" spans="1:6" ht="15" x14ac:dyDescent="0.25">
      <c r="A310" s="6">
        <v>303</v>
      </c>
      <c r="B310" s="1103">
        <v>0</v>
      </c>
      <c r="C310" s="13"/>
      <c r="D310" s="1041">
        <f t="shared" si="8"/>
        <v>0</v>
      </c>
      <c r="E310" s="4" t="str">
        <f t="shared" si="9"/>
        <v>OK</v>
      </c>
      <c r="F310" s="787"/>
    </row>
    <row r="311" spans="1:6" ht="15" x14ac:dyDescent="0.25">
      <c r="A311" s="6">
        <v>304</v>
      </c>
      <c r="B311" s="1103">
        <v>0</v>
      </c>
      <c r="C311" s="13"/>
      <c r="D311" s="1041">
        <f t="shared" si="8"/>
        <v>0</v>
      </c>
      <c r="E311" s="4" t="str">
        <f t="shared" si="9"/>
        <v>OK</v>
      </c>
      <c r="F311" s="787"/>
    </row>
    <row r="312" spans="1:6" ht="15" x14ac:dyDescent="0.25">
      <c r="A312" s="6">
        <v>305</v>
      </c>
      <c r="B312" s="1103">
        <v>0</v>
      </c>
      <c r="C312" s="13"/>
      <c r="D312" s="1041">
        <f t="shared" si="8"/>
        <v>0</v>
      </c>
      <c r="E312" s="4" t="str">
        <f t="shared" si="9"/>
        <v>OK</v>
      </c>
      <c r="F312" s="787"/>
    </row>
    <row r="313" spans="1:6" ht="15" x14ac:dyDescent="0.25">
      <c r="A313" s="6">
        <v>306</v>
      </c>
      <c r="B313" s="1103">
        <v>0</v>
      </c>
      <c r="C313" s="13"/>
      <c r="D313" s="1041">
        <f t="shared" si="8"/>
        <v>0</v>
      </c>
      <c r="E313" s="4" t="str">
        <f t="shared" si="9"/>
        <v>OK</v>
      </c>
      <c r="F313" s="787"/>
    </row>
    <row r="314" spans="1:6" ht="15" x14ac:dyDescent="0.25">
      <c r="A314" s="6">
        <v>307</v>
      </c>
      <c r="B314" s="1103">
        <v>0</v>
      </c>
      <c r="C314" s="13"/>
      <c r="D314" s="1041">
        <f t="shared" si="8"/>
        <v>0</v>
      </c>
      <c r="E314" s="4" t="str">
        <f t="shared" si="9"/>
        <v>OK</v>
      </c>
      <c r="F314" s="787"/>
    </row>
    <row r="315" spans="1:6" ht="15" x14ac:dyDescent="0.25">
      <c r="A315" s="6">
        <v>308</v>
      </c>
      <c r="B315" s="1103">
        <v>0</v>
      </c>
      <c r="C315" s="13"/>
      <c r="D315" s="1041">
        <f t="shared" si="8"/>
        <v>0</v>
      </c>
      <c r="E315" s="4" t="str">
        <f t="shared" si="9"/>
        <v>OK</v>
      </c>
      <c r="F315" s="787"/>
    </row>
    <row r="316" spans="1:6" ht="15" x14ac:dyDescent="0.25">
      <c r="A316" s="6">
        <v>309</v>
      </c>
      <c r="B316" s="1103">
        <v>0</v>
      </c>
      <c r="C316" s="13"/>
      <c r="D316" s="1041">
        <f t="shared" si="8"/>
        <v>0</v>
      </c>
      <c r="E316" s="4" t="str">
        <f t="shared" si="9"/>
        <v>OK</v>
      </c>
      <c r="F316" s="787"/>
    </row>
    <row r="317" spans="1:6" ht="15" x14ac:dyDescent="0.25">
      <c r="A317" s="6">
        <v>310</v>
      </c>
      <c r="B317" s="1103">
        <v>0</v>
      </c>
      <c r="C317" s="13"/>
      <c r="D317" s="1041">
        <f t="shared" si="8"/>
        <v>0</v>
      </c>
      <c r="E317" s="4" t="str">
        <f t="shared" si="9"/>
        <v>OK</v>
      </c>
      <c r="F317" s="787"/>
    </row>
    <row r="318" spans="1:6" ht="15" x14ac:dyDescent="0.25">
      <c r="A318" s="6">
        <v>311</v>
      </c>
      <c r="B318" s="1103">
        <v>0</v>
      </c>
      <c r="C318" s="13"/>
      <c r="D318" s="1041">
        <f t="shared" si="8"/>
        <v>0</v>
      </c>
      <c r="E318" s="4" t="str">
        <f t="shared" si="9"/>
        <v>OK</v>
      </c>
      <c r="F318" s="787"/>
    </row>
    <row r="319" spans="1:6" ht="15" x14ac:dyDescent="0.25">
      <c r="A319" s="6">
        <v>312</v>
      </c>
      <c r="B319" s="1103">
        <v>0</v>
      </c>
      <c r="C319" s="13"/>
      <c r="D319" s="1041">
        <f t="shared" si="8"/>
        <v>0</v>
      </c>
      <c r="E319" s="4" t="str">
        <f t="shared" si="9"/>
        <v>OK</v>
      </c>
      <c r="F319" s="787"/>
    </row>
    <row r="320" spans="1:6" ht="15" x14ac:dyDescent="0.25">
      <c r="A320" s="6">
        <v>313</v>
      </c>
      <c r="B320" s="1103">
        <v>0</v>
      </c>
      <c r="C320" s="13"/>
      <c r="D320" s="1041">
        <f t="shared" si="8"/>
        <v>0</v>
      </c>
      <c r="E320" s="4" t="str">
        <f t="shared" si="9"/>
        <v>OK</v>
      </c>
      <c r="F320" s="787"/>
    </row>
    <row r="321" spans="1:6" ht="15" x14ac:dyDescent="0.25">
      <c r="A321" s="6">
        <v>314</v>
      </c>
      <c r="B321" s="1103">
        <v>0</v>
      </c>
      <c r="C321" s="13"/>
      <c r="D321" s="1041">
        <f t="shared" si="8"/>
        <v>0</v>
      </c>
      <c r="E321" s="4" t="str">
        <f t="shared" si="9"/>
        <v>OK</v>
      </c>
      <c r="F321" s="787"/>
    </row>
    <row r="322" spans="1:6" ht="15" x14ac:dyDescent="0.25">
      <c r="A322" s="6">
        <v>315</v>
      </c>
      <c r="B322" s="1103">
        <v>0</v>
      </c>
      <c r="C322" s="13"/>
      <c r="D322" s="1041">
        <f t="shared" si="8"/>
        <v>0</v>
      </c>
      <c r="E322" s="4" t="str">
        <f t="shared" si="9"/>
        <v>OK</v>
      </c>
      <c r="F322" s="787"/>
    </row>
    <row r="323" spans="1:6" ht="15" x14ac:dyDescent="0.25">
      <c r="A323" s="6">
        <v>316</v>
      </c>
      <c r="B323" s="1103">
        <v>0</v>
      </c>
      <c r="C323" s="13"/>
      <c r="D323" s="1041">
        <f t="shared" si="8"/>
        <v>0</v>
      </c>
      <c r="E323" s="4" t="str">
        <f t="shared" si="9"/>
        <v>OK</v>
      </c>
      <c r="F323" s="787"/>
    </row>
    <row r="324" spans="1:6" ht="15" x14ac:dyDescent="0.25">
      <c r="A324" s="6">
        <v>317</v>
      </c>
      <c r="B324" s="1103">
        <v>0</v>
      </c>
      <c r="C324" s="13"/>
      <c r="D324" s="1041">
        <f t="shared" si="8"/>
        <v>0</v>
      </c>
      <c r="E324" s="4" t="str">
        <f t="shared" si="9"/>
        <v>OK</v>
      </c>
      <c r="F324" s="787"/>
    </row>
    <row r="325" spans="1:6" ht="15" x14ac:dyDescent="0.25">
      <c r="A325" s="6">
        <v>318</v>
      </c>
      <c r="B325" s="1103">
        <v>0</v>
      </c>
      <c r="C325" s="13"/>
      <c r="D325" s="1041">
        <f t="shared" si="8"/>
        <v>0</v>
      </c>
      <c r="E325" s="4" t="str">
        <f t="shared" si="9"/>
        <v>OK</v>
      </c>
      <c r="F325" s="787"/>
    </row>
    <row r="326" spans="1:6" ht="15" x14ac:dyDescent="0.25">
      <c r="A326" s="6">
        <v>319</v>
      </c>
      <c r="B326" s="1103">
        <v>0</v>
      </c>
      <c r="C326" s="13"/>
      <c r="D326" s="1041">
        <f t="shared" si="8"/>
        <v>0</v>
      </c>
      <c r="E326" s="4" t="str">
        <f t="shared" si="9"/>
        <v>OK</v>
      </c>
      <c r="F326" s="787"/>
    </row>
    <row r="327" spans="1:6" ht="15" x14ac:dyDescent="0.25">
      <c r="A327" s="6">
        <v>320</v>
      </c>
      <c r="B327" s="1103">
        <v>0</v>
      </c>
      <c r="C327" s="13"/>
      <c r="D327" s="1041">
        <f t="shared" si="8"/>
        <v>0</v>
      </c>
      <c r="E327" s="4" t="str">
        <f t="shared" si="9"/>
        <v>OK</v>
      </c>
      <c r="F327" s="787"/>
    </row>
    <row r="328" spans="1:6" ht="15" x14ac:dyDescent="0.25">
      <c r="A328" s="6">
        <v>321</v>
      </c>
      <c r="B328" s="1103">
        <v>0</v>
      </c>
      <c r="C328" s="13"/>
      <c r="D328" s="1041">
        <f t="shared" ref="D328:D391" si="10">B328-C328</f>
        <v>0</v>
      </c>
      <c r="E328" s="4" t="str">
        <f t="shared" ref="E328:E391" si="11">IF((D328 = 0),"OK",IF((D328&lt;-5),"CHECK ME!",IF((D328&gt;5),"Check Me!","OK")))</f>
        <v>OK</v>
      </c>
      <c r="F328" s="787"/>
    </row>
    <row r="329" spans="1:6" ht="15" x14ac:dyDescent="0.25">
      <c r="A329" s="6">
        <v>322</v>
      </c>
      <c r="B329" s="1103">
        <v>0</v>
      </c>
      <c r="C329" s="13"/>
      <c r="D329" s="1041">
        <f t="shared" si="10"/>
        <v>0</v>
      </c>
      <c r="E329" s="4" t="str">
        <f t="shared" si="11"/>
        <v>OK</v>
      </c>
      <c r="F329" s="787"/>
    </row>
    <row r="330" spans="1:6" ht="15" x14ac:dyDescent="0.25">
      <c r="A330" s="6">
        <v>323</v>
      </c>
      <c r="B330" s="1103">
        <v>0</v>
      </c>
      <c r="C330" s="13"/>
      <c r="D330" s="1041">
        <f t="shared" si="10"/>
        <v>0</v>
      </c>
      <c r="E330" s="4" t="str">
        <f t="shared" si="11"/>
        <v>OK</v>
      </c>
      <c r="F330" s="787"/>
    </row>
    <row r="331" spans="1:6" ht="15" x14ac:dyDescent="0.25">
      <c r="A331" s="6">
        <v>324</v>
      </c>
      <c r="B331" s="1103">
        <v>0</v>
      </c>
      <c r="C331" s="13"/>
      <c r="D331" s="1041">
        <f t="shared" si="10"/>
        <v>0</v>
      </c>
      <c r="E331" s="4" t="str">
        <f t="shared" si="11"/>
        <v>OK</v>
      </c>
      <c r="F331" s="787"/>
    </row>
    <row r="332" spans="1:6" ht="15" x14ac:dyDescent="0.25">
      <c r="A332" s="6">
        <v>325</v>
      </c>
      <c r="B332" s="1103">
        <v>0</v>
      </c>
      <c r="C332" s="13"/>
      <c r="D332" s="1041">
        <f t="shared" si="10"/>
        <v>0</v>
      </c>
      <c r="E332" s="4" t="str">
        <f t="shared" si="11"/>
        <v>OK</v>
      </c>
      <c r="F332" s="787"/>
    </row>
    <row r="333" spans="1:6" ht="15" x14ac:dyDescent="0.25">
      <c r="A333" s="6">
        <v>326</v>
      </c>
      <c r="B333" s="1103">
        <v>0</v>
      </c>
      <c r="C333" s="13"/>
      <c r="D333" s="1041">
        <f t="shared" si="10"/>
        <v>0</v>
      </c>
      <c r="E333" s="4" t="str">
        <f t="shared" si="11"/>
        <v>OK</v>
      </c>
      <c r="F333" s="787"/>
    </row>
    <row r="334" spans="1:6" ht="15" x14ac:dyDescent="0.25">
      <c r="A334" s="6">
        <v>327</v>
      </c>
      <c r="B334" s="1103">
        <v>0</v>
      </c>
      <c r="C334" s="13"/>
      <c r="D334" s="1041">
        <f t="shared" si="10"/>
        <v>0</v>
      </c>
      <c r="E334" s="4" t="str">
        <f t="shared" si="11"/>
        <v>OK</v>
      </c>
      <c r="F334" s="787"/>
    </row>
    <row r="335" spans="1:6" ht="15" x14ac:dyDescent="0.25">
      <c r="A335" s="6">
        <v>328</v>
      </c>
      <c r="B335" s="1103">
        <v>0</v>
      </c>
      <c r="C335" s="13"/>
      <c r="D335" s="1041">
        <f t="shared" si="10"/>
        <v>0</v>
      </c>
      <c r="E335" s="4" t="str">
        <f t="shared" si="11"/>
        <v>OK</v>
      </c>
      <c r="F335" s="787"/>
    </row>
    <row r="336" spans="1:6" ht="15" x14ac:dyDescent="0.25">
      <c r="A336" s="6">
        <v>329</v>
      </c>
      <c r="B336" s="1103">
        <v>0</v>
      </c>
      <c r="C336" s="13"/>
      <c r="D336" s="1041">
        <f t="shared" si="10"/>
        <v>0</v>
      </c>
      <c r="E336" s="4" t="str">
        <f t="shared" si="11"/>
        <v>OK</v>
      </c>
      <c r="F336" s="787"/>
    </row>
    <row r="337" spans="1:6" ht="15" x14ac:dyDescent="0.25">
      <c r="A337" s="6">
        <v>330</v>
      </c>
      <c r="B337" s="1103">
        <v>0</v>
      </c>
      <c r="C337" s="13"/>
      <c r="D337" s="1041">
        <f t="shared" si="10"/>
        <v>0</v>
      </c>
      <c r="E337" s="4" t="str">
        <f t="shared" si="11"/>
        <v>OK</v>
      </c>
      <c r="F337" s="787"/>
    </row>
    <row r="338" spans="1:6" ht="15" x14ac:dyDescent="0.25">
      <c r="A338" s="6">
        <v>331</v>
      </c>
      <c r="B338" s="1103">
        <v>0</v>
      </c>
      <c r="C338" s="13"/>
      <c r="D338" s="1041">
        <f t="shared" si="10"/>
        <v>0</v>
      </c>
      <c r="E338" s="4" t="str">
        <f t="shared" si="11"/>
        <v>OK</v>
      </c>
      <c r="F338" s="787"/>
    </row>
    <row r="339" spans="1:6" ht="15" x14ac:dyDescent="0.25">
      <c r="A339" s="6">
        <v>332</v>
      </c>
      <c r="B339" s="1103">
        <v>0</v>
      </c>
      <c r="C339" s="13"/>
      <c r="D339" s="1041">
        <f t="shared" si="10"/>
        <v>0</v>
      </c>
      <c r="E339" s="4" t="str">
        <f t="shared" si="11"/>
        <v>OK</v>
      </c>
      <c r="F339" s="787"/>
    </row>
    <row r="340" spans="1:6" ht="15" x14ac:dyDescent="0.25">
      <c r="A340" s="6">
        <v>333</v>
      </c>
      <c r="B340" s="1103">
        <v>0</v>
      </c>
      <c r="C340" s="13"/>
      <c r="D340" s="1041">
        <f t="shared" si="10"/>
        <v>0</v>
      </c>
      <c r="E340" s="4" t="str">
        <f t="shared" si="11"/>
        <v>OK</v>
      </c>
      <c r="F340" s="787"/>
    </row>
    <row r="341" spans="1:6" ht="15" x14ac:dyDescent="0.25">
      <c r="A341" s="6">
        <v>334</v>
      </c>
      <c r="B341" s="1103">
        <v>0</v>
      </c>
      <c r="C341" s="13"/>
      <c r="D341" s="1041">
        <f t="shared" si="10"/>
        <v>0</v>
      </c>
      <c r="E341" s="4" t="str">
        <f t="shared" si="11"/>
        <v>OK</v>
      </c>
      <c r="F341" s="787"/>
    </row>
    <row r="342" spans="1:6" ht="15" x14ac:dyDescent="0.25">
      <c r="A342" s="6">
        <v>335</v>
      </c>
      <c r="B342" s="1103">
        <v>0</v>
      </c>
      <c r="C342" s="13"/>
      <c r="D342" s="1041">
        <f t="shared" si="10"/>
        <v>0</v>
      </c>
      <c r="E342" s="4" t="str">
        <f t="shared" si="11"/>
        <v>OK</v>
      </c>
      <c r="F342" s="787"/>
    </row>
    <row r="343" spans="1:6" ht="15" x14ac:dyDescent="0.25">
      <c r="A343" s="6">
        <v>336</v>
      </c>
      <c r="B343" s="1103">
        <v>0</v>
      </c>
      <c r="C343" s="13"/>
      <c r="D343" s="1041">
        <f t="shared" si="10"/>
        <v>0</v>
      </c>
      <c r="E343" s="4" t="str">
        <f t="shared" si="11"/>
        <v>OK</v>
      </c>
      <c r="F343" s="787"/>
    </row>
    <row r="344" spans="1:6" ht="15" x14ac:dyDescent="0.25">
      <c r="A344" s="6">
        <v>337</v>
      </c>
      <c r="B344" s="1103">
        <v>0</v>
      </c>
      <c r="C344" s="13"/>
      <c r="D344" s="1041">
        <f t="shared" si="10"/>
        <v>0</v>
      </c>
      <c r="E344" s="4" t="str">
        <f t="shared" si="11"/>
        <v>OK</v>
      </c>
      <c r="F344" s="787"/>
    </row>
    <row r="345" spans="1:6" ht="15" x14ac:dyDescent="0.25">
      <c r="A345" s="6">
        <v>338</v>
      </c>
      <c r="B345" s="1103">
        <v>0</v>
      </c>
      <c r="C345" s="13"/>
      <c r="D345" s="1041">
        <f t="shared" si="10"/>
        <v>0</v>
      </c>
      <c r="E345" s="4" t="str">
        <f t="shared" si="11"/>
        <v>OK</v>
      </c>
      <c r="F345" s="787"/>
    </row>
    <row r="346" spans="1:6" ht="15" x14ac:dyDescent="0.25">
      <c r="A346" s="6">
        <v>339</v>
      </c>
      <c r="B346" s="1103">
        <v>0</v>
      </c>
      <c r="C346" s="13"/>
      <c r="D346" s="1041">
        <f t="shared" si="10"/>
        <v>0</v>
      </c>
      <c r="E346" s="4" t="str">
        <f t="shared" si="11"/>
        <v>OK</v>
      </c>
      <c r="F346" s="787"/>
    </row>
    <row r="347" spans="1:6" ht="15" x14ac:dyDescent="0.25">
      <c r="A347" s="6">
        <v>340</v>
      </c>
      <c r="B347" s="1103">
        <v>0</v>
      </c>
      <c r="C347" s="13"/>
      <c r="D347" s="1041">
        <f t="shared" si="10"/>
        <v>0</v>
      </c>
      <c r="E347" s="4" t="str">
        <f t="shared" si="11"/>
        <v>OK</v>
      </c>
      <c r="F347" s="787"/>
    </row>
    <row r="348" spans="1:6" ht="15" x14ac:dyDescent="0.25">
      <c r="A348" s="6">
        <v>341</v>
      </c>
      <c r="B348" s="1103">
        <v>0</v>
      </c>
      <c r="C348" s="13"/>
      <c r="D348" s="1041">
        <f t="shared" si="10"/>
        <v>0</v>
      </c>
      <c r="E348" s="4" t="str">
        <f t="shared" si="11"/>
        <v>OK</v>
      </c>
      <c r="F348" s="787"/>
    </row>
    <row r="349" spans="1:6" ht="15" x14ac:dyDescent="0.25">
      <c r="A349" s="6">
        <v>342</v>
      </c>
      <c r="B349" s="1103">
        <v>0</v>
      </c>
      <c r="C349" s="13"/>
      <c r="D349" s="1041">
        <f t="shared" si="10"/>
        <v>0</v>
      </c>
      <c r="E349" s="4" t="str">
        <f t="shared" si="11"/>
        <v>OK</v>
      </c>
      <c r="F349" s="787"/>
    </row>
    <row r="350" spans="1:6" ht="15" x14ac:dyDescent="0.25">
      <c r="A350" s="6">
        <v>343</v>
      </c>
      <c r="B350" s="1103">
        <v>0</v>
      </c>
      <c r="C350" s="13"/>
      <c r="D350" s="1041">
        <f t="shared" si="10"/>
        <v>0</v>
      </c>
      <c r="E350" s="4" t="str">
        <f t="shared" si="11"/>
        <v>OK</v>
      </c>
      <c r="F350" s="787"/>
    </row>
    <row r="351" spans="1:6" ht="15" x14ac:dyDescent="0.25">
      <c r="A351" s="6">
        <v>344</v>
      </c>
      <c r="B351" s="1103">
        <v>0</v>
      </c>
      <c r="C351" s="13"/>
      <c r="D351" s="1041">
        <f t="shared" si="10"/>
        <v>0</v>
      </c>
      <c r="E351" s="4" t="str">
        <f t="shared" si="11"/>
        <v>OK</v>
      </c>
      <c r="F351" s="787"/>
    </row>
    <row r="352" spans="1:6" ht="15" x14ac:dyDescent="0.25">
      <c r="A352" s="6">
        <v>345</v>
      </c>
      <c r="B352" s="1103">
        <v>0</v>
      </c>
      <c r="C352" s="13"/>
      <c r="D352" s="1041">
        <f t="shared" si="10"/>
        <v>0</v>
      </c>
      <c r="E352" s="4" t="str">
        <f t="shared" si="11"/>
        <v>OK</v>
      </c>
      <c r="F352" s="787"/>
    </row>
    <row r="353" spans="1:6" ht="15" x14ac:dyDescent="0.25">
      <c r="A353" s="6">
        <v>346</v>
      </c>
      <c r="B353" s="1103">
        <v>0</v>
      </c>
      <c r="C353" s="13"/>
      <c r="D353" s="1041">
        <f t="shared" si="10"/>
        <v>0</v>
      </c>
      <c r="E353" s="4" t="str">
        <f t="shared" si="11"/>
        <v>OK</v>
      </c>
      <c r="F353" s="787"/>
    </row>
    <row r="354" spans="1:6" ht="15" x14ac:dyDescent="0.25">
      <c r="A354" s="6">
        <v>347</v>
      </c>
      <c r="B354" s="1103">
        <v>0</v>
      </c>
      <c r="C354" s="13"/>
      <c r="D354" s="1041">
        <f t="shared" si="10"/>
        <v>0</v>
      </c>
      <c r="E354" s="4" t="str">
        <f t="shared" si="11"/>
        <v>OK</v>
      </c>
      <c r="F354" s="787"/>
    </row>
    <row r="355" spans="1:6" ht="15" x14ac:dyDescent="0.25">
      <c r="A355" s="6">
        <v>348</v>
      </c>
      <c r="B355" s="1103">
        <v>0</v>
      </c>
      <c r="C355" s="13"/>
      <c r="D355" s="1041">
        <f t="shared" si="10"/>
        <v>0</v>
      </c>
      <c r="E355" s="4" t="str">
        <f t="shared" si="11"/>
        <v>OK</v>
      </c>
      <c r="F355" s="787"/>
    </row>
    <row r="356" spans="1:6" ht="15" x14ac:dyDescent="0.25">
      <c r="A356" s="6">
        <v>349</v>
      </c>
      <c r="B356" s="1103">
        <v>0</v>
      </c>
      <c r="C356" s="13"/>
      <c r="D356" s="1041">
        <f t="shared" si="10"/>
        <v>0</v>
      </c>
      <c r="E356" s="4" t="str">
        <f t="shared" si="11"/>
        <v>OK</v>
      </c>
      <c r="F356" s="787"/>
    </row>
    <row r="357" spans="1:6" ht="15" x14ac:dyDescent="0.25">
      <c r="A357" s="6">
        <v>350</v>
      </c>
      <c r="B357" s="1103">
        <v>0</v>
      </c>
      <c r="C357" s="13"/>
      <c r="D357" s="1041">
        <f t="shared" si="10"/>
        <v>0</v>
      </c>
      <c r="E357" s="4" t="str">
        <f t="shared" si="11"/>
        <v>OK</v>
      </c>
      <c r="F357" s="787"/>
    </row>
    <row r="358" spans="1:6" ht="15" x14ac:dyDescent="0.25">
      <c r="A358" s="6">
        <v>351</v>
      </c>
      <c r="B358" s="1103">
        <v>0</v>
      </c>
      <c r="C358" s="13"/>
      <c r="D358" s="1041">
        <f t="shared" si="10"/>
        <v>0</v>
      </c>
      <c r="E358" s="4" t="str">
        <f t="shared" si="11"/>
        <v>OK</v>
      </c>
      <c r="F358" s="787"/>
    </row>
    <row r="359" spans="1:6" ht="15" x14ac:dyDescent="0.25">
      <c r="A359" s="6">
        <v>352</v>
      </c>
      <c r="B359" s="1103">
        <v>0</v>
      </c>
      <c r="C359" s="13"/>
      <c r="D359" s="1041">
        <f t="shared" si="10"/>
        <v>0</v>
      </c>
      <c r="E359" s="4" t="str">
        <f t="shared" si="11"/>
        <v>OK</v>
      </c>
      <c r="F359" s="787"/>
    </row>
    <row r="360" spans="1:6" ht="15" x14ac:dyDescent="0.25">
      <c r="A360" s="6">
        <v>353</v>
      </c>
      <c r="B360" s="1103">
        <v>0</v>
      </c>
      <c r="C360" s="13"/>
      <c r="D360" s="1041">
        <f t="shared" si="10"/>
        <v>0</v>
      </c>
      <c r="E360" s="4" t="str">
        <f t="shared" si="11"/>
        <v>OK</v>
      </c>
      <c r="F360" s="787"/>
    </row>
    <row r="361" spans="1:6" ht="15" x14ac:dyDescent="0.25">
      <c r="A361" s="6">
        <v>354</v>
      </c>
      <c r="B361" s="1103">
        <v>0</v>
      </c>
      <c r="C361" s="13"/>
      <c r="D361" s="1041">
        <f t="shared" si="10"/>
        <v>0</v>
      </c>
      <c r="E361" s="4" t="str">
        <f t="shared" si="11"/>
        <v>OK</v>
      </c>
      <c r="F361" s="787"/>
    </row>
    <row r="362" spans="1:6" ht="15" x14ac:dyDescent="0.25">
      <c r="A362" s="6">
        <v>355</v>
      </c>
      <c r="B362" s="1103">
        <v>0</v>
      </c>
      <c r="C362" s="13"/>
      <c r="D362" s="1041">
        <f t="shared" si="10"/>
        <v>0</v>
      </c>
      <c r="E362" s="4" t="str">
        <f t="shared" si="11"/>
        <v>OK</v>
      </c>
      <c r="F362" s="787"/>
    </row>
    <row r="363" spans="1:6" ht="15" x14ac:dyDescent="0.25">
      <c r="A363" s="6">
        <v>356</v>
      </c>
      <c r="B363" s="1103">
        <v>0</v>
      </c>
      <c r="C363" s="13"/>
      <c r="D363" s="1041">
        <f t="shared" si="10"/>
        <v>0</v>
      </c>
      <c r="E363" s="4" t="str">
        <f t="shared" si="11"/>
        <v>OK</v>
      </c>
      <c r="F363" s="787"/>
    </row>
    <row r="364" spans="1:6" ht="15" x14ac:dyDescent="0.25">
      <c r="A364" s="6">
        <v>357</v>
      </c>
      <c r="B364" s="1103">
        <v>0</v>
      </c>
      <c r="C364" s="13"/>
      <c r="D364" s="1041">
        <f t="shared" si="10"/>
        <v>0</v>
      </c>
      <c r="E364" s="4" t="str">
        <f t="shared" si="11"/>
        <v>OK</v>
      </c>
      <c r="F364" s="787"/>
    </row>
    <row r="365" spans="1:6" ht="15" x14ac:dyDescent="0.25">
      <c r="A365" s="6">
        <v>358</v>
      </c>
      <c r="B365" s="1103">
        <v>0</v>
      </c>
      <c r="C365" s="13"/>
      <c r="D365" s="1041">
        <f t="shared" si="10"/>
        <v>0</v>
      </c>
      <c r="E365" s="4" t="str">
        <f t="shared" si="11"/>
        <v>OK</v>
      </c>
      <c r="F365" s="787"/>
    </row>
    <row r="366" spans="1:6" ht="15" x14ac:dyDescent="0.25">
      <c r="A366" s="6">
        <v>359</v>
      </c>
      <c r="B366" s="1103">
        <v>0</v>
      </c>
      <c r="C366" s="13"/>
      <c r="D366" s="1041">
        <f t="shared" si="10"/>
        <v>0</v>
      </c>
      <c r="E366" s="4" t="str">
        <f t="shared" si="11"/>
        <v>OK</v>
      </c>
      <c r="F366" s="787"/>
    </row>
    <row r="367" spans="1:6" ht="15" x14ac:dyDescent="0.25">
      <c r="A367" s="6">
        <v>360</v>
      </c>
      <c r="B367" s="1103">
        <v>0</v>
      </c>
      <c r="C367" s="13"/>
      <c r="D367" s="1041">
        <f t="shared" si="10"/>
        <v>0</v>
      </c>
      <c r="E367" s="4" t="str">
        <f t="shared" si="11"/>
        <v>OK</v>
      </c>
      <c r="F367" s="787"/>
    </row>
    <row r="368" spans="1:6" ht="15" x14ac:dyDescent="0.25">
      <c r="A368" s="6">
        <v>361</v>
      </c>
      <c r="B368" s="1103">
        <v>0</v>
      </c>
      <c r="C368" s="13"/>
      <c r="D368" s="1041">
        <f t="shared" si="10"/>
        <v>0</v>
      </c>
      <c r="E368" s="4" t="str">
        <f t="shared" si="11"/>
        <v>OK</v>
      </c>
      <c r="F368" s="787"/>
    </row>
    <row r="369" spans="1:6" ht="15" x14ac:dyDescent="0.25">
      <c r="A369" s="6">
        <v>362</v>
      </c>
      <c r="B369" s="1103">
        <v>0</v>
      </c>
      <c r="C369" s="13"/>
      <c r="D369" s="1041">
        <f t="shared" si="10"/>
        <v>0</v>
      </c>
      <c r="E369" s="4" t="str">
        <f t="shared" si="11"/>
        <v>OK</v>
      </c>
      <c r="F369" s="787"/>
    </row>
    <row r="370" spans="1:6" ht="15" x14ac:dyDescent="0.25">
      <c r="A370" s="6">
        <v>363</v>
      </c>
      <c r="B370" s="1103">
        <v>0</v>
      </c>
      <c r="C370" s="13"/>
      <c r="D370" s="1041">
        <f t="shared" si="10"/>
        <v>0</v>
      </c>
      <c r="E370" s="4" t="str">
        <f t="shared" si="11"/>
        <v>OK</v>
      </c>
      <c r="F370" s="787"/>
    </row>
    <row r="371" spans="1:6" ht="15" x14ac:dyDescent="0.25">
      <c r="A371" s="6">
        <v>364</v>
      </c>
      <c r="B371" s="1103">
        <v>0</v>
      </c>
      <c r="C371" s="13"/>
      <c r="D371" s="1041">
        <f t="shared" si="10"/>
        <v>0</v>
      </c>
      <c r="E371" s="4" t="str">
        <f t="shared" si="11"/>
        <v>OK</v>
      </c>
      <c r="F371" s="787"/>
    </row>
    <row r="372" spans="1:6" ht="15" x14ac:dyDescent="0.25">
      <c r="A372" s="6">
        <v>365</v>
      </c>
      <c r="B372" s="1103">
        <v>0</v>
      </c>
      <c r="C372" s="13"/>
      <c r="D372" s="1041">
        <f t="shared" si="10"/>
        <v>0</v>
      </c>
      <c r="E372" s="4" t="str">
        <f t="shared" si="11"/>
        <v>OK</v>
      </c>
      <c r="F372" s="787"/>
    </row>
    <row r="373" spans="1:6" ht="15" x14ac:dyDescent="0.25">
      <c r="A373" s="6">
        <v>366</v>
      </c>
      <c r="B373" s="1103">
        <v>0</v>
      </c>
      <c r="C373" s="13"/>
      <c r="D373" s="1041">
        <f t="shared" si="10"/>
        <v>0</v>
      </c>
      <c r="E373" s="4" t="str">
        <f t="shared" si="11"/>
        <v>OK</v>
      </c>
      <c r="F373" s="787"/>
    </row>
    <row r="374" spans="1:6" ht="15" x14ac:dyDescent="0.25">
      <c r="A374" s="6">
        <v>367</v>
      </c>
      <c r="B374" s="1103">
        <v>0</v>
      </c>
      <c r="C374" s="13"/>
      <c r="D374" s="1041">
        <f t="shared" si="10"/>
        <v>0</v>
      </c>
      <c r="E374" s="4" t="str">
        <f t="shared" si="11"/>
        <v>OK</v>
      </c>
      <c r="F374" s="787"/>
    </row>
    <row r="375" spans="1:6" ht="15" x14ac:dyDescent="0.25">
      <c r="A375" s="6">
        <v>368</v>
      </c>
      <c r="B375" s="1103">
        <v>0</v>
      </c>
      <c r="C375" s="13"/>
      <c r="D375" s="1041">
        <f t="shared" si="10"/>
        <v>0</v>
      </c>
      <c r="E375" s="4" t="str">
        <f t="shared" si="11"/>
        <v>OK</v>
      </c>
      <c r="F375" s="787"/>
    </row>
    <row r="376" spans="1:6" ht="15" x14ac:dyDescent="0.25">
      <c r="A376" s="6">
        <v>369</v>
      </c>
      <c r="B376" s="1103">
        <v>0</v>
      </c>
      <c r="C376" s="13"/>
      <c r="D376" s="1041">
        <f t="shared" si="10"/>
        <v>0</v>
      </c>
      <c r="E376" s="4" t="str">
        <f t="shared" si="11"/>
        <v>OK</v>
      </c>
      <c r="F376" s="787"/>
    </row>
    <row r="377" spans="1:6" ht="15" x14ac:dyDescent="0.25">
      <c r="A377" s="6">
        <v>370</v>
      </c>
      <c r="B377" s="1103">
        <v>0</v>
      </c>
      <c r="C377" s="13"/>
      <c r="D377" s="1041">
        <f t="shared" si="10"/>
        <v>0</v>
      </c>
      <c r="E377" s="4" t="str">
        <f t="shared" si="11"/>
        <v>OK</v>
      </c>
      <c r="F377" s="787"/>
    </row>
    <row r="378" spans="1:6" ht="15" x14ac:dyDescent="0.25">
      <c r="A378" s="3">
        <v>371</v>
      </c>
      <c r="B378" s="1103">
        <v>3666906</v>
      </c>
      <c r="C378" s="13">
        <f>'Acct Summary 7-8'!D26</f>
        <v>3666906</v>
      </c>
      <c r="D378" s="1041">
        <f t="shared" si="10"/>
        <v>0</v>
      </c>
      <c r="E378" s="4" t="str">
        <f t="shared" si="11"/>
        <v>OK</v>
      </c>
      <c r="F378" s="787"/>
    </row>
    <row r="379" spans="1:6" ht="15" x14ac:dyDescent="0.25">
      <c r="A379" s="6">
        <v>372</v>
      </c>
      <c r="B379" s="1103">
        <v>0</v>
      </c>
      <c r="C379" s="13" t="s">
        <v>760</v>
      </c>
      <c r="E379" s="4" t="str">
        <f t="shared" si="11"/>
        <v>OK</v>
      </c>
      <c r="F379" s="787"/>
    </row>
    <row r="380" spans="1:6" ht="15" x14ac:dyDescent="0.25">
      <c r="A380" s="6">
        <v>373</v>
      </c>
      <c r="B380" s="1103">
        <v>0</v>
      </c>
      <c r="C380" s="13"/>
      <c r="D380" s="1041">
        <f t="shared" si="10"/>
        <v>0</v>
      </c>
      <c r="E380" s="4" t="str">
        <f t="shared" si="11"/>
        <v>OK</v>
      </c>
      <c r="F380" s="787"/>
    </row>
    <row r="381" spans="1:6" ht="15" x14ac:dyDescent="0.25">
      <c r="A381" s="6">
        <v>374</v>
      </c>
      <c r="B381" s="1103">
        <v>0</v>
      </c>
      <c r="C381" s="13"/>
      <c r="D381" s="1041">
        <f t="shared" si="10"/>
        <v>0</v>
      </c>
      <c r="E381" s="4" t="str">
        <f t="shared" si="11"/>
        <v>OK</v>
      </c>
      <c r="F381" s="787"/>
    </row>
    <row r="382" spans="1:6" ht="15" x14ac:dyDescent="0.25">
      <c r="A382" s="6">
        <v>375</v>
      </c>
      <c r="B382" s="1103">
        <v>0</v>
      </c>
      <c r="C382" s="13"/>
      <c r="D382" s="1041">
        <f t="shared" si="10"/>
        <v>0</v>
      </c>
      <c r="E382" s="4" t="str">
        <f t="shared" si="11"/>
        <v>OK</v>
      </c>
      <c r="F382" s="787"/>
    </row>
    <row r="383" spans="1:6" ht="15" x14ac:dyDescent="0.25">
      <c r="A383" s="6">
        <v>376</v>
      </c>
      <c r="B383" s="1103">
        <v>0</v>
      </c>
      <c r="C383" s="13"/>
      <c r="D383" s="1041">
        <f t="shared" si="10"/>
        <v>0</v>
      </c>
      <c r="E383" s="4" t="str">
        <f t="shared" si="11"/>
        <v>OK</v>
      </c>
      <c r="F383" s="787"/>
    </row>
    <row r="384" spans="1:6" ht="15" x14ac:dyDescent="0.25">
      <c r="A384" s="6">
        <v>377</v>
      </c>
      <c r="B384" s="1103">
        <v>0</v>
      </c>
      <c r="C384" s="13"/>
      <c r="D384" s="1041">
        <f t="shared" si="10"/>
        <v>0</v>
      </c>
      <c r="E384" s="4" t="str">
        <f t="shared" si="11"/>
        <v>OK</v>
      </c>
      <c r="F384" s="787"/>
    </row>
    <row r="385" spans="1:6" ht="15" x14ac:dyDescent="0.25">
      <c r="A385" s="6">
        <v>378</v>
      </c>
      <c r="B385" s="1103">
        <v>0</v>
      </c>
      <c r="C385" s="13"/>
      <c r="D385" s="1041">
        <f t="shared" si="10"/>
        <v>0</v>
      </c>
      <c r="E385" s="4" t="str">
        <f t="shared" si="11"/>
        <v>OK</v>
      </c>
      <c r="F385" s="787"/>
    </row>
    <row r="386" spans="1:6" ht="15" x14ac:dyDescent="0.25">
      <c r="A386" s="6">
        <v>379</v>
      </c>
      <c r="B386" s="1103">
        <v>0</v>
      </c>
      <c r="C386" s="13"/>
      <c r="D386" s="1041">
        <f t="shared" si="10"/>
        <v>0</v>
      </c>
      <c r="E386" s="4" t="str">
        <f t="shared" si="11"/>
        <v>OK</v>
      </c>
      <c r="F386" s="787"/>
    </row>
    <row r="387" spans="1:6" ht="15" x14ac:dyDescent="0.25">
      <c r="A387" s="6">
        <v>380</v>
      </c>
      <c r="B387" s="1103">
        <v>0</v>
      </c>
      <c r="C387" s="13"/>
      <c r="D387" s="1041">
        <f t="shared" si="10"/>
        <v>0</v>
      </c>
      <c r="E387" s="4" t="str">
        <f t="shared" si="11"/>
        <v>OK</v>
      </c>
      <c r="F387" s="787"/>
    </row>
    <row r="388" spans="1:6" ht="15" x14ac:dyDescent="0.25">
      <c r="A388" s="6">
        <v>381</v>
      </c>
      <c r="B388" s="1103">
        <v>0</v>
      </c>
      <c r="C388" s="13"/>
      <c r="D388" s="1041">
        <f t="shared" si="10"/>
        <v>0</v>
      </c>
      <c r="E388" s="4" t="str">
        <f t="shared" si="11"/>
        <v>OK</v>
      </c>
      <c r="F388" s="787"/>
    </row>
    <row r="389" spans="1:6" ht="15" x14ac:dyDescent="0.25">
      <c r="A389" s="6">
        <v>382</v>
      </c>
      <c r="B389" s="1103">
        <v>0</v>
      </c>
      <c r="C389" s="13"/>
      <c r="D389" s="1041">
        <f t="shared" si="10"/>
        <v>0</v>
      </c>
      <c r="E389" s="4" t="str">
        <f t="shared" si="11"/>
        <v>OK</v>
      </c>
      <c r="F389" s="787"/>
    </row>
    <row r="390" spans="1:6" ht="15" x14ac:dyDescent="0.25">
      <c r="A390" s="6">
        <v>383</v>
      </c>
      <c r="B390" s="1103">
        <v>0</v>
      </c>
      <c r="C390" s="13"/>
      <c r="D390" s="1041">
        <f t="shared" si="10"/>
        <v>0</v>
      </c>
      <c r="E390" s="4" t="str">
        <f t="shared" si="11"/>
        <v>OK</v>
      </c>
      <c r="F390" s="787"/>
    </row>
    <row r="391" spans="1:6" ht="15" x14ac:dyDescent="0.25">
      <c r="A391" s="6">
        <v>384</v>
      </c>
      <c r="B391" s="1103">
        <v>0</v>
      </c>
      <c r="C391" s="13"/>
      <c r="D391" s="1041">
        <f t="shared" si="10"/>
        <v>0</v>
      </c>
      <c r="E391" s="4" t="str">
        <f t="shared" si="11"/>
        <v>OK</v>
      </c>
      <c r="F391" s="787"/>
    </row>
    <row r="392" spans="1:6" ht="15" x14ac:dyDescent="0.25">
      <c r="A392" s="6">
        <v>385</v>
      </c>
      <c r="B392" s="1103">
        <v>0</v>
      </c>
      <c r="C392" s="13"/>
      <c r="D392" s="1041">
        <f t="shared" ref="D392:D455" si="12">B392-C392</f>
        <v>0</v>
      </c>
      <c r="E392" s="4" t="str">
        <f t="shared" ref="E392:E455" si="13">IF((D392 = 0),"OK",IF((D392&lt;-5),"CHECK ME!",IF((D392&gt;5),"Check Me!","OK")))</f>
        <v>OK</v>
      </c>
      <c r="F392" s="787"/>
    </row>
    <row r="393" spans="1:6" ht="15" x14ac:dyDescent="0.25">
      <c r="A393" s="6">
        <v>386</v>
      </c>
      <c r="B393" s="1103">
        <v>0</v>
      </c>
      <c r="C393" s="13"/>
      <c r="D393" s="1041">
        <f t="shared" si="12"/>
        <v>0</v>
      </c>
      <c r="E393" s="4" t="str">
        <f t="shared" si="13"/>
        <v>OK</v>
      </c>
      <c r="F393" s="787"/>
    </row>
    <row r="394" spans="1:6" ht="15" x14ac:dyDescent="0.25">
      <c r="A394" s="6">
        <v>387</v>
      </c>
      <c r="B394" s="1103">
        <v>0</v>
      </c>
      <c r="C394" s="13"/>
      <c r="D394" s="1041">
        <f t="shared" si="12"/>
        <v>0</v>
      </c>
      <c r="E394" s="4" t="str">
        <f t="shared" si="13"/>
        <v>OK</v>
      </c>
      <c r="F394" s="787"/>
    </row>
    <row r="395" spans="1:6" ht="15" x14ac:dyDescent="0.25">
      <c r="A395" s="6">
        <v>388</v>
      </c>
      <c r="B395" s="1103">
        <v>0</v>
      </c>
      <c r="C395" s="13"/>
      <c r="D395" s="1041">
        <f t="shared" si="12"/>
        <v>0</v>
      </c>
      <c r="E395" s="4" t="str">
        <f t="shared" si="13"/>
        <v>OK</v>
      </c>
      <c r="F395" s="787"/>
    </row>
    <row r="396" spans="1:6" ht="15" x14ac:dyDescent="0.25">
      <c r="A396" s="6">
        <v>389</v>
      </c>
      <c r="B396" s="1103">
        <v>0</v>
      </c>
      <c r="C396" s="13"/>
      <c r="D396" s="1041">
        <f t="shared" si="12"/>
        <v>0</v>
      </c>
      <c r="E396" s="4" t="str">
        <f t="shared" si="13"/>
        <v>OK</v>
      </c>
      <c r="F396" s="787"/>
    </row>
    <row r="397" spans="1:6" ht="15" x14ac:dyDescent="0.25">
      <c r="A397" s="6">
        <v>390</v>
      </c>
      <c r="B397" s="1103">
        <v>0</v>
      </c>
      <c r="C397" s="13"/>
      <c r="D397" s="1041">
        <f t="shared" si="12"/>
        <v>0</v>
      </c>
      <c r="E397" s="4" t="str">
        <f t="shared" si="13"/>
        <v>OK</v>
      </c>
      <c r="F397" s="787"/>
    </row>
    <row r="398" spans="1:6" ht="15" x14ac:dyDescent="0.25">
      <c r="A398" s="6">
        <v>391</v>
      </c>
      <c r="B398" s="1103">
        <v>0</v>
      </c>
      <c r="C398" s="13"/>
      <c r="D398" s="1041">
        <f t="shared" si="12"/>
        <v>0</v>
      </c>
      <c r="E398" s="4" t="str">
        <f t="shared" si="13"/>
        <v>OK</v>
      </c>
      <c r="F398" s="787"/>
    </row>
    <row r="399" spans="1:6" ht="15" x14ac:dyDescent="0.25">
      <c r="A399" s="6">
        <v>392</v>
      </c>
      <c r="B399" s="1103">
        <v>0</v>
      </c>
      <c r="C399" s="13"/>
      <c r="D399" s="1041">
        <f t="shared" si="12"/>
        <v>0</v>
      </c>
      <c r="E399" s="4" t="str">
        <f t="shared" si="13"/>
        <v>OK</v>
      </c>
      <c r="F399" s="787"/>
    </row>
    <row r="400" spans="1:6" ht="15" x14ac:dyDescent="0.25">
      <c r="A400" s="6">
        <v>393</v>
      </c>
      <c r="B400" s="1103">
        <v>0</v>
      </c>
      <c r="C400" s="13"/>
      <c r="D400" s="1041">
        <f t="shared" si="12"/>
        <v>0</v>
      </c>
      <c r="E400" s="4" t="str">
        <f t="shared" si="13"/>
        <v>OK</v>
      </c>
      <c r="F400" s="787"/>
    </row>
    <row r="401" spans="1:6" ht="15" x14ac:dyDescent="0.25">
      <c r="A401" s="6">
        <v>394</v>
      </c>
      <c r="B401" s="1103">
        <v>0</v>
      </c>
      <c r="C401" s="13"/>
      <c r="D401" s="1041">
        <f t="shared" si="12"/>
        <v>0</v>
      </c>
      <c r="E401" s="4" t="str">
        <f t="shared" si="13"/>
        <v>OK</v>
      </c>
      <c r="F401" s="787"/>
    </row>
    <row r="402" spans="1:6" ht="15" x14ac:dyDescent="0.25">
      <c r="A402" s="6">
        <v>395</v>
      </c>
      <c r="B402" s="1103">
        <v>0</v>
      </c>
      <c r="C402" s="13"/>
      <c r="D402" s="1041">
        <f t="shared" si="12"/>
        <v>0</v>
      </c>
      <c r="E402" s="4" t="str">
        <f t="shared" si="13"/>
        <v>OK</v>
      </c>
      <c r="F402" s="787"/>
    </row>
    <row r="403" spans="1:6" ht="15" x14ac:dyDescent="0.25">
      <c r="A403" s="6">
        <v>396</v>
      </c>
      <c r="B403" s="1103">
        <v>0</v>
      </c>
      <c r="C403" s="13"/>
      <c r="D403" s="1041">
        <f t="shared" si="12"/>
        <v>0</v>
      </c>
      <c r="E403" s="4" t="str">
        <f t="shared" si="13"/>
        <v>OK</v>
      </c>
      <c r="F403" s="787"/>
    </row>
    <row r="404" spans="1:6" ht="15" x14ac:dyDescent="0.25">
      <c r="A404" s="6">
        <v>397</v>
      </c>
      <c r="B404" s="1103">
        <v>0</v>
      </c>
      <c r="C404" s="13"/>
      <c r="D404" s="1041">
        <f t="shared" si="12"/>
        <v>0</v>
      </c>
      <c r="E404" s="4" t="str">
        <f t="shared" si="13"/>
        <v>OK</v>
      </c>
      <c r="F404" s="787"/>
    </row>
    <row r="405" spans="1:6" ht="15" x14ac:dyDescent="0.25">
      <c r="A405" s="6">
        <v>398</v>
      </c>
      <c r="B405" s="1103">
        <v>0</v>
      </c>
      <c r="C405" s="13"/>
      <c r="D405" s="1041">
        <f t="shared" si="12"/>
        <v>0</v>
      </c>
      <c r="E405" s="4" t="str">
        <f t="shared" si="13"/>
        <v>OK</v>
      </c>
      <c r="F405" s="787"/>
    </row>
    <row r="406" spans="1:6" ht="15" x14ac:dyDescent="0.25">
      <c r="A406" s="6">
        <v>399</v>
      </c>
      <c r="B406" s="1103">
        <v>0</v>
      </c>
      <c r="C406" s="13"/>
      <c r="D406" s="1041">
        <f t="shared" si="12"/>
        <v>0</v>
      </c>
      <c r="E406" s="4" t="str">
        <f t="shared" si="13"/>
        <v>OK</v>
      </c>
      <c r="F406" s="787"/>
    </row>
    <row r="407" spans="1:6" ht="15" x14ac:dyDescent="0.25">
      <c r="A407" s="6">
        <v>400</v>
      </c>
      <c r="B407" s="1103">
        <v>0</v>
      </c>
      <c r="C407" s="13"/>
      <c r="D407" s="1041">
        <f t="shared" si="12"/>
        <v>0</v>
      </c>
      <c r="E407" s="4" t="str">
        <f t="shared" si="13"/>
        <v>OK</v>
      </c>
      <c r="F407" s="787"/>
    </row>
    <row r="408" spans="1:6" ht="15" x14ac:dyDescent="0.25">
      <c r="A408" s="6">
        <v>401</v>
      </c>
      <c r="B408" s="1103">
        <v>0</v>
      </c>
      <c r="C408" s="13"/>
      <c r="D408" s="1041">
        <f t="shared" si="12"/>
        <v>0</v>
      </c>
      <c r="E408" s="4" t="str">
        <f t="shared" si="13"/>
        <v>OK</v>
      </c>
      <c r="F408" s="787"/>
    </row>
    <row r="409" spans="1:6" ht="15" x14ac:dyDescent="0.25">
      <c r="A409" s="6">
        <v>402</v>
      </c>
      <c r="B409" s="1103">
        <v>0</v>
      </c>
      <c r="C409" s="13"/>
      <c r="D409" s="1041">
        <f t="shared" si="12"/>
        <v>0</v>
      </c>
      <c r="E409" s="4" t="str">
        <f t="shared" si="13"/>
        <v>OK</v>
      </c>
      <c r="F409" s="787"/>
    </row>
    <row r="410" spans="1:6" ht="15" x14ac:dyDescent="0.25">
      <c r="A410" s="6">
        <v>403</v>
      </c>
      <c r="B410" s="1103">
        <v>0</v>
      </c>
      <c r="C410" s="13"/>
      <c r="D410" s="1041">
        <f t="shared" si="12"/>
        <v>0</v>
      </c>
      <c r="E410" s="4" t="str">
        <f t="shared" si="13"/>
        <v>OK</v>
      </c>
      <c r="F410" s="787"/>
    </row>
    <row r="411" spans="1:6" ht="15" x14ac:dyDescent="0.25">
      <c r="A411" s="6">
        <v>404</v>
      </c>
      <c r="B411" s="1103">
        <v>0</v>
      </c>
      <c r="C411" s="13"/>
      <c r="D411" s="1041">
        <f t="shared" si="12"/>
        <v>0</v>
      </c>
      <c r="E411" s="4" t="str">
        <f t="shared" si="13"/>
        <v>OK</v>
      </c>
      <c r="F411" s="787"/>
    </row>
    <row r="412" spans="1:6" ht="15" x14ac:dyDescent="0.25">
      <c r="A412" s="6">
        <v>405</v>
      </c>
      <c r="B412" s="1103">
        <v>0</v>
      </c>
      <c r="C412" s="13"/>
      <c r="D412" s="1041">
        <f t="shared" si="12"/>
        <v>0</v>
      </c>
      <c r="E412" s="4" t="str">
        <f t="shared" si="13"/>
        <v>OK</v>
      </c>
      <c r="F412" s="787"/>
    </row>
    <row r="413" spans="1:6" ht="15" x14ac:dyDescent="0.25">
      <c r="A413" s="6">
        <v>406</v>
      </c>
      <c r="B413" s="1103">
        <v>0</v>
      </c>
      <c r="C413" s="13"/>
      <c r="D413" s="1041">
        <f t="shared" si="12"/>
        <v>0</v>
      </c>
      <c r="E413" s="4" t="str">
        <f t="shared" si="13"/>
        <v>OK</v>
      </c>
      <c r="F413" s="787"/>
    </row>
    <row r="414" spans="1:6" ht="15" x14ac:dyDescent="0.25">
      <c r="A414" s="6">
        <v>407</v>
      </c>
      <c r="B414" s="1103">
        <v>0</v>
      </c>
      <c r="C414" s="13"/>
      <c r="D414" s="1041">
        <f t="shared" si="12"/>
        <v>0</v>
      </c>
      <c r="E414" s="4" t="str">
        <f t="shared" si="13"/>
        <v>OK</v>
      </c>
      <c r="F414" s="787"/>
    </row>
    <row r="415" spans="1:6" ht="15" x14ac:dyDescent="0.25">
      <c r="A415" s="6">
        <v>408</v>
      </c>
      <c r="B415" s="1103">
        <v>0</v>
      </c>
      <c r="C415" s="13"/>
      <c r="D415" s="1041">
        <f t="shared" si="12"/>
        <v>0</v>
      </c>
      <c r="E415" s="4" t="str">
        <f t="shared" si="13"/>
        <v>OK</v>
      </c>
      <c r="F415" s="787"/>
    </row>
    <row r="416" spans="1:6" ht="15" x14ac:dyDescent="0.25">
      <c r="A416" s="6">
        <v>409</v>
      </c>
      <c r="B416" s="1103">
        <v>0</v>
      </c>
      <c r="C416" s="13"/>
      <c r="D416" s="1041">
        <f t="shared" si="12"/>
        <v>0</v>
      </c>
      <c r="E416" s="4" t="str">
        <f t="shared" si="13"/>
        <v>OK</v>
      </c>
      <c r="F416" s="787"/>
    </row>
    <row r="417" spans="1:6" ht="15" x14ac:dyDescent="0.25">
      <c r="A417" s="6">
        <v>410</v>
      </c>
      <c r="B417" s="1103">
        <v>0</v>
      </c>
      <c r="C417" s="13"/>
      <c r="D417" s="1041">
        <f t="shared" si="12"/>
        <v>0</v>
      </c>
      <c r="E417" s="4" t="str">
        <f t="shared" si="13"/>
        <v>OK</v>
      </c>
      <c r="F417" s="787"/>
    </row>
    <row r="418" spans="1:6" ht="15" x14ac:dyDescent="0.25">
      <c r="A418" s="6">
        <v>411</v>
      </c>
      <c r="B418" s="1103">
        <v>0</v>
      </c>
      <c r="C418" s="13"/>
      <c r="D418" s="1041">
        <f t="shared" si="12"/>
        <v>0</v>
      </c>
      <c r="E418" s="4" t="str">
        <f t="shared" si="13"/>
        <v>OK</v>
      </c>
      <c r="F418" s="787"/>
    </row>
    <row r="419" spans="1:6" ht="15" x14ac:dyDescent="0.25">
      <c r="A419" s="6">
        <v>412</v>
      </c>
      <c r="B419" s="1103">
        <v>0</v>
      </c>
      <c r="C419" s="13"/>
      <c r="D419" s="1041">
        <f t="shared" si="12"/>
        <v>0</v>
      </c>
      <c r="E419" s="4" t="str">
        <f t="shared" si="13"/>
        <v>OK</v>
      </c>
      <c r="F419" s="787"/>
    </row>
    <row r="420" spans="1:6" ht="15" x14ac:dyDescent="0.25">
      <c r="A420" s="6">
        <v>413</v>
      </c>
      <c r="B420" s="1103">
        <v>0</v>
      </c>
      <c r="C420" s="13"/>
      <c r="D420" s="1041">
        <f t="shared" si="12"/>
        <v>0</v>
      </c>
      <c r="E420" s="4" t="str">
        <f t="shared" si="13"/>
        <v>OK</v>
      </c>
      <c r="F420" s="787"/>
    </row>
    <row r="421" spans="1:6" ht="15" x14ac:dyDescent="0.25">
      <c r="A421" s="6">
        <v>414</v>
      </c>
      <c r="B421" s="1103">
        <v>0</v>
      </c>
      <c r="C421" s="13"/>
      <c r="D421" s="1041">
        <f t="shared" si="12"/>
        <v>0</v>
      </c>
      <c r="E421" s="4" t="str">
        <f t="shared" si="13"/>
        <v>OK</v>
      </c>
      <c r="F421" s="787"/>
    </row>
    <row r="422" spans="1:6" ht="15" x14ac:dyDescent="0.25">
      <c r="A422" s="6">
        <v>415</v>
      </c>
      <c r="B422" s="1103">
        <v>0</v>
      </c>
      <c r="C422" s="13"/>
      <c r="D422" s="1041">
        <f t="shared" si="12"/>
        <v>0</v>
      </c>
      <c r="E422" s="4" t="str">
        <f t="shared" si="13"/>
        <v>OK</v>
      </c>
      <c r="F422" s="787"/>
    </row>
    <row r="423" spans="1:6" ht="15" x14ac:dyDescent="0.25">
      <c r="A423" s="6">
        <v>416</v>
      </c>
      <c r="B423" s="1103">
        <v>0</v>
      </c>
      <c r="C423" s="13"/>
      <c r="D423" s="1041">
        <f t="shared" si="12"/>
        <v>0</v>
      </c>
      <c r="E423" s="4" t="str">
        <f t="shared" si="13"/>
        <v>OK</v>
      </c>
      <c r="F423" s="787"/>
    </row>
    <row r="424" spans="1:6" ht="15" x14ac:dyDescent="0.25">
      <c r="A424" s="6">
        <v>417</v>
      </c>
      <c r="B424" s="1103">
        <v>0</v>
      </c>
      <c r="C424" s="13"/>
      <c r="D424" s="1041">
        <f t="shared" si="12"/>
        <v>0</v>
      </c>
      <c r="E424" s="4" t="str">
        <f t="shared" si="13"/>
        <v>OK</v>
      </c>
      <c r="F424" s="787"/>
    </row>
    <row r="425" spans="1:6" ht="15" x14ac:dyDescent="0.25">
      <c r="A425" s="6">
        <v>418</v>
      </c>
      <c r="B425" s="1103">
        <v>0</v>
      </c>
      <c r="C425" s="13"/>
      <c r="D425" s="1041">
        <f t="shared" si="12"/>
        <v>0</v>
      </c>
      <c r="E425" s="4" t="str">
        <f t="shared" si="13"/>
        <v>OK</v>
      </c>
      <c r="F425" s="787"/>
    </row>
    <row r="426" spans="1:6" ht="15" x14ac:dyDescent="0.25">
      <c r="A426" s="6">
        <v>419</v>
      </c>
      <c r="B426" s="1103">
        <v>0</v>
      </c>
      <c r="C426" s="13"/>
      <c r="D426" s="1041">
        <f t="shared" si="12"/>
        <v>0</v>
      </c>
      <c r="E426" s="4" t="str">
        <f t="shared" si="13"/>
        <v>OK</v>
      </c>
      <c r="F426" s="787"/>
    </row>
    <row r="427" spans="1:6" ht="15" x14ac:dyDescent="0.25">
      <c r="A427" s="6">
        <v>420</v>
      </c>
      <c r="B427" s="1103">
        <v>0</v>
      </c>
      <c r="C427" s="13"/>
      <c r="D427" s="1041">
        <f t="shared" si="12"/>
        <v>0</v>
      </c>
      <c r="E427" s="4" t="str">
        <f t="shared" si="13"/>
        <v>OK</v>
      </c>
      <c r="F427" s="787"/>
    </row>
    <row r="428" spans="1:6" ht="15" x14ac:dyDescent="0.25">
      <c r="A428" s="6">
        <v>421</v>
      </c>
      <c r="B428" s="1103">
        <v>0</v>
      </c>
      <c r="C428" s="13"/>
      <c r="D428" s="1041">
        <f t="shared" si="12"/>
        <v>0</v>
      </c>
      <c r="E428" s="4" t="str">
        <f t="shared" si="13"/>
        <v>OK</v>
      </c>
      <c r="F428" s="787"/>
    </row>
    <row r="429" spans="1:6" ht="15" x14ac:dyDescent="0.25">
      <c r="A429" s="6">
        <v>422</v>
      </c>
      <c r="B429" s="1103">
        <v>0</v>
      </c>
      <c r="C429" s="13"/>
      <c r="D429" s="1041">
        <f t="shared" si="12"/>
        <v>0</v>
      </c>
      <c r="E429" s="4" t="str">
        <f t="shared" si="13"/>
        <v>OK</v>
      </c>
      <c r="F429" s="787"/>
    </row>
    <row r="430" spans="1:6" ht="15" x14ac:dyDescent="0.25">
      <c r="A430" s="6">
        <v>423</v>
      </c>
      <c r="B430" s="1103">
        <v>0</v>
      </c>
      <c r="C430" s="13"/>
      <c r="D430" s="1041">
        <f t="shared" si="12"/>
        <v>0</v>
      </c>
      <c r="E430" s="4" t="str">
        <f t="shared" si="13"/>
        <v>OK</v>
      </c>
      <c r="F430" s="787"/>
    </row>
    <row r="431" spans="1:6" ht="15" x14ac:dyDescent="0.25">
      <c r="A431" s="6">
        <v>424</v>
      </c>
      <c r="B431" s="1103">
        <v>0</v>
      </c>
      <c r="C431" s="13"/>
      <c r="D431" s="1041">
        <f t="shared" si="12"/>
        <v>0</v>
      </c>
      <c r="E431" s="4" t="str">
        <f t="shared" si="13"/>
        <v>OK</v>
      </c>
      <c r="F431" s="787"/>
    </row>
    <row r="432" spans="1:6" ht="15" x14ac:dyDescent="0.25">
      <c r="A432" s="6">
        <v>425</v>
      </c>
      <c r="B432" s="1103">
        <v>0</v>
      </c>
      <c r="C432" s="13"/>
      <c r="D432" s="1041">
        <f t="shared" si="12"/>
        <v>0</v>
      </c>
      <c r="E432" s="4" t="str">
        <f t="shared" si="13"/>
        <v>OK</v>
      </c>
      <c r="F432" s="787"/>
    </row>
    <row r="433" spans="1:6" ht="15" x14ac:dyDescent="0.25">
      <c r="A433" s="6">
        <v>426</v>
      </c>
      <c r="B433" s="1103">
        <v>0</v>
      </c>
      <c r="C433" s="13"/>
      <c r="D433" s="1041">
        <f t="shared" si="12"/>
        <v>0</v>
      </c>
      <c r="E433" s="4" t="str">
        <f t="shared" si="13"/>
        <v>OK</v>
      </c>
      <c r="F433" s="787"/>
    </row>
    <row r="434" spans="1:6" ht="15" x14ac:dyDescent="0.25">
      <c r="A434" s="6">
        <v>427</v>
      </c>
      <c r="B434" s="1103">
        <v>0</v>
      </c>
      <c r="C434" s="13"/>
      <c r="D434" s="1041">
        <f t="shared" si="12"/>
        <v>0</v>
      </c>
      <c r="E434" s="4" t="str">
        <f t="shared" si="13"/>
        <v>OK</v>
      </c>
      <c r="F434" s="787"/>
    </row>
    <row r="435" spans="1:6" ht="15" x14ac:dyDescent="0.25">
      <c r="A435" s="6">
        <v>428</v>
      </c>
      <c r="B435" s="1103">
        <v>0</v>
      </c>
      <c r="C435" s="13"/>
      <c r="D435" s="1041">
        <f t="shared" si="12"/>
        <v>0</v>
      </c>
      <c r="E435" s="4" t="str">
        <f t="shared" si="13"/>
        <v>OK</v>
      </c>
      <c r="F435" s="787"/>
    </row>
    <row r="436" spans="1:6" ht="15" x14ac:dyDescent="0.25">
      <c r="A436" s="6">
        <v>429</v>
      </c>
      <c r="B436" s="1103">
        <v>0</v>
      </c>
      <c r="C436" s="13"/>
      <c r="D436" s="1041">
        <f t="shared" si="12"/>
        <v>0</v>
      </c>
      <c r="E436" s="4" t="str">
        <f t="shared" si="13"/>
        <v>OK</v>
      </c>
      <c r="F436" s="787"/>
    </row>
    <row r="437" spans="1:6" ht="15" x14ac:dyDescent="0.25">
      <c r="A437" s="6">
        <v>430</v>
      </c>
      <c r="B437" s="1103">
        <v>0</v>
      </c>
      <c r="C437" s="13"/>
      <c r="D437" s="1041">
        <f t="shared" si="12"/>
        <v>0</v>
      </c>
      <c r="E437" s="4" t="str">
        <f t="shared" si="13"/>
        <v>OK</v>
      </c>
      <c r="F437" s="787"/>
    </row>
    <row r="438" spans="1:6" ht="15" x14ac:dyDescent="0.25">
      <c r="A438" s="6">
        <v>431</v>
      </c>
      <c r="B438" s="1103">
        <v>0</v>
      </c>
      <c r="C438" s="13"/>
      <c r="D438" s="1041">
        <f t="shared" si="12"/>
        <v>0</v>
      </c>
      <c r="E438" s="4" t="str">
        <f t="shared" si="13"/>
        <v>OK</v>
      </c>
      <c r="F438" s="787"/>
    </row>
    <row r="439" spans="1:6" ht="15" x14ac:dyDescent="0.25">
      <c r="A439" s="6">
        <v>432</v>
      </c>
      <c r="B439" s="1103">
        <v>0</v>
      </c>
      <c r="C439" s="13"/>
      <c r="D439" s="1041">
        <f t="shared" si="12"/>
        <v>0</v>
      </c>
      <c r="E439" s="4" t="str">
        <f t="shared" si="13"/>
        <v>OK</v>
      </c>
      <c r="F439" s="787"/>
    </row>
    <row r="440" spans="1:6" ht="15" x14ac:dyDescent="0.25">
      <c r="A440" s="6">
        <v>433</v>
      </c>
      <c r="B440" s="1103">
        <v>0</v>
      </c>
      <c r="C440" s="13"/>
      <c r="D440" s="1041">
        <f t="shared" si="12"/>
        <v>0</v>
      </c>
      <c r="E440" s="4" t="str">
        <f t="shared" si="13"/>
        <v>OK</v>
      </c>
      <c r="F440" s="787"/>
    </row>
    <row r="441" spans="1:6" ht="15" x14ac:dyDescent="0.25">
      <c r="A441" s="6">
        <v>434</v>
      </c>
      <c r="B441" s="1103">
        <v>0</v>
      </c>
      <c r="C441" s="13"/>
      <c r="D441" s="1041">
        <f t="shared" si="12"/>
        <v>0</v>
      </c>
      <c r="E441" s="4" t="str">
        <f t="shared" si="13"/>
        <v>OK</v>
      </c>
      <c r="F441" s="787"/>
    </row>
    <row r="442" spans="1:6" ht="15" x14ac:dyDescent="0.25">
      <c r="A442" s="6">
        <v>435</v>
      </c>
      <c r="B442" s="1103">
        <v>0</v>
      </c>
      <c r="C442" s="13"/>
      <c r="D442" s="1041">
        <f t="shared" si="12"/>
        <v>0</v>
      </c>
      <c r="E442" s="4" t="str">
        <f t="shared" si="13"/>
        <v>OK</v>
      </c>
      <c r="F442" s="787"/>
    </row>
    <row r="443" spans="1:6" ht="15" x14ac:dyDescent="0.25">
      <c r="A443" s="6">
        <v>436</v>
      </c>
      <c r="B443" s="1103">
        <v>0</v>
      </c>
      <c r="C443" s="13"/>
      <c r="D443" s="1041">
        <f t="shared" si="12"/>
        <v>0</v>
      </c>
      <c r="E443" s="4" t="str">
        <f t="shared" si="13"/>
        <v>OK</v>
      </c>
      <c r="F443" s="787"/>
    </row>
    <row r="444" spans="1:6" ht="15" x14ac:dyDescent="0.25">
      <c r="A444" s="6">
        <v>437</v>
      </c>
      <c r="B444" s="1103">
        <v>0</v>
      </c>
      <c r="C444" s="13"/>
      <c r="D444" s="1041">
        <f t="shared" si="12"/>
        <v>0</v>
      </c>
      <c r="E444" s="4" t="str">
        <f t="shared" si="13"/>
        <v>OK</v>
      </c>
      <c r="F444" s="787"/>
    </row>
    <row r="445" spans="1:6" ht="15" x14ac:dyDescent="0.25">
      <c r="A445" s="6">
        <v>438</v>
      </c>
      <c r="B445" s="1103">
        <v>0</v>
      </c>
      <c r="C445" s="13"/>
      <c r="D445" s="1041">
        <f t="shared" si="12"/>
        <v>0</v>
      </c>
      <c r="E445" s="4" t="str">
        <f t="shared" si="13"/>
        <v>OK</v>
      </c>
      <c r="F445" s="787"/>
    </row>
    <row r="446" spans="1:6" ht="15" x14ac:dyDescent="0.25">
      <c r="A446" s="3">
        <v>439</v>
      </c>
      <c r="B446" s="1103">
        <v>78978913</v>
      </c>
      <c r="C446" s="13">
        <f>'Acct Summary 7-8'!E34</f>
        <v>78978913</v>
      </c>
      <c r="D446" s="1041">
        <f t="shared" si="12"/>
        <v>0</v>
      </c>
      <c r="E446" s="4" t="str">
        <f t="shared" si="13"/>
        <v>OK</v>
      </c>
      <c r="F446" s="787"/>
    </row>
    <row r="447" spans="1:6" ht="15" x14ac:dyDescent="0.25">
      <c r="A447" s="3">
        <v>440</v>
      </c>
      <c r="B447" s="1103">
        <v>806080</v>
      </c>
      <c r="C447" s="13">
        <f>'Acct Summary 7-8'!E35</f>
        <v>806080</v>
      </c>
      <c r="D447" s="1041">
        <f t="shared" si="12"/>
        <v>0</v>
      </c>
      <c r="E447" s="4" t="str">
        <f t="shared" si="13"/>
        <v>OK</v>
      </c>
      <c r="F447" s="787"/>
    </row>
    <row r="448" spans="1:6" ht="15" x14ac:dyDescent="0.25">
      <c r="A448" s="6">
        <v>441</v>
      </c>
      <c r="B448" s="1103">
        <v>0</v>
      </c>
      <c r="C448" s="13"/>
      <c r="D448" s="1041">
        <f t="shared" si="12"/>
        <v>0</v>
      </c>
      <c r="E448" s="4" t="str">
        <f t="shared" si="13"/>
        <v>OK</v>
      </c>
      <c r="F448" s="787"/>
    </row>
    <row r="449" spans="1:6" ht="15" x14ac:dyDescent="0.25">
      <c r="A449" s="6">
        <v>442</v>
      </c>
      <c r="B449" s="1103">
        <v>0</v>
      </c>
      <c r="C449" s="13"/>
      <c r="D449" s="1041">
        <f t="shared" si="12"/>
        <v>0</v>
      </c>
      <c r="E449" s="4" t="str">
        <f t="shared" si="13"/>
        <v>OK</v>
      </c>
      <c r="F449" s="787"/>
    </row>
    <row r="450" spans="1:6" ht="15" x14ac:dyDescent="0.25">
      <c r="A450" s="6">
        <v>443</v>
      </c>
      <c r="B450" s="1103">
        <v>0</v>
      </c>
      <c r="C450" s="13"/>
      <c r="D450" s="1041">
        <f t="shared" si="12"/>
        <v>0</v>
      </c>
      <c r="E450" s="4" t="str">
        <f t="shared" si="13"/>
        <v>OK</v>
      </c>
      <c r="F450" s="787"/>
    </row>
    <row r="451" spans="1:6" ht="15" x14ac:dyDescent="0.25">
      <c r="A451" s="6">
        <v>444</v>
      </c>
      <c r="B451" s="1103">
        <v>0</v>
      </c>
      <c r="C451" s="13"/>
      <c r="D451" s="1041">
        <f t="shared" si="12"/>
        <v>0</v>
      </c>
      <c r="E451" s="4" t="str">
        <f t="shared" si="13"/>
        <v>OK</v>
      </c>
      <c r="F451" s="787"/>
    </row>
    <row r="452" spans="1:6" ht="15" x14ac:dyDescent="0.25">
      <c r="A452" s="6">
        <v>445</v>
      </c>
      <c r="B452" s="1103">
        <v>0</v>
      </c>
      <c r="C452" s="13"/>
      <c r="D452" s="1041">
        <f t="shared" si="12"/>
        <v>0</v>
      </c>
      <c r="E452" s="4" t="str">
        <f t="shared" si="13"/>
        <v>OK</v>
      </c>
      <c r="F452" s="787"/>
    </row>
    <row r="453" spans="1:6" ht="15" x14ac:dyDescent="0.25">
      <c r="A453" s="6">
        <v>446</v>
      </c>
      <c r="B453" s="1103">
        <v>0</v>
      </c>
      <c r="C453" s="13"/>
      <c r="D453" s="1041">
        <f t="shared" si="12"/>
        <v>0</v>
      </c>
      <c r="E453" s="4" t="str">
        <f t="shared" si="13"/>
        <v>OK</v>
      </c>
      <c r="F453" s="787"/>
    </row>
    <row r="454" spans="1:6" ht="15" x14ac:dyDescent="0.25">
      <c r="A454" s="6">
        <v>447</v>
      </c>
      <c r="B454" s="1103">
        <v>0</v>
      </c>
      <c r="C454" s="13"/>
      <c r="D454" s="1041">
        <f t="shared" si="12"/>
        <v>0</v>
      </c>
      <c r="E454" s="4" t="str">
        <f t="shared" si="13"/>
        <v>OK</v>
      </c>
      <c r="F454" s="787"/>
    </row>
    <row r="455" spans="1:6" ht="15" x14ac:dyDescent="0.25">
      <c r="A455" s="6">
        <v>448</v>
      </c>
      <c r="B455" s="1103">
        <v>0</v>
      </c>
      <c r="C455" s="13"/>
      <c r="D455" s="1041">
        <f t="shared" si="12"/>
        <v>0</v>
      </c>
      <c r="E455" s="4" t="str">
        <f t="shared" si="13"/>
        <v>OK</v>
      </c>
      <c r="F455" s="787"/>
    </row>
    <row r="456" spans="1:6" ht="15" x14ac:dyDescent="0.25">
      <c r="A456" s="6">
        <v>449</v>
      </c>
      <c r="B456" s="1103">
        <v>0</v>
      </c>
      <c r="C456" s="13"/>
      <c r="D456" s="1041">
        <f t="shared" ref="D456:D519" si="14">B456-C456</f>
        <v>0</v>
      </c>
      <c r="E456" s="4" t="str">
        <f t="shared" ref="E456:E519" si="15">IF((D456 = 0),"OK",IF((D456&lt;-5),"CHECK ME!",IF((D456&gt;5),"Check Me!","OK")))</f>
        <v>OK</v>
      </c>
      <c r="F456" s="787"/>
    </row>
    <row r="457" spans="1:6" ht="15" x14ac:dyDescent="0.25">
      <c r="A457" s="6">
        <v>450</v>
      </c>
      <c r="B457" s="1103">
        <v>0</v>
      </c>
      <c r="C457" s="13"/>
      <c r="D457" s="1041">
        <f t="shared" si="14"/>
        <v>0</v>
      </c>
      <c r="E457" s="4" t="str">
        <f t="shared" si="15"/>
        <v>OK</v>
      </c>
      <c r="F457" s="787"/>
    </row>
    <row r="458" spans="1:6" ht="15" x14ac:dyDescent="0.25">
      <c r="A458" s="6">
        <v>451</v>
      </c>
      <c r="B458" s="1103">
        <v>0</v>
      </c>
      <c r="C458" s="13"/>
      <c r="D458" s="1041">
        <f t="shared" si="14"/>
        <v>0</v>
      </c>
      <c r="E458" s="4" t="str">
        <f t="shared" si="15"/>
        <v>OK</v>
      </c>
      <c r="F458" s="787"/>
    </row>
    <row r="459" spans="1:6" ht="15" x14ac:dyDescent="0.25">
      <c r="A459" s="6">
        <v>452</v>
      </c>
      <c r="B459" s="1103">
        <v>0</v>
      </c>
      <c r="C459" s="13"/>
      <c r="D459" s="1041">
        <f t="shared" si="14"/>
        <v>0</v>
      </c>
      <c r="E459" s="4" t="str">
        <f t="shared" si="15"/>
        <v>OK</v>
      </c>
      <c r="F459" s="787"/>
    </row>
    <row r="460" spans="1:6" ht="15" x14ac:dyDescent="0.25">
      <c r="A460" s="6">
        <v>453</v>
      </c>
      <c r="B460" s="1103">
        <v>0</v>
      </c>
      <c r="C460" s="13"/>
      <c r="D460" s="1041">
        <f t="shared" si="14"/>
        <v>0</v>
      </c>
      <c r="E460" s="4" t="str">
        <f t="shared" si="15"/>
        <v>OK</v>
      </c>
      <c r="F460" s="787"/>
    </row>
    <row r="461" spans="1:6" ht="15" x14ac:dyDescent="0.25">
      <c r="A461" s="6">
        <v>454</v>
      </c>
      <c r="B461" s="1103">
        <v>0</v>
      </c>
      <c r="C461" s="13"/>
      <c r="D461" s="1041">
        <f t="shared" si="14"/>
        <v>0</v>
      </c>
      <c r="E461" s="4" t="str">
        <f t="shared" si="15"/>
        <v>OK</v>
      </c>
      <c r="F461" s="787"/>
    </row>
    <row r="462" spans="1:6" ht="15" x14ac:dyDescent="0.25">
      <c r="A462" s="6">
        <v>455</v>
      </c>
      <c r="B462" s="1103">
        <v>0</v>
      </c>
      <c r="C462" s="13"/>
      <c r="D462" s="1041">
        <f t="shared" si="14"/>
        <v>0</v>
      </c>
      <c r="E462" s="4" t="str">
        <f t="shared" si="15"/>
        <v>OK</v>
      </c>
      <c r="F462" s="787"/>
    </row>
    <row r="463" spans="1:6" ht="15" x14ac:dyDescent="0.25">
      <c r="A463" s="6">
        <v>456</v>
      </c>
      <c r="B463" s="1103">
        <v>0</v>
      </c>
      <c r="C463" s="13"/>
      <c r="D463" s="1041">
        <f t="shared" si="14"/>
        <v>0</v>
      </c>
      <c r="E463" s="4" t="str">
        <f t="shared" si="15"/>
        <v>OK</v>
      </c>
      <c r="F463" s="787"/>
    </row>
    <row r="464" spans="1:6" ht="15" x14ac:dyDescent="0.25">
      <c r="A464" s="6">
        <v>457</v>
      </c>
      <c r="B464" s="1103">
        <v>0</v>
      </c>
      <c r="C464" s="13"/>
      <c r="D464" s="1041">
        <f t="shared" si="14"/>
        <v>0</v>
      </c>
      <c r="E464" s="4" t="str">
        <f t="shared" si="15"/>
        <v>OK</v>
      </c>
      <c r="F464" s="787"/>
    </row>
    <row r="465" spans="1:6" ht="15" x14ac:dyDescent="0.25">
      <c r="A465" s="6">
        <v>458</v>
      </c>
      <c r="B465" s="1103">
        <v>0</v>
      </c>
      <c r="C465" s="13"/>
      <c r="D465" s="1041">
        <f t="shared" si="14"/>
        <v>0</v>
      </c>
      <c r="E465" s="4" t="str">
        <f t="shared" si="15"/>
        <v>OK</v>
      </c>
      <c r="F465" s="787"/>
    </row>
    <row r="466" spans="1:6" ht="15" x14ac:dyDescent="0.25">
      <c r="A466" s="6">
        <v>459</v>
      </c>
      <c r="B466" s="1103">
        <v>0</v>
      </c>
      <c r="C466" s="13"/>
      <c r="D466" s="1041">
        <f t="shared" si="14"/>
        <v>0</v>
      </c>
      <c r="E466" s="4" t="str">
        <f t="shared" si="15"/>
        <v>OK</v>
      </c>
      <c r="F466" s="787"/>
    </row>
    <row r="467" spans="1:6" ht="15" x14ac:dyDescent="0.25">
      <c r="A467" s="6">
        <v>460</v>
      </c>
      <c r="B467" s="1103">
        <v>0</v>
      </c>
      <c r="C467" s="13"/>
      <c r="D467" s="1041">
        <f t="shared" si="14"/>
        <v>0</v>
      </c>
      <c r="E467" s="4" t="str">
        <f t="shared" si="15"/>
        <v>OK</v>
      </c>
      <c r="F467" s="787"/>
    </row>
    <row r="468" spans="1:6" ht="15" x14ac:dyDescent="0.25">
      <c r="A468" s="6">
        <v>461</v>
      </c>
      <c r="B468" s="1103">
        <v>0</v>
      </c>
      <c r="C468" s="13"/>
      <c r="D468" s="1041">
        <f t="shared" si="14"/>
        <v>0</v>
      </c>
      <c r="E468" s="4" t="str">
        <f t="shared" si="15"/>
        <v>OK</v>
      </c>
      <c r="F468" s="787"/>
    </row>
    <row r="469" spans="1:6" ht="15" x14ac:dyDescent="0.25">
      <c r="A469" s="6">
        <v>462</v>
      </c>
      <c r="B469" s="1103">
        <v>0</v>
      </c>
      <c r="C469" s="13"/>
      <c r="D469" s="1041">
        <f t="shared" si="14"/>
        <v>0</v>
      </c>
      <c r="E469" s="4" t="str">
        <f t="shared" si="15"/>
        <v>OK</v>
      </c>
      <c r="F469" s="787"/>
    </row>
    <row r="470" spans="1:6" ht="15" x14ac:dyDescent="0.25">
      <c r="A470" s="6">
        <v>463</v>
      </c>
      <c r="B470" s="1103">
        <v>0</v>
      </c>
      <c r="C470" s="13"/>
      <c r="D470" s="1041">
        <f t="shared" si="14"/>
        <v>0</v>
      </c>
      <c r="E470" s="4" t="str">
        <f t="shared" si="15"/>
        <v>OK</v>
      </c>
      <c r="F470" s="787"/>
    </row>
    <row r="471" spans="1:6" ht="15" x14ac:dyDescent="0.25">
      <c r="A471" s="6">
        <v>464</v>
      </c>
      <c r="B471" s="1103">
        <v>0</v>
      </c>
      <c r="C471" s="13"/>
      <c r="D471" s="1041">
        <f t="shared" si="14"/>
        <v>0</v>
      </c>
      <c r="E471" s="4" t="str">
        <f t="shared" si="15"/>
        <v>OK</v>
      </c>
      <c r="F471" s="787"/>
    </row>
    <row r="472" spans="1:6" ht="15" x14ac:dyDescent="0.25">
      <c r="A472" s="6">
        <v>465</v>
      </c>
      <c r="B472" s="1103">
        <v>0</v>
      </c>
      <c r="C472" s="13"/>
      <c r="D472" s="1041">
        <f t="shared" si="14"/>
        <v>0</v>
      </c>
      <c r="E472" s="4" t="str">
        <f t="shared" si="15"/>
        <v>OK</v>
      </c>
      <c r="F472" s="787"/>
    </row>
    <row r="473" spans="1:6" ht="15" x14ac:dyDescent="0.25">
      <c r="A473" s="6">
        <v>466</v>
      </c>
      <c r="B473" s="1103">
        <v>0</v>
      </c>
      <c r="C473" s="13"/>
      <c r="D473" s="1041">
        <f t="shared" si="14"/>
        <v>0</v>
      </c>
      <c r="E473" s="4" t="str">
        <f t="shared" si="15"/>
        <v>OK</v>
      </c>
      <c r="F473" s="787"/>
    </row>
    <row r="474" spans="1:6" ht="15" x14ac:dyDescent="0.25">
      <c r="A474" s="6">
        <v>467</v>
      </c>
      <c r="B474" s="1103">
        <v>0</v>
      </c>
      <c r="C474" s="13"/>
      <c r="D474" s="1041">
        <f t="shared" si="14"/>
        <v>0</v>
      </c>
      <c r="E474" s="4" t="str">
        <f t="shared" si="15"/>
        <v>OK</v>
      </c>
      <c r="F474" s="787"/>
    </row>
    <row r="475" spans="1:6" ht="15" x14ac:dyDescent="0.25">
      <c r="A475" s="6">
        <v>468</v>
      </c>
      <c r="B475" s="1103">
        <v>0</v>
      </c>
      <c r="C475" s="13"/>
      <c r="D475" s="1041">
        <f t="shared" si="14"/>
        <v>0</v>
      </c>
      <c r="E475" s="4" t="str">
        <f t="shared" si="15"/>
        <v>OK</v>
      </c>
      <c r="F475" s="787"/>
    </row>
    <row r="476" spans="1:6" ht="15" x14ac:dyDescent="0.25">
      <c r="A476" s="6">
        <v>469</v>
      </c>
      <c r="B476" s="1103">
        <v>0</v>
      </c>
      <c r="C476" s="13"/>
      <c r="D476" s="1041">
        <f t="shared" si="14"/>
        <v>0</v>
      </c>
      <c r="E476" s="4" t="str">
        <f t="shared" si="15"/>
        <v>OK</v>
      </c>
      <c r="F476" s="787"/>
    </row>
    <row r="477" spans="1:6" ht="15" x14ac:dyDescent="0.25">
      <c r="A477" s="6">
        <v>470</v>
      </c>
      <c r="B477" s="1103">
        <v>0</v>
      </c>
      <c r="C477" s="13"/>
      <c r="D477" s="1041">
        <f t="shared" si="14"/>
        <v>0</v>
      </c>
      <c r="E477" s="4" t="str">
        <f t="shared" si="15"/>
        <v>OK</v>
      </c>
      <c r="F477" s="787"/>
    </row>
    <row r="478" spans="1:6" ht="15" x14ac:dyDescent="0.25">
      <c r="A478" s="6">
        <v>471</v>
      </c>
      <c r="B478" s="1103">
        <v>0</v>
      </c>
      <c r="C478" s="13"/>
      <c r="D478" s="1041">
        <f t="shared" si="14"/>
        <v>0</v>
      </c>
      <c r="E478" s="4" t="str">
        <f t="shared" si="15"/>
        <v>OK</v>
      </c>
      <c r="F478" s="787"/>
    </row>
    <row r="479" spans="1:6" ht="15" x14ac:dyDescent="0.25">
      <c r="A479" s="6">
        <v>472</v>
      </c>
      <c r="B479" s="1103">
        <v>0</v>
      </c>
      <c r="C479" s="13"/>
      <c r="D479" s="1041">
        <f t="shared" si="14"/>
        <v>0</v>
      </c>
      <c r="E479" s="4" t="str">
        <f t="shared" si="15"/>
        <v>OK</v>
      </c>
      <c r="F479" s="787"/>
    </row>
    <row r="480" spans="1:6" ht="15" x14ac:dyDescent="0.25">
      <c r="A480" s="6">
        <v>473</v>
      </c>
      <c r="B480" s="1103">
        <v>0</v>
      </c>
      <c r="C480" s="13"/>
      <c r="D480" s="1041">
        <f t="shared" si="14"/>
        <v>0</v>
      </c>
      <c r="E480" s="4" t="str">
        <f t="shared" si="15"/>
        <v>OK</v>
      </c>
      <c r="F480" s="787"/>
    </row>
    <row r="481" spans="1:6" ht="15" x14ac:dyDescent="0.25">
      <c r="A481" s="6">
        <v>474</v>
      </c>
      <c r="B481" s="1103">
        <v>0</v>
      </c>
      <c r="C481" s="13"/>
      <c r="D481" s="1041">
        <f t="shared" si="14"/>
        <v>0</v>
      </c>
      <c r="E481" s="4" t="str">
        <f t="shared" si="15"/>
        <v>OK</v>
      </c>
      <c r="F481" s="787"/>
    </row>
    <row r="482" spans="1:6" ht="15" x14ac:dyDescent="0.25">
      <c r="A482" s="6">
        <v>475</v>
      </c>
      <c r="B482" s="1103">
        <v>0</v>
      </c>
      <c r="C482" s="13"/>
      <c r="D482" s="1041">
        <f t="shared" si="14"/>
        <v>0</v>
      </c>
      <c r="E482" s="4" t="str">
        <f t="shared" si="15"/>
        <v>OK</v>
      </c>
      <c r="F482" s="787"/>
    </row>
    <row r="483" spans="1:6" ht="15" x14ac:dyDescent="0.25">
      <c r="A483" s="6">
        <v>476</v>
      </c>
      <c r="B483" s="1103">
        <v>0</v>
      </c>
      <c r="C483" s="13"/>
      <c r="D483" s="1041">
        <f t="shared" si="14"/>
        <v>0</v>
      </c>
      <c r="E483" s="4" t="str">
        <f t="shared" si="15"/>
        <v>OK</v>
      </c>
      <c r="F483" s="787"/>
    </row>
    <row r="484" spans="1:6" ht="15" x14ac:dyDescent="0.25">
      <c r="A484" s="6">
        <v>477</v>
      </c>
      <c r="B484" s="1103">
        <v>0</v>
      </c>
      <c r="C484" s="13"/>
      <c r="D484" s="1041">
        <f t="shared" si="14"/>
        <v>0</v>
      </c>
      <c r="E484" s="4" t="str">
        <f t="shared" si="15"/>
        <v>OK</v>
      </c>
      <c r="F484" s="787"/>
    </row>
    <row r="485" spans="1:6" ht="15" x14ac:dyDescent="0.25">
      <c r="A485" s="6">
        <v>478</v>
      </c>
      <c r="B485" s="1103">
        <v>0</v>
      </c>
      <c r="C485" s="13"/>
      <c r="D485" s="1041">
        <f t="shared" si="14"/>
        <v>0</v>
      </c>
      <c r="E485" s="4" t="str">
        <f t="shared" si="15"/>
        <v>OK</v>
      </c>
      <c r="F485" s="787"/>
    </row>
    <row r="486" spans="1:6" ht="15" x14ac:dyDescent="0.25">
      <c r="A486" s="6">
        <v>479</v>
      </c>
      <c r="B486" s="1103">
        <v>0</v>
      </c>
      <c r="C486" s="13"/>
      <c r="D486" s="1041">
        <f t="shared" si="14"/>
        <v>0</v>
      </c>
      <c r="E486" s="4" t="str">
        <f t="shared" si="15"/>
        <v>OK</v>
      </c>
      <c r="F486" s="787"/>
    </row>
    <row r="487" spans="1:6" ht="15" x14ac:dyDescent="0.25">
      <c r="A487" s="6">
        <v>480</v>
      </c>
      <c r="B487" s="1103">
        <v>0</v>
      </c>
      <c r="C487" s="13"/>
      <c r="D487" s="1041">
        <f t="shared" si="14"/>
        <v>0</v>
      </c>
      <c r="E487" s="4" t="str">
        <f t="shared" si="15"/>
        <v>OK</v>
      </c>
      <c r="F487" s="787"/>
    </row>
    <row r="488" spans="1:6" ht="15" x14ac:dyDescent="0.25">
      <c r="A488" s="6">
        <v>481</v>
      </c>
      <c r="B488" s="1103">
        <v>0</v>
      </c>
      <c r="C488" s="13"/>
      <c r="D488" s="1041">
        <f t="shared" si="14"/>
        <v>0</v>
      </c>
      <c r="E488" s="4" t="str">
        <f t="shared" si="15"/>
        <v>OK</v>
      </c>
      <c r="F488" s="787"/>
    </row>
    <row r="489" spans="1:6" ht="15" x14ac:dyDescent="0.25">
      <c r="A489" s="6">
        <v>482</v>
      </c>
      <c r="B489" s="1103">
        <v>0</v>
      </c>
      <c r="C489" s="13"/>
      <c r="D489" s="1041">
        <f t="shared" si="14"/>
        <v>0</v>
      </c>
      <c r="E489" s="4" t="str">
        <f t="shared" si="15"/>
        <v>OK</v>
      </c>
      <c r="F489" s="787"/>
    </row>
    <row r="490" spans="1:6" ht="15" x14ac:dyDescent="0.25">
      <c r="A490" s="6">
        <v>483</v>
      </c>
      <c r="B490" s="1103">
        <v>0</v>
      </c>
      <c r="C490" s="13"/>
      <c r="D490" s="1041">
        <f t="shared" si="14"/>
        <v>0</v>
      </c>
      <c r="E490" s="4" t="str">
        <f t="shared" si="15"/>
        <v>OK</v>
      </c>
      <c r="F490" s="787"/>
    </row>
    <row r="491" spans="1:6" ht="15" x14ac:dyDescent="0.25">
      <c r="A491" s="6">
        <v>484</v>
      </c>
      <c r="B491" s="1103">
        <v>0</v>
      </c>
      <c r="C491" s="13"/>
      <c r="D491" s="1041">
        <f t="shared" si="14"/>
        <v>0</v>
      </c>
      <c r="E491" s="4" t="str">
        <f t="shared" si="15"/>
        <v>OK</v>
      </c>
      <c r="F491" s="787"/>
    </row>
    <row r="492" spans="1:6" ht="15" x14ac:dyDescent="0.25">
      <c r="A492" s="6">
        <v>485</v>
      </c>
      <c r="B492" s="1103">
        <v>0</v>
      </c>
      <c r="C492" s="13"/>
      <c r="D492" s="1041">
        <f t="shared" si="14"/>
        <v>0</v>
      </c>
      <c r="E492" s="4" t="str">
        <f t="shared" si="15"/>
        <v>OK</v>
      </c>
      <c r="F492" s="787"/>
    </row>
    <row r="493" spans="1:6" ht="15" x14ac:dyDescent="0.25">
      <c r="A493" s="6">
        <v>486</v>
      </c>
      <c r="B493" s="1103">
        <v>0</v>
      </c>
      <c r="C493" s="13"/>
      <c r="D493" s="1041">
        <f t="shared" si="14"/>
        <v>0</v>
      </c>
      <c r="E493" s="4" t="str">
        <f t="shared" si="15"/>
        <v>OK</v>
      </c>
      <c r="F493" s="787"/>
    </row>
    <row r="494" spans="1:6" ht="15" x14ac:dyDescent="0.25">
      <c r="A494" s="6">
        <v>487</v>
      </c>
      <c r="B494" s="1103">
        <v>0</v>
      </c>
      <c r="C494" s="13"/>
      <c r="D494" s="1041">
        <f t="shared" si="14"/>
        <v>0</v>
      </c>
      <c r="E494" s="4" t="str">
        <f t="shared" si="15"/>
        <v>OK</v>
      </c>
      <c r="F494" s="787"/>
    </row>
    <row r="495" spans="1:6" ht="15" x14ac:dyDescent="0.25">
      <c r="A495" s="6">
        <v>488</v>
      </c>
      <c r="B495" s="1103">
        <v>0</v>
      </c>
      <c r="C495" s="13"/>
      <c r="D495" s="1041">
        <f t="shared" si="14"/>
        <v>0</v>
      </c>
      <c r="E495" s="4" t="str">
        <f t="shared" si="15"/>
        <v>OK</v>
      </c>
      <c r="F495" s="787"/>
    </row>
    <row r="496" spans="1:6" ht="15" x14ac:dyDescent="0.25">
      <c r="A496" s="6">
        <v>489</v>
      </c>
      <c r="B496" s="1103">
        <v>0</v>
      </c>
      <c r="C496" s="13"/>
      <c r="D496" s="1041">
        <f t="shared" si="14"/>
        <v>0</v>
      </c>
      <c r="E496" s="4" t="str">
        <f t="shared" si="15"/>
        <v>OK</v>
      </c>
      <c r="F496" s="787"/>
    </row>
    <row r="497" spans="1:6" ht="15" x14ac:dyDescent="0.25">
      <c r="A497" s="6">
        <v>490</v>
      </c>
      <c r="B497" s="1103">
        <v>0</v>
      </c>
      <c r="C497" s="13"/>
      <c r="D497" s="1041">
        <f t="shared" si="14"/>
        <v>0</v>
      </c>
      <c r="E497" s="4" t="str">
        <f t="shared" si="15"/>
        <v>OK</v>
      </c>
      <c r="F497" s="787"/>
    </row>
    <row r="498" spans="1:6" ht="15" x14ac:dyDescent="0.25">
      <c r="A498" s="6">
        <v>491</v>
      </c>
      <c r="B498" s="1103">
        <v>0</v>
      </c>
      <c r="C498" s="13"/>
      <c r="D498" s="1041">
        <f t="shared" si="14"/>
        <v>0</v>
      </c>
      <c r="E498" s="4" t="str">
        <f t="shared" si="15"/>
        <v>OK</v>
      </c>
      <c r="F498" s="787"/>
    </row>
    <row r="499" spans="1:6" ht="15" x14ac:dyDescent="0.25">
      <c r="A499" s="6">
        <v>492</v>
      </c>
      <c r="B499" s="1103">
        <v>0</v>
      </c>
      <c r="C499" s="13"/>
      <c r="D499" s="1041">
        <f t="shared" si="14"/>
        <v>0</v>
      </c>
      <c r="E499" s="4" t="str">
        <f t="shared" si="15"/>
        <v>OK</v>
      </c>
      <c r="F499" s="787"/>
    </row>
    <row r="500" spans="1:6" ht="15" x14ac:dyDescent="0.25">
      <c r="A500" s="6">
        <v>493</v>
      </c>
      <c r="B500" s="1103">
        <v>0</v>
      </c>
      <c r="C500" s="13"/>
      <c r="D500" s="1041">
        <f t="shared" si="14"/>
        <v>0</v>
      </c>
      <c r="E500" s="4" t="str">
        <f t="shared" si="15"/>
        <v>OK</v>
      </c>
      <c r="F500" s="787"/>
    </row>
    <row r="501" spans="1:6" ht="15" x14ac:dyDescent="0.25">
      <c r="A501" s="6">
        <v>494</v>
      </c>
      <c r="B501" s="1103">
        <v>0</v>
      </c>
      <c r="C501" s="13"/>
      <c r="D501" s="1041">
        <f t="shared" si="14"/>
        <v>0</v>
      </c>
      <c r="E501" s="4" t="str">
        <f t="shared" si="15"/>
        <v>OK</v>
      </c>
      <c r="F501" s="787"/>
    </row>
    <row r="502" spans="1:6" ht="15" x14ac:dyDescent="0.25">
      <c r="A502" s="6">
        <v>495</v>
      </c>
      <c r="B502" s="1103">
        <v>0</v>
      </c>
      <c r="C502" s="13"/>
      <c r="D502" s="1041">
        <f t="shared" si="14"/>
        <v>0</v>
      </c>
      <c r="E502" s="4" t="str">
        <f t="shared" si="15"/>
        <v>OK</v>
      </c>
      <c r="F502" s="787"/>
    </row>
    <row r="503" spans="1:6" ht="15" x14ac:dyDescent="0.25">
      <c r="A503" s="6">
        <v>496</v>
      </c>
      <c r="B503" s="1103">
        <v>0</v>
      </c>
      <c r="C503" s="13"/>
      <c r="D503" s="1041">
        <f t="shared" si="14"/>
        <v>0</v>
      </c>
      <c r="E503" s="4" t="str">
        <f t="shared" si="15"/>
        <v>OK</v>
      </c>
      <c r="F503" s="787"/>
    </row>
    <row r="504" spans="1:6" ht="15" x14ac:dyDescent="0.25">
      <c r="A504" s="6">
        <v>497</v>
      </c>
      <c r="B504" s="1103">
        <v>0</v>
      </c>
      <c r="C504" s="13"/>
      <c r="D504" s="1041">
        <f t="shared" si="14"/>
        <v>0</v>
      </c>
      <c r="E504" s="4" t="str">
        <f t="shared" si="15"/>
        <v>OK</v>
      </c>
      <c r="F504" s="787"/>
    </row>
    <row r="505" spans="1:6" ht="15" x14ac:dyDescent="0.25">
      <c r="A505" s="6">
        <v>498</v>
      </c>
      <c r="B505" s="1103">
        <v>0</v>
      </c>
      <c r="C505" s="13"/>
      <c r="D505" s="1041">
        <f t="shared" si="14"/>
        <v>0</v>
      </c>
      <c r="E505" s="4" t="str">
        <f t="shared" si="15"/>
        <v>OK</v>
      </c>
      <c r="F505" s="787"/>
    </row>
    <row r="506" spans="1:6" ht="15" x14ac:dyDescent="0.25">
      <c r="A506" s="6">
        <v>499</v>
      </c>
      <c r="B506" s="1103">
        <v>0</v>
      </c>
      <c r="C506" s="13"/>
      <c r="D506" s="1041">
        <f t="shared" si="14"/>
        <v>0</v>
      </c>
      <c r="E506" s="4" t="str">
        <f t="shared" si="15"/>
        <v>OK</v>
      </c>
      <c r="F506" s="787"/>
    </row>
    <row r="507" spans="1:6" ht="15" x14ac:dyDescent="0.25">
      <c r="A507" s="6">
        <v>500</v>
      </c>
      <c r="B507" s="1103">
        <v>0</v>
      </c>
      <c r="C507" s="13"/>
      <c r="D507" s="1041">
        <f t="shared" si="14"/>
        <v>0</v>
      </c>
      <c r="E507" s="4" t="str">
        <f t="shared" si="15"/>
        <v>OK</v>
      </c>
      <c r="F507" s="787"/>
    </row>
    <row r="508" spans="1:6" ht="15" x14ac:dyDescent="0.25">
      <c r="A508" s="6">
        <v>501</v>
      </c>
      <c r="B508" s="1103">
        <v>0</v>
      </c>
      <c r="C508" s="13"/>
      <c r="D508" s="1041">
        <f t="shared" si="14"/>
        <v>0</v>
      </c>
      <c r="E508" s="4" t="str">
        <f t="shared" si="15"/>
        <v>OK</v>
      </c>
      <c r="F508" s="787"/>
    </row>
    <row r="509" spans="1:6" ht="15" x14ac:dyDescent="0.25">
      <c r="A509" s="6">
        <v>502</v>
      </c>
      <c r="B509" s="1103">
        <v>0</v>
      </c>
      <c r="C509" s="13"/>
      <c r="D509" s="1041">
        <f t="shared" si="14"/>
        <v>0</v>
      </c>
      <c r="E509" s="4" t="str">
        <f t="shared" si="15"/>
        <v>OK</v>
      </c>
      <c r="F509" s="787"/>
    </row>
    <row r="510" spans="1:6" ht="15" x14ac:dyDescent="0.25">
      <c r="A510" s="6">
        <v>503</v>
      </c>
      <c r="B510" s="1103">
        <v>0</v>
      </c>
      <c r="C510" s="13"/>
      <c r="D510" s="1041">
        <f t="shared" si="14"/>
        <v>0</v>
      </c>
      <c r="E510" s="4" t="str">
        <f t="shared" si="15"/>
        <v>OK</v>
      </c>
      <c r="F510" s="787"/>
    </row>
    <row r="511" spans="1:6" ht="15" x14ac:dyDescent="0.25">
      <c r="A511" s="6">
        <v>504</v>
      </c>
      <c r="B511" s="1103">
        <v>0</v>
      </c>
      <c r="C511" s="13"/>
      <c r="D511" s="1041">
        <f t="shared" si="14"/>
        <v>0</v>
      </c>
      <c r="E511" s="4" t="str">
        <f t="shared" si="15"/>
        <v>OK</v>
      </c>
      <c r="F511" s="787"/>
    </row>
    <row r="512" spans="1:6" ht="15" x14ac:dyDescent="0.25">
      <c r="A512" s="6">
        <v>505</v>
      </c>
      <c r="B512" s="1103">
        <v>0</v>
      </c>
      <c r="C512" s="13"/>
      <c r="D512" s="1041">
        <f t="shared" si="14"/>
        <v>0</v>
      </c>
      <c r="E512" s="4" t="str">
        <f t="shared" si="15"/>
        <v>OK</v>
      </c>
      <c r="F512" s="787"/>
    </row>
    <row r="513" spans="1:6" ht="15" x14ac:dyDescent="0.25">
      <c r="A513" s="6">
        <v>506</v>
      </c>
      <c r="B513" s="1103">
        <v>0</v>
      </c>
      <c r="C513" s="13"/>
      <c r="D513" s="1041">
        <f t="shared" si="14"/>
        <v>0</v>
      </c>
      <c r="E513" s="4" t="str">
        <f t="shared" si="15"/>
        <v>OK</v>
      </c>
      <c r="F513" s="787"/>
    </row>
    <row r="514" spans="1:6" ht="15" x14ac:dyDescent="0.25">
      <c r="A514" s="6">
        <v>507</v>
      </c>
      <c r="B514" s="1103">
        <v>0</v>
      </c>
      <c r="C514" s="13"/>
      <c r="D514" s="1041">
        <f t="shared" si="14"/>
        <v>0</v>
      </c>
      <c r="E514" s="4" t="str">
        <f t="shared" si="15"/>
        <v>OK</v>
      </c>
      <c r="F514" s="787"/>
    </row>
    <row r="515" spans="1:6" ht="15" x14ac:dyDescent="0.25">
      <c r="A515" s="6">
        <v>508</v>
      </c>
      <c r="B515" s="1103">
        <v>0</v>
      </c>
      <c r="C515" s="13"/>
      <c r="D515" s="1041">
        <f t="shared" si="14"/>
        <v>0</v>
      </c>
      <c r="E515" s="4" t="str">
        <f t="shared" si="15"/>
        <v>OK</v>
      </c>
      <c r="F515" s="787"/>
    </row>
    <row r="516" spans="1:6" ht="15" x14ac:dyDescent="0.25">
      <c r="A516" s="6">
        <v>509</v>
      </c>
      <c r="B516" s="1103">
        <v>0</v>
      </c>
      <c r="C516" s="13"/>
      <c r="D516" s="1041">
        <f t="shared" si="14"/>
        <v>0</v>
      </c>
      <c r="E516" s="4" t="str">
        <f t="shared" si="15"/>
        <v>OK</v>
      </c>
      <c r="F516" s="787"/>
    </row>
    <row r="517" spans="1:6" ht="15" x14ac:dyDescent="0.25">
      <c r="A517" s="6">
        <v>510</v>
      </c>
      <c r="B517" s="1103">
        <v>0</v>
      </c>
      <c r="C517" s="13"/>
      <c r="D517" s="1041">
        <f t="shared" si="14"/>
        <v>0</v>
      </c>
      <c r="E517" s="4" t="str">
        <f t="shared" si="15"/>
        <v>OK</v>
      </c>
      <c r="F517" s="787"/>
    </row>
    <row r="518" spans="1:6" ht="15" x14ac:dyDescent="0.25">
      <c r="A518" s="6">
        <v>511</v>
      </c>
      <c r="B518" s="1103">
        <v>0</v>
      </c>
      <c r="C518" s="13"/>
      <c r="D518" s="1041">
        <f t="shared" si="14"/>
        <v>0</v>
      </c>
      <c r="E518" s="4" t="str">
        <f t="shared" si="15"/>
        <v>OK</v>
      </c>
      <c r="F518" s="787"/>
    </row>
    <row r="519" spans="1:6" ht="15" x14ac:dyDescent="0.25">
      <c r="A519" s="6">
        <v>512</v>
      </c>
      <c r="B519" s="1103">
        <v>0</v>
      </c>
      <c r="C519" s="13"/>
      <c r="D519" s="1041">
        <f t="shared" si="14"/>
        <v>0</v>
      </c>
      <c r="E519" s="4" t="str">
        <f t="shared" si="15"/>
        <v>OK</v>
      </c>
      <c r="F519" s="787"/>
    </row>
    <row r="520" spans="1:6" ht="15" x14ac:dyDescent="0.25">
      <c r="A520" s="6">
        <v>513</v>
      </c>
      <c r="B520" s="1103">
        <v>0</v>
      </c>
      <c r="C520" s="13"/>
      <c r="D520" s="1041">
        <f t="shared" ref="D520:D583" si="16">B520-C520</f>
        <v>0</v>
      </c>
      <c r="E520" s="4" t="str">
        <f t="shared" ref="E520:E583" si="17">IF((D520 = 0),"OK",IF((D520&lt;-5),"CHECK ME!",IF((D520&gt;5),"Check Me!","OK")))</f>
        <v>OK</v>
      </c>
      <c r="F520" s="787"/>
    </row>
    <row r="521" spans="1:6" ht="15" x14ac:dyDescent="0.25">
      <c r="A521" s="6">
        <v>514</v>
      </c>
      <c r="B521" s="1103">
        <v>0</v>
      </c>
      <c r="C521" s="13"/>
      <c r="D521" s="1041">
        <f t="shared" si="16"/>
        <v>0</v>
      </c>
      <c r="E521" s="4" t="str">
        <f t="shared" si="17"/>
        <v>OK</v>
      </c>
      <c r="F521" s="787"/>
    </row>
    <row r="522" spans="1:6" ht="15" x14ac:dyDescent="0.25">
      <c r="A522" s="6">
        <v>515</v>
      </c>
      <c r="B522" s="1103">
        <v>0</v>
      </c>
      <c r="C522" s="13"/>
      <c r="D522" s="1041">
        <f t="shared" si="16"/>
        <v>0</v>
      </c>
      <c r="E522" s="4" t="str">
        <f t="shared" si="17"/>
        <v>OK</v>
      </c>
      <c r="F522" s="787"/>
    </row>
    <row r="523" spans="1:6" ht="15" x14ac:dyDescent="0.25">
      <c r="A523" s="6">
        <v>516</v>
      </c>
      <c r="B523" s="1103">
        <v>0</v>
      </c>
      <c r="C523" s="13"/>
      <c r="D523" s="1041">
        <f t="shared" si="16"/>
        <v>0</v>
      </c>
      <c r="E523" s="4" t="str">
        <f t="shared" si="17"/>
        <v>OK</v>
      </c>
      <c r="F523" s="787"/>
    </row>
    <row r="524" spans="1:6" ht="15" x14ac:dyDescent="0.25">
      <c r="A524" s="6">
        <v>517</v>
      </c>
      <c r="B524" s="1103">
        <v>0</v>
      </c>
      <c r="C524" s="13"/>
      <c r="D524" s="1041">
        <f t="shared" si="16"/>
        <v>0</v>
      </c>
      <c r="E524" s="4" t="str">
        <f t="shared" si="17"/>
        <v>OK</v>
      </c>
      <c r="F524" s="787"/>
    </row>
    <row r="525" spans="1:6" ht="15" x14ac:dyDescent="0.25">
      <c r="A525" s="6">
        <v>518</v>
      </c>
      <c r="B525" s="1103">
        <v>0</v>
      </c>
      <c r="C525" s="13"/>
      <c r="D525" s="1041">
        <f t="shared" si="16"/>
        <v>0</v>
      </c>
      <c r="E525" s="4" t="str">
        <f t="shared" si="17"/>
        <v>OK</v>
      </c>
      <c r="F525" s="787"/>
    </row>
    <row r="526" spans="1:6" ht="15" x14ac:dyDescent="0.25">
      <c r="A526" s="6">
        <v>519</v>
      </c>
      <c r="B526" s="1103">
        <v>0</v>
      </c>
      <c r="C526" s="13"/>
      <c r="D526" s="1041">
        <f t="shared" si="16"/>
        <v>0</v>
      </c>
      <c r="E526" s="4" t="str">
        <f t="shared" si="17"/>
        <v>OK</v>
      </c>
      <c r="F526" s="787"/>
    </row>
    <row r="527" spans="1:6" ht="15" x14ac:dyDescent="0.25">
      <c r="A527" s="6">
        <v>520</v>
      </c>
      <c r="B527" s="1103">
        <v>0</v>
      </c>
      <c r="C527" s="13"/>
      <c r="D527" s="1041">
        <f t="shared" si="16"/>
        <v>0</v>
      </c>
      <c r="E527" s="4" t="str">
        <f t="shared" si="17"/>
        <v>OK</v>
      </c>
      <c r="F527" s="787"/>
    </row>
    <row r="528" spans="1:6" ht="15" x14ac:dyDescent="0.25">
      <c r="A528" s="6">
        <v>521</v>
      </c>
      <c r="B528" s="1103">
        <v>0</v>
      </c>
      <c r="C528" s="13"/>
      <c r="D528" s="1041">
        <f t="shared" si="16"/>
        <v>0</v>
      </c>
      <c r="E528" s="4" t="str">
        <f t="shared" si="17"/>
        <v>OK</v>
      </c>
      <c r="F528" s="787"/>
    </row>
    <row r="529" spans="1:6" ht="15" x14ac:dyDescent="0.25">
      <c r="A529" s="6">
        <v>522</v>
      </c>
      <c r="B529" s="1103">
        <v>0</v>
      </c>
      <c r="C529" s="13"/>
      <c r="D529" s="1041">
        <f t="shared" si="16"/>
        <v>0</v>
      </c>
      <c r="E529" s="4" t="str">
        <f t="shared" si="17"/>
        <v>OK</v>
      </c>
      <c r="F529" s="787"/>
    </row>
    <row r="530" spans="1:6" ht="15" x14ac:dyDescent="0.25">
      <c r="A530" s="6">
        <v>523</v>
      </c>
      <c r="B530" s="1103">
        <v>0</v>
      </c>
      <c r="C530" s="13"/>
      <c r="D530" s="1041">
        <f t="shared" si="16"/>
        <v>0</v>
      </c>
      <c r="E530" s="4" t="str">
        <f t="shared" si="17"/>
        <v>OK</v>
      </c>
      <c r="F530" s="787"/>
    </row>
    <row r="531" spans="1:6" ht="15" x14ac:dyDescent="0.25">
      <c r="A531" s="6">
        <v>524</v>
      </c>
      <c r="B531" s="1103">
        <v>0</v>
      </c>
      <c r="C531" s="13"/>
      <c r="D531" s="1041">
        <f t="shared" si="16"/>
        <v>0</v>
      </c>
      <c r="E531" s="4" t="str">
        <f t="shared" si="17"/>
        <v>OK</v>
      </c>
      <c r="F531" s="787"/>
    </row>
    <row r="532" spans="1:6" ht="15" x14ac:dyDescent="0.25">
      <c r="A532" s="6">
        <v>525</v>
      </c>
      <c r="B532" s="1103">
        <v>0</v>
      </c>
      <c r="C532" s="13"/>
      <c r="D532" s="1041">
        <f t="shared" si="16"/>
        <v>0</v>
      </c>
      <c r="E532" s="4" t="str">
        <f t="shared" si="17"/>
        <v>OK</v>
      </c>
      <c r="F532" s="787"/>
    </row>
    <row r="533" spans="1:6" ht="15" x14ac:dyDescent="0.25">
      <c r="A533" s="6">
        <v>526</v>
      </c>
      <c r="B533" s="1103">
        <v>0</v>
      </c>
      <c r="C533" s="13"/>
      <c r="D533" s="1041">
        <f t="shared" si="16"/>
        <v>0</v>
      </c>
      <c r="E533" s="4" t="str">
        <f t="shared" si="17"/>
        <v>OK</v>
      </c>
      <c r="F533" s="787"/>
    </row>
    <row r="534" spans="1:6" ht="15" x14ac:dyDescent="0.25">
      <c r="A534" s="6">
        <v>527</v>
      </c>
      <c r="B534" s="1103">
        <v>0</v>
      </c>
      <c r="C534" s="13"/>
      <c r="D534" s="1041">
        <f t="shared" si="16"/>
        <v>0</v>
      </c>
      <c r="E534" s="4" t="str">
        <f t="shared" si="17"/>
        <v>OK</v>
      </c>
      <c r="F534" s="787"/>
    </row>
    <row r="535" spans="1:6" ht="15" x14ac:dyDescent="0.25">
      <c r="A535" s="6">
        <v>528</v>
      </c>
      <c r="B535" s="1103">
        <v>0</v>
      </c>
      <c r="C535" s="13"/>
      <c r="D535" s="1041">
        <f t="shared" si="16"/>
        <v>0</v>
      </c>
      <c r="E535" s="4" t="str">
        <f t="shared" si="17"/>
        <v>OK</v>
      </c>
      <c r="F535" s="787"/>
    </row>
    <row r="536" spans="1:6" ht="15" x14ac:dyDescent="0.25">
      <c r="A536" s="6">
        <v>529</v>
      </c>
      <c r="B536" s="1103">
        <v>0</v>
      </c>
      <c r="C536" s="13"/>
      <c r="D536" s="1041">
        <f t="shared" si="16"/>
        <v>0</v>
      </c>
      <c r="E536" s="4" t="str">
        <f t="shared" si="17"/>
        <v>OK</v>
      </c>
      <c r="F536" s="787"/>
    </row>
    <row r="537" spans="1:6" ht="15" x14ac:dyDescent="0.25">
      <c r="A537" s="6">
        <v>530</v>
      </c>
      <c r="B537" s="1103">
        <v>0</v>
      </c>
      <c r="C537" s="13"/>
      <c r="D537" s="1041">
        <f t="shared" si="16"/>
        <v>0</v>
      </c>
      <c r="E537" s="4" t="str">
        <f t="shared" si="17"/>
        <v>OK</v>
      </c>
      <c r="F537" s="787"/>
    </row>
    <row r="538" spans="1:6" ht="15" x14ac:dyDescent="0.25">
      <c r="A538" s="6">
        <v>531</v>
      </c>
      <c r="B538" s="1103">
        <v>0</v>
      </c>
      <c r="C538" s="13"/>
      <c r="D538" s="1041">
        <f t="shared" si="16"/>
        <v>0</v>
      </c>
      <c r="E538" s="4" t="str">
        <f t="shared" si="17"/>
        <v>OK</v>
      </c>
      <c r="F538" s="787"/>
    </row>
    <row r="539" spans="1:6" ht="15" x14ac:dyDescent="0.25">
      <c r="A539" s="6">
        <v>532</v>
      </c>
      <c r="B539" s="1103">
        <v>0</v>
      </c>
      <c r="C539" s="13"/>
      <c r="D539" s="1041">
        <f t="shared" si="16"/>
        <v>0</v>
      </c>
      <c r="E539" s="4" t="str">
        <f t="shared" si="17"/>
        <v>OK</v>
      </c>
      <c r="F539" s="787"/>
    </row>
    <row r="540" spans="1:6" ht="15" x14ac:dyDescent="0.25">
      <c r="A540" s="6">
        <v>533</v>
      </c>
      <c r="B540" s="1103">
        <v>0</v>
      </c>
      <c r="C540" s="13"/>
      <c r="D540" s="1041">
        <f t="shared" si="16"/>
        <v>0</v>
      </c>
      <c r="E540" s="4" t="str">
        <f t="shared" si="17"/>
        <v>OK</v>
      </c>
      <c r="F540" s="787"/>
    </row>
    <row r="541" spans="1:6" ht="15" x14ac:dyDescent="0.25">
      <c r="A541" s="6">
        <v>534</v>
      </c>
      <c r="B541" s="1103">
        <v>0</v>
      </c>
      <c r="C541" s="13"/>
      <c r="D541" s="1041">
        <f t="shared" si="16"/>
        <v>0</v>
      </c>
      <c r="E541" s="4" t="str">
        <f t="shared" si="17"/>
        <v>OK</v>
      </c>
      <c r="F541" s="787"/>
    </row>
    <row r="542" spans="1:6" ht="15" x14ac:dyDescent="0.25">
      <c r="A542" s="6">
        <v>535</v>
      </c>
      <c r="B542" s="1103">
        <v>0</v>
      </c>
      <c r="C542" s="13"/>
      <c r="D542" s="1041">
        <f t="shared" si="16"/>
        <v>0</v>
      </c>
      <c r="E542" s="4" t="str">
        <f t="shared" si="17"/>
        <v>OK</v>
      </c>
      <c r="F542" s="787"/>
    </row>
    <row r="543" spans="1:6" ht="15" x14ac:dyDescent="0.25">
      <c r="A543" s="6">
        <v>536</v>
      </c>
      <c r="B543" s="1103">
        <v>0</v>
      </c>
      <c r="C543" s="13"/>
      <c r="D543" s="1041">
        <f t="shared" si="16"/>
        <v>0</v>
      </c>
      <c r="E543" s="4" t="str">
        <f t="shared" si="17"/>
        <v>OK</v>
      </c>
      <c r="F543" s="787"/>
    </row>
    <row r="544" spans="1:6" ht="15" x14ac:dyDescent="0.25">
      <c r="A544" s="6">
        <v>537</v>
      </c>
      <c r="B544" s="1103">
        <v>0</v>
      </c>
      <c r="C544" s="13"/>
      <c r="D544" s="1041">
        <f t="shared" si="16"/>
        <v>0</v>
      </c>
      <c r="E544" s="4" t="str">
        <f t="shared" si="17"/>
        <v>OK</v>
      </c>
      <c r="F544" s="787"/>
    </row>
    <row r="545" spans="1:6" ht="15" x14ac:dyDescent="0.25">
      <c r="A545" s="6">
        <v>538</v>
      </c>
      <c r="B545" s="1103">
        <v>0</v>
      </c>
      <c r="C545" s="13"/>
      <c r="D545" s="1041">
        <f t="shared" si="16"/>
        <v>0</v>
      </c>
      <c r="E545" s="4" t="str">
        <f t="shared" si="17"/>
        <v>OK</v>
      </c>
      <c r="F545" s="787"/>
    </row>
    <row r="546" spans="1:6" ht="15" x14ac:dyDescent="0.25">
      <c r="A546" s="6">
        <v>539</v>
      </c>
      <c r="B546" s="1103">
        <v>0</v>
      </c>
      <c r="C546" s="13"/>
      <c r="D546" s="1041">
        <f t="shared" si="16"/>
        <v>0</v>
      </c>
      <c r="E546" s="4" t="str">
        <f t="shared" si="17"/>
        <v>OK</v>
      </c>
      <c r="F546" s="787"/>
    </row>
    <row r="547" spans="1:6" ht="15" x14ac:dyDescent="0.25">
      <c r="A547" s="6">
        <v>540</v>
      </c>
      <c r="B547" s="1103">
        <v>0</v>
      </c>
      <c r="C547" s="13"/>
      <c r="D547" s="1041">
        <f t="shared" si="16"/>
        <v>0</v>
      </c>
      <c r="E547" s="4" t="str">
        <f t="shared" si="17"/>
        <v>OK</v>
      </c>
      <c r="F547" s="787"/>
    </row>
    <row r="548" spans="1:6" ht="15" x14ac:dyDescent="0.25">
      <c r="A548" s="6">
        <v>541</v>
      </c>
      <c r="B548" s="1103">
        <v>0</v>
      </c>
      <c r="C548" s="13"/>
      <c r="D548" s="1041">
        <f t="shared" si="16"/>
        <v>0</v>
      </c>
      <c r="E548" s="4" t="str">
        <f t="shared" si="17"/>
        <v>OK</v>
      </c>
      <c r="F548" s="787"/>
    </row>
    <row r="549" spans="1:6" ht="15" x14ac:dyDescent="0.25">
      <c r="A549" s="6">
        <v>542</v>
      </c>
      <c r="B549" s="1103">
        <v>0</v>
      </c>
      <c r="C549" s="13"/>
      <c r="D549" s="1041">
        <f t="shared" si="16"/>
        <v>0</v>
      </c>
      <c r="E549" s="4" t="str">
        <f t="shared" si="17"/>
        <v>OK</v>
      </c>
      <c r="F549" s="787"/>
    </row>
    <row r="550" spans="1:6" ht="15" x14ac:dyDescent="0.25">
      <c r="A550" s="6">
        <v>543</v>
      </c>
      <c r="B550" s="1103">
        <v>0</v>
      </c>
      <c r="C550" s="13"/>
      <c r="D550" s="1041">
        <f t="shared" si="16"/>
        <v>0</v>
      </c>
      <c r="E550" s="4" t="str">
        <f t="shared" si="17"/>
        <v>OK</v>
      </c>
      <c r="F550" s="787"/>
    </row>
    <row r="551" spans="1:6" ht="15" x14ac:dyDescent="0.25">
      <c r="A551" s="6">
        <v>544</v>
      </c>
      <c r="B551" s="1103">
        <v>0</v>
      </c>
      <c r="C551" s="13"/>
      <c r="D551" s="1041">
        <f t="shared" si="16"/>
        <v>0</v>
      </c>
      <c r="E551" s="4" t="str">
        <f t="shared" si="17"/>
        <v>OK</v>
      </c>
      <c r="F551" s="787"/>
    </row>
    <row r="552" spans="1:6" ht="15" x14ac:dyDescent="0.25">
      <c r="A552" s="6">
        <v>545</v>
      </c>
      <c r="B552" s="1103">
        <v>0</v>
      </c>
      <c r="C552" s="13"/>
      <c r="D552" s="1041">
        <f t="shared" si="16"/>
        <v>0</v>
      </c>
      <c r="E552" s="4" t="str">
        <f t="shared" si="17"/>
        <v>OK</v>
      </c>
      <c r="F552" s="787"/>
    </row>
    <row r="553" spans="1:6" ht="15" x14ac:dyDescent="0.25">
      <c r="A553" s="6">
        <v>546</v>
      </c>
      <c r="B553" s="1103">
        <v>0</v>
      </c>
      <c r="C553" s="13"/>
      <c r="D553" s="1041">
        <f t="shared" si="16"/>
        <v>0</v>
      </c>
      <c r="E553" s="4" t="str">
        <f t="shared" si="17"/>
        <v>OK</v>
      </c>
      <c r="F553" s="787"/>
    </row>
    <row r="554" spans="1:6" ht="15" x14ac:dyDescent="0.25">
      <c r="A554" s="6">
        <v>547</v>
      </c>
      <c r="B554" s="1103">
        <v>0</v>
      </c>
      <c r="C554" s="13"/>
      <c r="D554" s="1041">
        <f t="shared" si="16"/>
        <v>0</v>
      </c>
      <c r="E554" s="4" t="str">
        <f t="shared" si="17"/>
        <v>OK</v>
      </c>
      <c r="F554" s="787"/>
    </row>
    <row r="555" spans="1:6" ht="15" x14ac:dyDescent="0.25">
      <c r="A555" s="6">
        <v>548</v>
      </c>
      <c r="B555" s="1103">
        <v>0</v>
      </c>
      <c r="C555" s="13"/>
      <c r="D555" s="1041">
        <f t="shared" si="16"/>
        <v>0</v>
      </c>
      <c r="E555" s="4" t="str">
        <f t="shared" si="17"/>
        <v>OK</v>
      </c>
      <c r="F555" s="787"/>
    </row>
    <row r="556" spans="1:6" ht="15" x14ac:dyDescent="0.25">
      <c r="A556" s="6">
        <v>549</v>
      </c>
      <c r="B556" s="1103">
        <v>0</v>
      </c>
      <c r="C556" s="13"/>
      <c r="D556" s="1041">
        <f t="shared" si="16"/>
        <v>0</v>
      </c>
      <c r="E556" s="4" t="str">
        <f t="shared" si="17"/>
        <v>OK</v>
      </c>
      <c r="F556" s="787"/>
    </row>
    <row r="557" spans="1:6" ht="15" x14ac:dyDescent="0.25">
      <c r="A557" s="6">
        <v>550</v>
      </c>
      <c r="B557" s="1103">
        <v>0</v>
      </c>
      <c r="C557" s="13"/>
      <c r="D557" s="1041">
        <f t="shared" si="16"/>
        <v>0</v>
      </c>
      <c r="E557" s="4" t="str">
        <f t="shared" si="17"/>
        <v>OK</v>
      </c>
      <c r="F557" s="787"/>
    </row>
    <row r="558" spans="1:6" ht="15" x14ac:dyDescent="0.25">
      <c r="A558" s="6">
        <v>551</v>
      </c>
      <c r="B558" s="1103">
        <v>0</v>
      </c>
      <c r="C558" s="13"/>
      <c r="D558" s="1041">
        <f t="shared" si="16"/>
        <v>0</v>
      </c>
      <c r="E558" s="4" t="str">
        <f t="shared" si="17"/>
        <v>OK</v>
      </c>
      <c r="F558" s="787"/>
    </row>
    <row r="559" spans="1:6" ht="15" x14ac:dyDescent="0.25">
      <c r="A559" s="6">
        <v>552</v>
      </c>
      <c r="B559" s="1103">
        <v>0</v>
      </c>
      <c r="C559" s="13"/>
      <c r="D559" s="1041">
        <f t="shared" si="16"/>
        <v>0</v>
      </c>
      <c r="E559" s="4" t="str">
        <f t="shared" si="17"/>
        <v>OK</v>
      </c>
      <c r="F559" s="787"/>
    </row>
    <row r="560" spans="1:6" ht="15" x14ac:dyDescent="0.25">
      <c r="A560" s="6">
        <v>553</v>
      </c>
      <c r="B560" s="1103">
        <v>0</v>
      </c>
      <c r="C560" s="13"/>
      <c r="D560" s="1041">
        <f t="shared" si="16"/>
        <v>0</v>
      </c>
      <c r="E560" s="4" t="str">
        <f t="shared" si="17"/>
        <v>OK</v>
      </c>
      <c r="F560" s="787"/>
    </row>
    <row r="561" spans="1:6" ht="15" x14ac:dyDescent="0.25">
      <c r="A561" s="6">
        <v>554</v>
      </c>
      <c r="B561" s="1103">
        <v>0</v>
      </c>
      <c r="C561" s="13"/>
      <c r="D561" s="1041">
        <f t="shared" si="16"/>
        <v>0</v>
      </c>
      <c r="E561" s="4" t="str">
        <f t="shared" si="17"/>
        <v>OK</v>
      </c>
      <c r="F561" s="787"/>
    </row>
    <row r="562" spans="1:6" ht="15" x14ac:dyDescent="0.25">
      <c r="A562" s="6">
        <v>555</v>
      </c>
      <c r="B562" s="1103">
        <v>0</v>
      </c>
      <c r="C562" s="13"/>
      <c r="D562" s="1041">
        <f t="shared" si="16"/>
        <v>0</v>
      </c>
      <c r="E562" s="4" t="str">
        <f t="shared" si="17"/>
        <v>OK</v>
      </c>
      <c r="F562" s="787"/>
    </row>
    <row r="563" spans="1:6" ht="15" x14ac:dyDescent="0.25">
      <c r="A563" s="6">
        <v>556</v>
      </c>
      <c r="B563" s="1103">
        <v>0</v>
      </c>
      <c r="C563" s="13"/>
      <c r="D563" s="1041">
        <f t="shared" si="16"/>
        <v>0</v>
      </c>
      <c r="E563" s="4" t="str">
        <f t="shared" si="17"/>
        <v>OK</v>
      </c>
      <c r="F563" s="787"/>
    </row>
    <row r="564" spans="1:6" ht="15" x14ac:dyDescent="0.25">
      <c r="A564" s="3">
        <v>557</v>
      </c>
      <c r="B564" s="1103">
        <v>911989651</v>
      </c>
      <c r="C564" s="13">
        <f>'Acct Summary 7-8'!H33</f>
        <v>911989651</v>
      </c>
      <c r="D564" s="1041">
        <f t="shared" si="16"/>
        <v>0</v>
      </c>
      <c r="E564" s="4" t="str">
        <f t="shared" si="17"/>
        <v>OK</v>
      </c>
      <c r="F564" s="787"/>
    </row>
    <row r="565" spans="1:6" ht="15" x14ac:dyDescent="0.25">
      <c r="A565" s="3">
        <v>558</v>
      </c>
      <c r="B565" s="1103">
        <v>17108843</v>
      </c>
      <c r="C565" s="13">
        <f>'Acct Summary 7-8'!H34</f>
        <v>17108843</v>
      </c>
      <c r="D565" s="1041">
        <f t="shared" si="16"/>
        <v>0</v>
      </c>
      <c r="E565" s="4" t="str">
        <f t="shared" si="17"/>
        <v>OK</v>
      </c>
      <c r="F565" s="787"/>
    </row>
    <row r="566" spans="1:6" ht="15" x14ac:dyDescent="0.25">
      <c r="A566" s="3">
        <v>559</v>
      </c>
      <c r="B566" s="1103">
        <v>146192</v>
      </c>
      <c r="C566" s="13">
        <f>'Acct Summary 7-8'!H35</f>
        <v>146192</v>
      </c>
      <c r="D566" s="1041">
        <f t="shared" si="16"/>
        <v>0</v>
      </c>
      <c r="E566" s="4" t="str">
        <f t="shared" si="17"/>
        <v>OK</v>
      </c>
      <c r="F566" s="787"/>
    </row>
    <row r="567" spans="1:6" ht="15" x14ac:dyDescent="0.25">
      <c r="A567" s="6">
        <v>560</v>
      </c>
      <c r="B567" s="1103">
        <v>0</v>
      </c>
      <c r="C567" s="13"/>
      <c r="D567" s="1041">
        <f t="shared" si="16"/>
        <v>0</v>
      </c>
      <c r="E567" s="4" t="str">
        <f t="shared" si="17"/>
        <v>OK</v>
      </c>
      <c r="F567" s="787"/>
    </row>
    <row r="568" spans="1:6" ht="15" x14ac:dyDescent="0.25">
      <c r="A568" s="6">
        <v>561</v>
      </c>
      <c r="B568" s="1103">
        <v>0</v>
      </c>
      <c r="C568" s="13"/>
      <c r="D568" s="1041">
        <f t="shared" si="16"/>
        <v>0</v>
      </c>
      <c r="E568" s="4" t="str">
        <f t="shared" si="17"/>
        <v>OK</v>
      </c>
      <c r="F568" s="787"/>
    </row>
    <row r="569" spans="1:6" ht="15" x14ac:dyDescent="0.25">
      <c r="A569" s="6">
        <v>562</v>
      </c>
      <c r="B569" s="1103">
        <v>0</v>
      </c>
      <c r="C569" s="13"/>
      <c r="D569" s="1041">
        <f t="shared" si="16"/>
        <v>0</v>
      </c>
      <c r="E569" s="4" t="str">
        <f t="shared" si="17"/>
        <v>OK</v>
      </c>
      <c r="F569" s="787"/>
    </row>
    <row r="570" spans="1:6" ht="15" x14ac:dyDescent="0.25">
      <c r="A570" s="6">
        <v>563</v>
      </c>
      <c r="B570" s="1103">
        <v>0</v>
      </c>
      <c r="C570" s="13"/>
      <c r="D570" s="1041">
        <f t="shared" si="16"/>
        <v>0</v>
      </c>
      <c r="E570" s="4" t="str">
        <f t="shared" si="17"/>
        <v>OK</v>
      </c>
      <c r="F570" s="787"/>
    </row>
    <row r="571" spans="1:6" ht="15" x14ac:dyDescent="0.25">
      <c r="A571" s="6">
        <v>564</v>
      </c>
      <c r="B571" s="1103">
        <v>0</v>
      </c>
      <c r="C571" s="13"/>
      <c r="D571" s="1041">
        <f t="shared" si="16"/>
        <v>0</v>
      </c>
      <c r="E571" s="4" t="str">
        <f t="shared" si="17"/>
        <v>OK</v>
      </c>
      <c r="F571" s="787"/>
    </row>
    <row r="572" spans="1:6" ht="15" x14ac:dyDescent="0.25">
      <c r="A572" s="6">
        <v>565</v>
      </c>
      <c r="B572" s="1103">
        <v>0</v>
      </c>
      <c r="C572" s="13"/>
      <c r="D572" s="1041">
        <f t="shared" si="16"/>
        <v>0</v>
      </c>
      <c r="E572" s="4" t="str">
        <f t="shared" si="17"/>
        <v>OK</v>
      </c>
      <c r="F572" s="787"/>
    </row>
    <row r="573" spans="1:6" ht="15" x14ac:dyDescent="0.25">
      <c r="A573" s="6">
        <v>566</v>
      </c>
      <c r="B573" s="1103">
        <v>0</v>
      </c>
      <c r="C573" s="13"/>
      <c r="D573" s="1041">
        <f t="shared" si="16"/>
        <v>0</v>
      </c>
      <c r="E573" s="4" t="str">
        <f t="shared" si="17"/>
        <v>OK</v>
      </c>
      <c r="F573" s="787"/>
    </row>
    <row r="574" spans="1:6" ht="15" x14ac:dyDescent="0.25">
      <c r="A574" s="6">
        <v>567</v>
      </c>
      <c r="B574" s="1103">
        <v>0</v>
      </c>
      <c r="C574" s="13"/>
      <c r="D574" s="1041">
        <f t="shared" si="16"/>
        <v>0</v>
      </c>
      <c r="E574" s="4" t="str">
        <f t="shared" si="17"/>
        <v>OK</v>
      </c>
      <c r="F574" s="787"/>
    </row>
    <row r="575" spans="1:6" ht="15" x14ac:dyDescent="0.25">
      <c r="A575" s="6">
        <v>568</v>
      </c>
      <c r="B575" s="1103">
        <v>0</v>
      </c>
      <c r="C575" s="13"/>
      <c r="D575" s="1041">
        <f t="shared" si="16"/>
        <v>0</v>
      </c>
      <c r="E575" s="4" t="str">
        <f t="shared" si="17"/>
        <v>OK</v>
      </c>
      <c r="F575" s="787"/>
    </row>
    <row r="576" spans="1:6" ht="15" x14ac:dyDescent="0.25">
      <c r="A576" s="6">
        <v>569</v>
      </c>
      <c r="B576" s="1103">
        <v>0</v>
      </c>
      <c r="C576" s="13"/>
      <c r="D576" s="1041">
        <f t="shared" si="16"/>
        <v>0</v>
      </c>
      <c r="E576" s="4" t="str">
        <f t="shared" si="17"/>
        <v>OK</v>
      </c>
      <c r="F576" s="787"/>
    </row>
    <row r="577" spans="1:6" ht="15" x14ac:dyDescent="0.25">
      <c r="A577" s="6">
        <v>570</v>
      </c>
      <c r="B577" s="1103">
        <v>0</v>
      </c>
      <c r="C577" s="13"/>
      <c r="D577" s="1041">
        <f t="shared" si="16"/>
        <v>0</v>
      </c>
      <c r="E577" s="4" t="str">
        <f t="shared" si="17"/>
        <v>OK</v>
      </c>
      <c r="F577" s="787"/>
    </row>
    <row r="578" spans="1:6" ht="15" x14ac:dyDescent="0.25">
      <c r="A578" s="6">
        <v>571</v>
      </c>
      <c r="B578" s="1103">
        <v>0</v>
      </c>
      <c r="C578" s="13"/>
      <c r="D578" s="1041">
        <f t="shared" si="16"/>
        <v>0</v>
      </c>
      <c r="E578" s="4" t="str">
        <f t="shared" si="17"/>
        <v>OK</v>
      </c>
      <c r="F578" s="787"/>
    </row>
    <row r="579" spans="1:6" ht="15" x14ac:dyDescent="0.25">
      <c r="A579" s="6">
        <v>572</v>
      </c>
      <c r="B579" s="1103">
        <v>0</v>
      </c>
      <c r="C579" s="13"/>
      <c r="D579" s="1041">
        <f t="shared" si="16"/>
        <v>0</v>
      </c>
      <c r="E579" s="4" t="str">
        <f t="shared" si="17"/>
        <v>OK</v>
      </c>
      <c r="F579" s="787"/>
    </row>
    <row r="580" spans="1:6" ht="15" x14ac:dyDescent="0.25">
      <c r="A580" s="6">
        <v>573</v>
      </c>
      <c r="B580" s="1103">
        <v>0</v>
      </c>
      <c r="C580" s="13"/>
      <c r="D580" s="1041">
        <f t="shared" si="16"/>
        <v>0</v>
      </c>
      <c r="E580" s="4" t="str">
        <f t="shared" si="17"/>
        <v>OK</v>
      </c>
      <c r="F580" s="787"/>
    </row>
    <row r="581" spans="1:6" ht="15" x14ac:dyDescent="0.25">
      <c r="A581" s="6">
        <v>574</v>
      </c>
      <c r="B581" s="1103">
        <v>0</v>
      </c>
      <c r="C581" s="13"/>
      <c r="D581" s="1041">
        <f t="shared" si="16"/>
        <v>0</v>
      </c>
      <c r="E581" s="4" t="str">
        <f t="shared" si="17"/>
        <v>OK</v>
      </c>
      <c r="F581" s="787"/>
    </row>
    <row r="582" spans="1:6" ht="15" x14ac:dyDescent="0.25">
      <c r="A582" s="6">
        <v>575</v>
      </c>
      <c r="B582" s="1103">
        <v>0</v>
      </c>
      <c r="C582" s="13"/>
      <c r="D582" s="1041">
        <f t="shared" si="16"/>
        <v>0</v>
      </c>
      <c r="E582" s="4" t="str">
        <f t="shared" si="17"/>
        <v>OK</v>
      </c>
      <c r="F582" s="787"/>
    </row>
    <row r="583" spans="1:6" ht="15" x14ac:dyDescent="0.25">
      <c r="A583" s="6">
        <v>576</v>
      </c>
      <c r="B583" s="1103">
        <v>0</v>
      </c>
      <c r="C583" s="13"/>
      <c r="D583" s="1041">
        <f t="shared" si="16"/>
        <v>0</v>
      </c>
      <c r="E583" s="4" t="str">
        <f t="shared" si="17"/>
        <v>OK</v>
      </c>
      <c r="F583" s="787"/>
    </row>
    <row r="584" spans="1:6" ht="15" x14ac:dyDescent="0.25">
      <c r="A584" s="6">
        <v>577</v>
      </c>
      <c r="B584" s="1103">
        <v>0</v>
      </c>
      <c r="C584" s="13"/>
      <c r="D584" s="1041">
        <f t="shared" ref="D584:D647" si="18">B584-C584</f>
        <v>0</v>
      </c>
      <c r="E584" s="4" t="str">
        <f t="shared" ref="E584:E647" si="19">IF((D584 = 0),"OK",IF((D584&lt;-5),"CHECK ME!",IF((D584&gt;5),"Check Me!","OK")))</f>
        <v>OK</v>
      </c>
      <c r="F584" s="787"/>
    </row>
    <row r="585" spans="1:6" ht="15" x14ac:dyDescent="0.25">
      <c r="A585" s="6">
        <v>578</v>
      </c>
      <c r="B585" s="1103">
        <v>0</v>
      </c>
      <c r="C585" s="13"/>
      <c r="D585" s="1041">
        <f t="shared" si="18"/>
        <v>0</v>
      </c>
      <c r="E585" s="4" t="str">
        <f t="shared" si="19"/>
        <v>OK</v>
      </c>
      <c r="F585" s="787"/>
    </row>
    <row r="586" spans="1:6" ht="15" x14ac:dyDescent="0.25">
      <c r="A586" s="6">
        <v>579</v>
      </c>
      <c r="B586" s="1103">
        <v>0</v>
      </c>
      <c r="C586" s="13"/>
      <c r="D586" s="1041">
        <f t="shared" si="18"/>
        <v>0</v>
      </c>
      <c r="E586" s="4" t="str">
        <f t="shared" si="19"/>
        <v>OK</v>
      </c>
      <c r="F586" s="787"/>
    </row>
    <row r="587" spans="1:6" ht="15" x14ac:dyDescent="0.25">
      <c r="A587" s="6">
        <v>580</v>
      </c>
      <c r="B587" s="1103">
        <v>0</v>
      </c>
      <c r="C587" s="13"/>
      <c r="D587" s="1041">
        <f t="shared" si="18"/>
        <v>0</v>
      </c>
      <c r="E587" s="4" t="str">
        <f t="shared" si="19"/>
        <v>OK</v>
      </c>
      <c r="F587" s="787"/>
    </row>
    <row r="588" spans="1:6" ht="15" x14ac:dyDescent="0.25">
      <c r="A588" s="6">
        <v>581</v>
      </c>
      <c r="B588" s="1103">
        <v>0</v>
      </c>
      <c r="C588" s="13"/>
      <c r="D588" s="1041">
        <f t="shared" si="18"/>
        <v>0</v>
      </c>
      <c r="E588" s="4" t="str">
        <f t="shared" si="19"/>
        <v>OK</v>
      </c>
      <c r="F588" s="787"/>
    </row>
    <row r="589" spans="1:6" ht="15" x14ac:dyDescent="0.25">
      <c r="A589" s="6">
        <v>582</v>
      </c>
      <c r="B589" s="1103">
        <v>0</v>
      </c>
      <c r="C589" s="13"/>
      <c r="D589" s="1041">
        <f t="shared" si="18"/>
        <v>0</v>
      </c>
      <c r="E589" s="4" t="str">
        <f t="shared" si="19"/>
        <v>OK</v>
      </c>
      <c r="F589" s="787"/>
    </row>
    <row r="590" spans="1:6" ht="15" x14ac:dyDescent="0.25">
      <c r="A590" s="6">
        <v>583</v>
      </c>
      <c r="B590" s="1103">
        <v>0</v>
      </c>
      <c r="C590" s="13"/>
      <c r="D590" s="1041">
        <f t="shared" si="18"/>
        <v>0</v>
      </c>
      <c r="E590" s="4" t="str">
        <f t="shared" si="19"/>
        <v>OK</v>
      </c>
      <c r="F590" s="787"/>
    </row>
    <row r="591" spans="1:6" ht="15" x14ac:dyDescent="0.25">
      <c r="A591" s="6">
        <v>584</v>
      </c>
      <c r="B591" s="1103">
        <v>0</v>
      </c>
      <c r="C591" s="13"/>
      <c r="D591" s="1041">
        <f t="shared" si="18"/>
        <v>0</v>
      </c>
      <c r="E591" s="4" t="str">
        <f t="shared" si="19"/>
        <v>OK</v>
      </c>
      <c r="F591" s="787"/>
    </row>
    <row r="592" spans="1:6" ht="15" x14ac:dyDescent="0.25">
      <c r="A592" s="6">
        <v>585</v>
      </c>
      <c r="B592" s="1103">
        <v>0</v>
      </c>
      <c r="C592" s="13"/>
      <c r="D592" s="1041">
        <f t="shared" si="18"/>
        <v>0</v>
      </c>
      <c r="E592" s="4" t="str">
        <f t="shared" si="19"/>
        <v>OK</v>
      </c>
      <c r="F592" s="787"/>
    </row>
    <row r="593" spans="1:6" ht="15" x14ac:dyDescent="0.25">
      <c r="A593" s="6">
        <v>586</v>
      </c>
      <c r="B593" s="1103">
        <v>0</v>
      </c>
      <c r="C593" s="13"/>
      <c r="D593" s="1041">
        <f t="shared" si="18"/>
        <v>0</v>
      </c>
      <c r="E593" s="4" t="str">
        <f t="shared" si="19"/>
        <v>OK</v>
      </c>
      <c r="F593" s="787"/>
    </row>
    <row r="594" spans="1:6" ht="15" x14ac:dyDescent="0.25">
      <c r="A594" s="6">
        <v>587</v>
      </c>
      <c r="B594" s="1103">
        <v>0</v>
      </c>
      <c r="C594" s="13"/>
      <c r="D594" s="1041">
        <f t="shared" si="18"/>
        <v>0</v>
      </c>
      <c r="E594" s="4" t="str">
        <f t="shared" si="19"/>
        <v>OK</v>
      </c>
      <c r="F594" s="787"/>
    </row>
    <row r="595" spans="1:6" ht="15" x14ac:dyDescent="0.25">
      <c r="A595" s="6">
        <v>588</v>
      </c>
      <c r="B595" s="1103">
        <v>0</v>
      </c>
      <c r="C595" s="13"/>
      <c r="D595" s="1041">
        <f t="shared" si="18"/>
        <v>0</v>
      </c>
      <c r="E595" s="4" t="str">
        <f t="shared" si="19"/>
        <v>OK</v>
      </c>
      <c r="F595" s="787"/>
    </row>
    <row r="596" spans="1:6" ht="15" x14ac:dyDescent="0.25">
      <c r="A596" s="6">
        <v>589</v>
      </c>
      <c r="B596" s="1103">
        <v>0</v>
      </c>
      <c r="C596" s="13"/>
      <c r="D596" s="1041">
        <f t="shared" si="18"/>
        <v>0</v>
      </c>
      <c r="E596" s="4" t="str">
        <f t="shared" si="19"/>
        <v>OK</v>
      </c>
      <c r="F596" s="787"/>
    </row>
    <row r="597" spans="1:6" ht="15" x14ac:dyDescent="0.25">
      <c r="A597" s="3">
        <v>590</v>
      </c>
      <c r="B597" s="1103">
        <v>358029209</v>
      </c>
      <c r="C597" s="13">
        <f>'Acct Summary 7-8'!I33</f>
        <v>358029209</v>
      </c>
      <c r="D597" s="1041">
        <f t="shared" si="18"/>
        <v>0</v>
      </c>
      <c r="E597" s="4" t="str">
        <f t="shared" si="19"/>
        <v>OK</v>
      </c>
      <c r="F597" s="787"/>
    </row>
    <row r="598" spans="1:6" ht="15" x14ac:dyDescent="0.25">
      <c r="A598" s="3">
        <v>591</v>
      </c>
      <c r="B598" s="1103">
        <v>7258449</v>
      </c>
      <c r="C598" s="13">
        <f>'Acct Summary 7-8'!I34</f>
        <v>7258449</v>
      </c>
      <c r="D598" s="1041">
        <f t="shared" si="18"/>
        <v>0</v>
      </c>
      <c r="E598" s="4" t="str">
        <f t="shared" si="19"/>
        <v>OK</v>
      </c>
      <c r="F598" s="787"/>
    </row>
    <row r="599" spans="1:6" ht="15" x14ac:dyDescent="0.25">
      <c r="A599" s="3">
        <v>592</v>
      </c>
      <c r="B599" s="1103">
        <v>0</v>
      </c>
      <c r="C599" s="13">
        <f>'Acct Summary 7-8'!I35</f>
        <v>0</v>
      </c>
      <c r="D599" s="1041">
        <f t="shared" si="18"/>
        <v>0</v>
      </c>
      <c r="E599" s="4" t="str">
        <f t="shared" si="19"/>
        <v>OK</v>
      </c>
      <c r="F599" s="787"/>
    </row>
    <row r="600" spans="1:6" ht="15" x14ac:dyDescent="0.25">
      <c r="A600" s="6">
        <v>593</v>
      </c>
      <c r="B600" s="1103">
        <v>0</v>
      </c>
      <c r="C600" s="13"/>
      <c r="D600" s="1041">
        <f t="shared" si="18"/>
        <v>0</v>
      </c>
      <c r="E600" s="4" t="str">
        <f t="shared" si="19"/>
        <v>OK</v>
      </c>
      <c r="F600" s="787"/>
    </row>
    <row r="601" spans="1:6" ht="15" x14ac:dyDescent="0.25">
      <c r="A601" s="6">
        <v>594</v>
      </c>
      <c r="B601" s="1103">
        <v>0</v>
      </c>
      <c r="C601" s="13"/>
      <c r="D601" s="1041">
        <f t="shared" si="18"/>
        <v>0</v>
      </c>
      <c r="E601" s="4" t="str">
        <f t="shared" si="19"/>
        <v>OK</v>
      </c>
      <c r="F601" s="787"/>
    </row>
    <row r="602" spans="1:6" ht="15" x14ac:dyDescent="0.25">
      <c r="A602" s="6">
        <v>595</v>
      </c>
      <c r="B602" s="1103">
        <v>0</v>
      </c>
      <c r="C602" s="13"/>
      <c r="D602" s="1041">
        <f t="shared" si="18"/>
        <v>0</v>
      </c>
      <c r="E602" s="4" t="str">
        <f t="shared" si="19"/>
        <v>OK</v>
      </c>
      <c r="F602" s="787"/>
    </row>
    <row r="603" spans="1:6" ht="15" x14ac:dyDescent="0.25">
      <c r="A603" s="6">
        <v>596</v>
      </c>
      <c r="B603" s="1103">
        <v>0</v>
      </c>
      <c r="C603" s="13"/>
      <c r="D603" s="1041">
        <f t="shared" si="18"/>
        <v>0</v>
      </c>
      <c r="E603" s="4" t="str">
        <f t="shared" si="19"/>
        <v>OK</v>
      </c>
      <c r="F603" s="787"/>
    </row>
    <row r="604" spans="1:6" ht="15" x14ac:dyDescent="0.25">
      <c r="A604" s="6">
        <v>597</v>
      </c>
      <c r="B604" s="1103">
        <v>0</v>
      </c>
      <c r="C604" s="13"/>
      <c r="D604" s="1041">
        <f t="shared" si="18"/>
        <v>0</v>
      </c>
      <c r="E604" s="4" t="str">
        <f t="shared" si="19"/>
        <v>OK</v>
      </c>
      <c r="F604" s="787"/>
    </row>
    <row r="605" spans="1:6" ht="15" x14ac:dyDescent="0.25">
      <c r="A605" s="6">
        <v>598</v>
      </c>
      <c r="B605" s="1103">
        <v>0</v>
      </c>
      <c r="C605" s="13"/>
      <c r="D605" s="1041">
        <f t="shared" si="18"/>
        <v>0</v>
      </c>
      <c r="E605" s="4" t="str">
        <f t="shared" si="19"/>
        <v>OK</v>
      </c>
      <c r="F605" s="787"/>
    </row>
    <row r="606" spans="1:6" ht="15" x14ac:dyDescent="0.25">
      <c r="A606" s="6">
        <v>599</v>
      </c>
      <c r="B606" s="1103">
        <v>0</v>
      </c>
      <c r="C606" s="13"/>
      <c r="D606" s="1041">
        <f t="shared" si="18"/>
        <v>0</v>
      </c>
      <c r="E606" s="4" t="str">
        <f t="shared" si="19"/>
        <v>OK</v>
      </c>
      <c r="F606" s="787"/>
    </row>
    <row r="607" spans="1:6" ht="15" x14ac:dyDescent="0.25">
      <c r="A607" s="6">
        <v>600</v>
      </c>
      <c r="B607" s="1103">
        <v>0</v>
      </c>
      <c r="C607" s="13"/>
      <c r="D607" s="1041">
        <f t="shared" si="18"/>
        <v>0</v>
      </c>
      <c r="E607" s="4" t="str">
        <f t="shared" si="19"/>
        <v>OK</v>
      </c>
      <c r="F607" s="787"/>
    </row>
    <row r="608" spans="1:6" ht="15" x14ac:dyDescent="0.25">
      <c r="A608" s="6">
        <v>601</v>
      </c>
      <c r="B608" s="1103">
        <v>0</v>
      </c>
      <c r="C608" s="13"/>
      <c r="D608" s="1041">
        <f t="shared" si="18"/>
        <v>0</v>
      </c>
      <c r="E608" s="4" t="str">
        <f t="shared" si="19"/>
        <v>OK</v>
      </c>
      <c r="F608" s="787"/>
    </row>
    <row r="609" spans="1:6" ht="15" x14ac:dyDescent="0.25">
      <c r="A609" s="6">
        <v>602</v>
      </c>
      <c r="B609" s="1103">
        <v>0</v>
      </c>
      <c r="C609" s="13"/>
      <c r="D609" s="1041">
        <f t="shared" si="18"/>
        <v>0</v>
      </c>
      <c r="E609" s="4" t="str">
        <f t="shared" si="19"/>
        <v>OK</v>
      </c>
      <c r="F609" s="787"/>
    </row>
    <row r="610" spans="1:6" ht="15" x14ac:dyDescent="0.25">
      <c r="A610" s="6">
        <v>603</v>
      </c>
      <c r="B610" s="1103">
        <v>0</v>
      </c>
      <c r="C610" s="13"/>
      <c r="D610" s="1041">
        <f t="shared" si="18"/>
        <v>0</v>
      </c>
      <c r="E610" s="4" t="str">
        <f t="shared" si="19"/>
        <v>OK</v>
      </c>
      <c r="F610" s="787"/>
    </row>
    <row r="611" spans="1:6" ht="15" x14ac:dyDescent="0.25">
      <c r="A611" s="6">
        <v>604</v>
      </c>
      <c r="B611" s="1103">
        <v>0</v>
      </c>
      <c r="C611" s="13"/>
      <c r="D611" s="1041">
        <f t="shared" si="18"/>
        <v>0</v>
      </c>
      <c r="E611" s="4" t="str">
        <f t="shared" si="19"/>
        <v>OK</v>
      </c>
      <c r="F611" s="787"/>
    </row>
    <row r="612" spans="1:6" ht="15" x14ac:dyDescent="0.25">
      <c r="A612" s="6">
        <v>605</v>
      </c>
      <c r="B612" s="1103">
        <v>0</v>
      </c>
      <c r="C612" s="13"/>
      <c r="D612" s="1041">
        <f t="shared" si="18"/>
        <v>0</v>
      </c>
      <c r="E612" s="4" t="str">
        <f t="shared" si="19"/>
        <v>OK</v>
      </c>
      <c r="F612" s="787"/>
    </row>
    <row r="613" spans="1:6" ht="15" x14ac:dyDescent="0.25">
      <c r="A613" s="6">
        <v>606</v>
      </c>
      <c r="B613" s="1103">
        <v>0</v>
      </c>
      <c r="C613" s="13"/>
      <c r="D613" s="1041">
        <f t="shared" si="18"/>
        <v>0</v>
      </c>
      <c r="E613" s="4" t="str">
        <f t="shared" si="19"/>
        <v>OK</v>
      </c>
      <c r="F613" s="787"/>
    </row>
    <row r="614" spans="1:6" ht="15" x14ac:dyDescent="0.25">
      <c r="A614" s="6">
        <v>607</v>
      </c>
      <c r="B614" s="1103">
        <v>0</v>
      </c>
      <c r="C614" s="13"/>
      <c r="D614" s="1041">
        <f t="shared" si="18"/>
        <v>0</v>
      </c>
      <c r="E614" s="4" t="str">
        <f t="shared" si="19"/>
        <v>OK</v>
      </c>
      <c r="F614" s="787"/>
    </row>
    <row r="615" spans="1:6" ht="15" x14ac:dyDescent="0.25">
      <c r="A615" s="6">
        <v>608</v>
      </c>
      <c r="B615" s="1103">
        <v>0</v>
      </c>
      <c r="C615" s="13"/>
      <c r="D615" s="1041">
        <f t="shared" si="18"/>
        <v>0</v>
      </c>
      <c r="E615" s="4" t="str">
        <f t="shared" si="19"/>
        <v>OK</v>
      </c>
      <c r="F615" s="787"/>
    </row>
    <row r="616" spans="1:6" ht="15" x14ac:dyDescent="0.25">
      <c r="A616" s="6">
        <v>609</v>
      </c>
      <c r="B616" s="1103">
        <v>0</v>
      </c>
      <c r="C616" s="13"/>
      <c r="D616" s="1041">
        <f t="shared" si="18"/>
        <v>0</v>
      </c>
      <c r="E616" s="4" t="str">
        <f t="shared" si="19"/>
        <v>OK</v>
      </c>
      <c r="F616" s="787"/>
    </row>
    <row r="617" spans="1:6" ht="15" x14ac:dyDescent="0.25">
      <c r="A617" s="6">
        <v>610</v>
      </c>
      <c r="B617" s="1103">
        <v>0</v>
      </c>
      <c r="C617" s="13"/>
      <c r="D617" s="1041">
        <f t="shared" si="18"/>
        <v>0</v>
      </c>
      <c r="E617" s="4" t="str">
        <f t="shared" si="19"/>
        <v>OK</v>
      </c>
      <c r="F617" s="787"/>
    </row>
    <row r="618" spans="1:6" ht="15" x14ac:dyDescent="0.25">
      <c r="A618" s="6">
        <v>611</v>
      </c>
      <c r="B618" s="1103">
        <v>0</v>
      </c>
      <c r="C618" s="13"/>
      <c r="D618" s="1041">
        <f t="shared" si="18"/>
        <v>0</v>
      </c>
      <c r="E618" s="4" t="str">
        <f t="shared" si="19"/>
        <v>OK</v>
      </c>
      <c r="F618" s="787"/>
    </row>
    <row r="619" spans="1:6" ht="15" x14ac:dyDescent="0.25">
      <c r="A619" s="6">
        <v>612</v>
      </c>
      <c r="B619" s="1103">
        <v>0</v>
      </c>
      <c r="C619" s="13"/>
      <c r="D619" s="1041">
        <f t="shared" si="18"/>
        <v>0</v>
      </c>
      <c r="E619" s="4" t="str">
        <f t="shared" si="19"/>
        <v>OK</v>
      </c>
      <c r="F619" s="787"/>
    </row>
    <row r="620" spans="1:6" ht="15" x14ac:dyDescent="0.25">
      <c r="A620" s="6">
        <v>613</v>
      </c>
      <c r="B620" s="1103">
        <v>0</v>
      </c>
      <c r="C620" s="13"/>
      <c r="D620" s="1041">
        <f t="shared" si="18"/>
        <v>0</v>
      </c>
      <c r="E620" s="4" t="str">
        <f t="shared" si="19"/>
        <v>OK</v>
      </c>
      <c r="F620" s="787"/>
    </row>
    <row r="621" spans="1:6" ht="15" x14ac:dyDescent="0.25">
      <c r="A621" s="6">
        <v>614</v>
      </c>
      <c r="B621" s="1103">
        <v>0</v>
      </c>
      <c r="C621" s="13"/>
      <c r="D621" s="1041">
        <f t="shared" si="18"/>
        <v>0</v>
      </c>
      <c r="E621" s="4" t="str">
        <f t="shared" si="19"/>
        <v>OK</v>
      </c>
      <c r="F621" s="787"/>
    </row>
    <row r="622" spans="1:6" ht="15" x14ac:dyDescent="0.25">
      <c r="A622" s="6">
        <v>615</v>
      </c>
      <c r="B622" s="1103">
        <v>0</v>
      </c>
      <c r="C622" s="13"/>
      <c r="D622" s="1041">
        <f t="shared" si="18"/>
        <v>0</v>
      </c>
      <c r="E622" s="4" t="str">
        <f t="shared" si="19"/>
        <v>OK</v>
      </c>
      <c r="F622" s="787"/>
    </row>
    <row r="623" spans="1:6" ht="15" x14ac:dyDescent="0.25">
      <c r="A623" s="6">
        <v>616</v>
      </c>
      <c r="B623" s="1103">
        <v>0</v>
      </c>
      <c r="C623" s="13"/>
      <c r="D623" s="1041">
        <f t="shared" si="18"/>
        <v>0</v>
      </c>
      <c r="E623" s="4" t="str">
        <f t="shared" si="19"/>
        <v>OK</v>
      </c>
      <c r="F623" s="787"/>
    </row>
    <row r="624" spans="1:6" ht="15" x14ac:dyDescent="0.25">
      <c r="A624" s="6">
        <v>617</v>
      </c>
      <c r="B624" s="1103">
        <v>0</v>
      </c>
      <c r="C624" s="13"/>
      <c r="D624" s="1041">
        <f t="shared" si="18"/>
        <v>0</v>
      </c>
      <c r="E624" s="4" t="str">
        <f t="shared" si="19"/>
        <v>OK</v>
      </c>
      <c r="F624" s="787"/>
    </row>
    <row r="625" spans="1:6" ht="15" x14ac:dyDescent="0.25">
      <c r="A625" s="6">
        <v>618</v>
      </c>
      <c r="B625" s="1103">
        <v>0</v>
      </c>
      <c r="C625" s="13"/>
      <c r="D625" s="1041">
        <f t="shared" si="18"/>
        <v>0</v>
      </c>
      <c r="E625" s="4" t="str">
        <f t="shared" si="19"/>
        <v>OK</v>
      </c>
      <c r="F625" s="787"/>
    </row>
    <row r="626" spans="1:6" ht="15" x14ac:dyDescent="0.25">
      <c r="A626" s="6">
        <v>619</v>
      </c>
      <c r="B626" s="1103">
        <v>0</v>
      </c>
      <c r="C626" s="13"/>
      <c r="D626" s="1041">
        <f t="shared" si="18"/>
        <v>0</v>
      </c>
      <c r="E626" s="4" t="str">
        <f t="shared" si="19"/>
        <v>OK</v>
      </c>
      <c r="F626" s="787"/>
    </row>
    <row r="627" spans="1:6" ht="15" x14ac:dyDescent="0.25">
      <c r="A627" s="6">
        <v>620</v>
      </c>
      <c r="B627" s="1103">
        <v>0</v>
      </c>
      <c r="C627" s="13"/>
      <c r="D627" s="1041">
        <f t="shared" si="18"/>
        <v>0</v>
      </c>
      <c r="E627" s="4" t="str">
        <f t="shared" si="19"/>
        <v>OK</v>
      </c>
      <c r="F627" s="787"/>
    </row>
    <row r="628" spans="1:6" ht="15" x14ac:dyDescent="0.25">
      <c r="A628" s="6">
        <v>621</v>
      </c>
      <c r="B628" s="1103">
        <v>0</v>
      </c>
      <c r="C628" s="13"/>
      <c r="D628" s="1041">
        <f t="shared" si="18"/>
        <v>0</v>
      </c>
      <c r="E628" s="4" t="str">
        <f t="shared" si="19"/>
        <v>OK</v>
      </c>
      <c r="F628" s="787"/>
    </row>
    <row r="629" spans="1:6" ht="15" x14ac:dyDescent="0.25">
      <c r="A629" s="6">
        <v>622</v>
      </c>
      <c r="B629" s="1103">
        <v>0</v>
      </c>
      <c r="C629" s="13"/>
      <c r="D629" s="1041">
        <f t="shared" si="18"/>
        <v>0</v>
      </c>
      <c r="E629" s="4" t="str">
        <f t="shared" si="19"/>
        <v>OK</v>
      </c>
      <c r="F629" s="787"/>
    </row>
    <row r="630" spans="1:6" ht="15" x14ac:dyDescent="0.25">
      <c r="A630" s="6">
        <v>623</v>
      </c>
      <c r="B630" s="1103">
        <v>0</v>
      </c>
      <c r="C630" s="13"/>
      <c r="D630" s="1041">
        <f t="shared" si="18"/>
        <v>0</v>
      </c>
      <c r="E630" s="4" t="str">
        <f t="shared" si="19"/>
        <v>OK</v>
      </c>
      <c r="F630" s="787"/>
    </row>
    <row r="631" spans="1:6" ht="15" x14ac:dyDescent="0.25">
      <c r="A631" s="6">
        <v>624</v>
      </c>
      <c r="B631" s="1103">
        <v>0</v>
      </c>
      <c r="C631" s="13"/>
      <c r="D631" s="1041">
        <f t="shared" si="18"/>
        <v>0</v>
      </c>
      <c r="E631" s="4" t="str">
        <f t="shared" si="19"/>
        <v>OK</v>
      </c>
      <c r="F631" s="787"/>
    </row>
    <row r="632" spans="1:6" ht="15" x14ac:dyDescent="0.25">
      <c r="A632" s="6">
        <v>625</v>
      </c>
      <c r="B632" s="1103">
        <v>0</v>
      </c>
      <c r="C632" s="13"/>
      <c r="D632" s="1041">
        <f t="shared" si="18"/>
        <v>0</v>
      </c>
      <c r="E632" s="4" t="str">
        <f t="shared" si="19"/>
        <v>OK</v>
      </c>
      <c r="F632" s="787"/>
    </row>
    <row r="633" spans="1:6" ht="15" x14ac:dyDescent="0.25">
      <c r="A633" s="6">
        <v>626</v>
      </c>
      <c r="B633" s="1103">
        <v>0</v>
      </c>
      <c r="C633" s="13"/>
      <c r="D633" s="1041">
        <f t="shared" si="18"/>
        <v>0</v>
      </c>
      <c r="E633" s="4" t="str">
        <f t="shared" si="19"/>
        <v>OK</v>
      </c>
      <c r="F633" s="787"/>
    </row>
    <row r="634" spans="1:6" ht="15" x14ac:dyDescent="0.25">
      <c r="A634" s="6">
        <v>627</v>
      </c>
      <c r="B634" s="1103">
        <v>0</v>
      </c>
      <c r="C634" s="13"/>
      <c r="D634" s="1041">
        <f t="shared" si="18"/>
        <v>0</v>
      </c>
      <c r="E634" s="4" t="str">
        <f t="shared" si="19"/>
        <v>OK</v>
      </c>
      <c r="F634" s="787"/>
    </row>
    <row r="635" spans="1:6" ht="15" x14ac:dyDescent="0.25">
      <c r="A635" s="6">
        <v>628</v>
      </c>
      <c r="B635" s="1103">
        <v>0</v>
      </c>
      <c r="C635" s="13"/>
      <c r="D635" s="1041">
        <f t="shared" si="18"/>
        <v>0</v>
      </c>
      <c r="E635" s="4" t="str">
        <f t="shared" si="19"/>
        <v>OK</v>
      </c>
      <c r="F635" s="787"/>
    </row>
    <row r="636" spans="1:6" ht="15" x14ac:dyDescent="0.25">
      <c r="A636" s="6">
        <v>629</v>
      </c>
      <c r="B636" s="1103">
        <v>0</v>
      </c>
      <c r="C636" s="13"/>
      <c r="D636" s="1041">
        <f t="shared" si="18"/>
        <v>0</v>
      </c>
      <c r="E636" s="4" t="str">
        <f t="shared" si="19"/>
        <v>OK</v>
      </c>
      <c r="F636" s="787"/>
    </row>
    <row r="637" spans="1:6" ht="15" x14ac:dyDescent="0.25">
      <c r="A637" s="6">
        <v>630</v>
      </c>
      <c r="B637" s="1103">
        <v>0</v>
      </c>
      <c r="C637" s="13"/>
      <c r="D637" s="1041">
        <f t="shared" si="18"/>
        <v>0</v>
      </c>
      <c r="E637" s="4" t="str">
        <f t="shared" si="19"/>
        <v>OK</v>
      </c>
      <c r="F637" s="787"/>
    </row>
    <row r="638" spans="1:6" ht="15" x14ac:dyDescent="0.25">
      <c r="A638" s="6">
        <v>631</v>
      </c>
      <c r="B638" s="1103">
        <v>0</v>
      </c>
      <c r="C638" s="13"/>
      <c r="D638" s="1041">
        <f t="shared" si="18"/>
        <v>0</v>
      </c>
      <c r="E638" s="4" t="str">
        <f t="shared" si="19"/>
        <v>OK</v>
      </c>
      <c r="F638" s="787"/>
    </row>
    <row r="639" spans="1:6" ht="15" x14ac:dyDescent="0.25">
      <c r="A639" s="6">
        <v>632</v>
      </c>
      <c r="B639" s="1103">
        <v>0</v>
      </c>
      <c r="C639" s="13"/>
      <c r="D639" s="1041">
        <f t="shared" si="18"/>
        <v>0</v>
      </c>
      <c r="E639" s="4" t="str">
        <f t="shared" si="19"/>
        <v>OK</v>
      </c>
      <c r="F639" s="787"/>
    </row>
    <row r="640" spans="1:6" ht="15" x14ac:dyDescent="0.25">
      <c r="A640" s="6">
        <v>633</v>
      </c>
      <c r="B640" s="1103">
        <v>0</v>
      </c>
      <c r="C640" s="13"/>
      <c r="D640" s="1041">
        <f t="shared" si="18"/>
        <v>0</v>
      </c>
      <c r="E640" s="4" t="str">
        <f t="shared" si="19"/>
        <v>OK</v>
      </c>
      <c r="F640" s="787"/>
    </row>
    <row r="641" spans="1:6" ht="15" x14ac:dyDescent="0.25">
      <c r="A641" s="6">
        <v>634</v>
      </c>
      <c r="B641" s="1103">
        <v>0</v>
      </c>
      <c r="C641" s="13"/>
      <c r="D641" s="1041">
        <f t="shared" si="18"/>
        <v>0</v>
      </c>
      <c r="E641" s="4" t="str">
        <f t="shared" si="19"/>
        <v>OK</v>
      </c>
      <c r="F641" s="787"/>
    </row>
    <row r="642" spans="1:6" ht="15" x14ac:dyDescent="0.25">
      <c r="A642" s="6">
        <v>635</v>
      </c>
      <c r="B642" s="1103">
        <v>0</v>
      </c>
      <c r="C642" s="13"/>
      <c r="D642" s="1041">
        <f t="shared" si="18"/>
        <v>0</v>
      </c>
      <c r="E642" s="4" t="str">
        <f t="shared" si="19"/>
        <v>OK</v>
      </c>
      <c r="F642" s="787"/>
    </row>
    <row r="643" spans="1:6" ht="15" x14ac:dyDescent="0.25">
      <c r="A643" s="6">
        <v>636</v>
      </c>
      <c r="B643" s="1103">
        <v>0</v>
      </c>
      <c r="C643" s="13"/>
      <c r="D643" s="1041">
        <f t="shared" si="18"/>
        <v>0</v>
      </c>
      <c r="E643" s="4" t="str">
        <f t="shared" si="19"/>
        <v>OK</v>
      </c>
      <c r="F643" s="787"/>
    </row>
    <row r="644" spans="1:6" ht="15" x14ac:dyDescent="0.25">
      <c r="A644" s="6">
        <v>637</v>
      </c>
      <c r="B644" s="1103">
        <v>0</v>
      </c>
      <c r="C644" s="13"/>
      <c r="D644" s="1041">
        <f t="shared" si="18"/>
        <v>0</v>
      </c>
      <c r="E644" s="4" t="str">
        <f t="shared" si="19"/>
        <v>OK</v>
      </c>
      <c r="F644" s="787"/>
    </row>
    <row r="645" spans="1:6" ht="15" x14ac:dyDescent="0.25">
      <c r="A645" s="6">
        <v>638</v>
      </c>
      <c r="B645" s="1103">
        <v>0</v>
      </c>
      <c r="C645" s="13"/>
      <c r="D645" s="1041">
        <f t="shared" si="18"/>
        <v>0</v>
      </c>
      <c r="E645" s="4" t="str">
        <f t="shared" si="19"/>
        <v>OK</v>
      </c>
      <c r="F645" s="787"/>
    </row>
    <row r="646" spans="1:6" ht="15" x14ac:dyDescent="0.25">
      <c r="A646" s="6">
        <v>639</v>
      </c>
      <c r="B646" s="1103">
        <v>0</v>
      </c>
      <c r="C646" s="13"/>
      <c r="D646" s="1041">
        <f t="shared" si="18"/>
        <v>0</v>
      </c>
      <c r="E646" s="4" t="str">
        <f t="shared" si="19"/>
        <v>OK</v>
      </c>
      <c r="F646" s="787"/>
    </row>
    <row r="647" spans="1:6" ht="15" x14ac:dyDescent="0.25">
      <c r="A647" s="6">
        <v>640</v>
      </c>
      <c r="B647" s="1103">
        <v>0</v>
      </c>
      <c r="C647" s="13"/>
      <c r="D647" s="1041">
        <f t="shared" si="18"/>
        <v>0</v>
      </c>
      <c r="E647" s="4" t="str">
        <f t="shared" si="19"/>
        <v>OK</v>
      </c>
      <c r="F647" s="787"/>
    </row>
    <row r="648" spans="1:6" ht="15" x14ac:dyDescent="0.25">
      <c r="A648" s="6">
        <v>641</v>
      </c>
      <c r="B648" s="1103">
        <v>0</v>
      </c>
      <c r="C648" s="13"/>
      <c r="D648" s="1041">
        <f t="shared" ref="D648:D711" si="20">B648-C648</f>
        <v>0</v>
      </c>
      <c r="E648" s="4" t="str">
        <f t="shared" ref="E648:E711" si="21">IF((D648 = 0),"OK",IF((D648&lt;-5),"CHECK ME!",IF((D648&gt;5),"Check Me!","OK")))</f>
        <v>OK</v>
      </c>
      <c r="F648" s="787"/>
    </row>
    <row r="649" spans="1:6" ht="15" x14ac:dyDescent="0.25">
      <c r="A649" s="6">
        <v>642</v>
      </c>
      <c r="B649" s="1103">
        <v>0</v>
      </c>
      <c r="C649" s="13"/>
      <c r="D649" s="1041">
        <f t="shared" si="20"/>
        <v>0</v>
      </c>
      <c r="E649" s="4" t="str">
        <f t="shared" si="21"/>
        <v>OK</v>
      </c>
      <c r="F649" s="787"/>
    </row>
    <row r="650" spans="1:6" ht="15" x14ac:dyDescent="0.25">
      <c r="A650" s="6">
        <v>643</v>
      </c>
      <c r="B650" s="1103">
        <v>0</v>
      </c>
      <c r="C650" s="13"/>
      <c r="D650" s="1041">
        <f t="shared" si="20"/>
        <v>0</v>
      </c>
      <c r="E650" s="4" t="str">
        <f t="shared" si="21"/>
        <v>OK</v>
      </c>
      <c r="F650" s="787"/>
    </row>
    <row r="651" spans="1:6" ht="15" x14ac:dyDescent="0.25">
      <c r="A651" s="3">
        <v>644</v>
      </c>
      <c r="B651" s="1103">
        <v>6614322150</v>
      </c>
      <c r="C651" s="13">
        <f>'Expenditures 15-22'!C5</f>
        <v>6614322150</v>
      </c>
      <c r="D651" s="1041">
        <f t="shared" si="20"/>
        <v>0</v>
      </c>
      <c r="E651" s="4" t="str">
        <f t="shared" si="21"/>
        <v>OK</v>
      </c>
      <c r="F651" s="787"/>
    </row>
    <row r="652" spans="1:6" ht="15" x14ac:dyDescent="0.25">
      <c r="A652" s="3">
        <v>645</v>
      </c>
      <c r="B652" s="1103">
        <v>48256263</v>
      </c>
      <c r="C652" s="13">
        <f>'Expenditures 15-22'!C16</f>
        <v>48256263</v>
      </c>
      <c r="D652" s="1041">
        <f t="shared" si="20"/>
        <v>0</v>
      </c>
      <c r="E652" s="4" t="str">
        <f t="shared" si="21"/>
        <v>OK</v>
      </c>
      <c r="F652" s="787"/>
    </row>
    <row r="653" spans="1:6" ht="15" x14ac:dyDescent="0.25">
      <c r="A653" s="3">
        <v>646</v>
      </c>
      <c r="B653" s="1103">
        <v>0</v>
      </c>
      <c r="C653" s="13"/>
      <c r="D653" s="1041">
        <f t="shared" si="20"/>
        <v>0</v>
      </c>
      <c r="E653" s="4" t="str">
        <f t="shared" si="21"/>
        <v>OK</v>
      </c>
      <c r="F653" s="787"/>
    </row>
    <row r="654" spans="1:6" ht="15" x14ac:dyDescent="0.25">
      <c r="A654" s="3">
        <v>647</v>
      </c>
      <c r="B654" s="1103">
        <v>0</v>
      </c>
      <c r="C654" s="13"/>
      <c r="D654" s="1041">
        <f t="shared" si="20"/>
        <v>0</v>
      </c>
      <c r="E654" s="4" t="str">
        <f t="shared" si="21"/>
        <v>OK</v>
      </c>
      <c r="F654" s="787"/>
    </row>
    <row r="655" spans="1:6" ht="15" x14ac:dyDescent="0.25">
      <c r="A655" s="3">
        <v>648</v>
      </c>
      <c r="B655" s="1103">
        <v>0</v>
      </c>
      <c r="C655" s="13"/>
      <c r="D655" s="1041">
        <f t="shared" si="20"/>
        <v>0</v>
      </c>
      <c r="E655" s="4" t="str">
        <f t="shared" si="21"/>
        <v>OK</v>
      </c>
      <c r="F655" s="787"/>
    </row>
    <row r="656" spans="1:6" ht="15" x14ac:dyDescent="0.25">
      <c r="A656" s="3">
        <v>649</v>
      </c>
      <c r="B656" s="1103">
        <v>0</v>
      </c>
      <c r="C656" s="13"/>
      <c r="D656" s="1041">
        <f t="shared" si="20"/>
        <v>0</v>
      </c>
      <c r="E656" s="4" t="str">
        <f t="shared" si="21"/>
        <v>OK</v>
      </c>
      <c r="F656" s="787"/>
    </row>
    <row r="657" spans="1:6" ht="15" x14ac:dyDescent="0.25">
      <c r="A657" s="3">
        <v>650</v>
      </c>
      <c r="B657" s="1103">
        <v>0</v>
      </c>
      <c r="C657" s="13"/>
      <c r="D657" s="1041">
        <f t="shared" si="20"/>
        <v>0</v>
      </c>
      <c r="E657" s="4" t="str">
        <f t="shared" si="21"/>
        <v>OK</v>
      </c>
      <c r="F657" s="787"/>
    </row>
    <row r="658" spans="1:6" ht="15" x14ac:dyDescent="0.25">
      <c r="A658" s="3">
        <v>651</v>
      </c>
      <c r="B658" s="1103">
        <v>324191110</v>
      </c>
      <c r="C658" s="13">
        <f>'Expenditures 15-22'!C18</f>
        <v>324191110</v>
      </c>
      <c r="D658" s="1041">
        <f t="shared" si="20"/>
        <v>0</v>
      </c>
      <c r="E658" s="4" t="str">
        <f t="shared" si="21"/>
        <v>OK</v>
      </c>
      <c r="F658" s="787"/>
    </row>
    <row r="659" spans="1:6" ht="15" x14ac:dyDescent="0.25">
      <c r="A659" s="3">
        <v>652</v>
      </c>
      <c r="B659" s="1103">
        <v>0</v>
      </c>
      <c r="C659" s="13"/>
      <c r="D659" s="1041">
        <f t="shared" si="20"/>
        <v>0</v>
      </c>
      <c r="E659" s="4" t="str">
        <f t="shared" si="21"/>
        <v>OK</v>
      </c>
      <c r="F659" s="787"/>
    </row>
    <row r="660" spans="1:6" ht="15" x14ac:dyDescent="0.25">
      <c r="A660" s="3">
        <v>653</v>
      </c>
      <c r="B660" s="1103">
        <v>0</v>
      </c>
      <c r="C660" s="13"/>
      <c r="D660" s="1041">
        <f t="shared" si="20"/>
        <v>0</v>
      </c>
      <c r="E660" s="4" t="str">
        <f t="shared" si="21"/>
        <v>OK</v>
      </c>
      <c r="F660" s="787"/>
    </row>
    <row r="661" spans="1:6" ht="15" x14ac:dyDescent="0.25">
      <c r="A661" s="3">
        <v>654</v>
      </c>
      <c r="B661" s="1103">
        <v>0</v>
      </c>
      <c r="C661" s="13"/>
      <c r="D661" s="1041">
        <f t="shared" si="20"/>
        <v>0</v>
      </c>
      <c r="E661" s="4" t="str">
        <f t="shared" si="21"/>
        <v>OK</v>
      </c>
      <c r="F661" s="787"/>
    </row>
    <row r="662" spans="1:6" ht="15" x14ac:dyDescent="0.25">
      <c r="A662" s="3">
        <v>655</v>
      </c>
      <c r="B662" s="1103">
        <v>8338580</v>
      </c>
      <c r="C662" s="13">
        <f>'Expenditures 15-22'!C12</f>
        <v>8338580</v>
      </c>
      <c r="D662" s="1041">
        <f t="shared" si="20"/>
        <v>0</v>
      </c>
      <c r="E662" s="4" t="str">
        <f t="shared" si="21"/>
        <v>OK</v>
      </c>
      <c r="F662" s="787"/>
    </row>
    <row r="663" spans="1:6" ht="15" x14ac:dyDescent="0.25">
      <c r="A663" s="3">
        <v>656</v>
      </c>
      <c r="B663" s="1103">
        <v>161263295</v>
      </c>
      <c r="C663" s="13">
        <f>'Expenditures 15-22'!C13</f>
        <v>161263295</v>
      </c>
      <c r="D663" s="1041">
        <f t="shared" si="20"/>
        <v>0</v>
      </c>
      <c r="E663" s="4" t="str">
        <f t="shared" si="21"/>
        <v>OK</v>
      </c>
      <c r="F663" s="787"/>
    </row>
    <row r="664" spans="1:6" ht="15" x14ac:dyDescent="0.25">
      <c r="A664" s="3">
        <v>657</v>
      </c>
      <c r="B664" s="1103">
        <v>270701421</v>
      </c>
      <c r="C664" s="13">
        <f>'Expenditures 15-22'!C14</f>
        <v>270701421</v>
      </c>
      <c r="D664" s="1041">
        <f t="shared" si="20"/>
        <v>0</v>
      </c>
      <c r="E664" s="4" t="str">
        <f t="shared" si="21"/>
        <v>OK</v>
      </c>
      <c r="F664" s="787"/>
    </row>
    <row r="665" spans="1:6" ht="15" x14ac:dyDescent="0.25">
      <c r="A665" s="3">
        <v>658</v>
      </c>
      <c r="B665" s="1103">
        <v>55155262</v>
      </c>
      <c r="C665" s="13">
        <f>'Expenditures 15-22'!C15</f>
        <v>55155262</v>
      </c>
      <c r="D665" s="1041">
        <f t="shared" si="20"/>
        <v>0</v>
      </c>
      <c r="E665" s="4" t="str">
        <f t="shared" si="21"/>
        <v>OK</v>
      </c>
      <c r="F665" s="787"/>
    </row>
    <row r="666" spans="1:6" ht="15" x14ac:dyDescent="0.25">
      <c r="A666" s="3">
        <v>659</v>
      </c>
      <c r="B666" s="1103">
        <v>9755241761</v>
      </c>
      <c r="C666" s="13">
        <f>'Expenditures 15-22'!C33</f>
        <v>9755241761</v>
      </c>
      <c r="D666" s="1041">
        <f t="shared" si="20"/>
        <v>0</v>
      </c>
      <c r="E666" s="4" t="str">
        <f t="shared" si="21"/>
        <v>OK</v>
      </c>
      <c r="F666" s="787"/>
    </row>
    <row r="667" spans="1:6" ht="15" x14ac:dyDescent="0.25">
      <c r="A667" s="3">
        <v>660</v>
      </c>
      <c r="B667" s="1103">
        <v>250516728</v>
      </c>
      <c r="C667" s="13">
        <f>'Expenditures 15-22'!C36</f>
        <v>250516728</v>
      </c>
      <c r="D667" s="1041">
        <f t="shared" si="20"/>
        <v>0</v>
      </c>
      <c r="E667" s="4" t="str">
        <f t="shared" si="21"/>
        <v>OK</v>
      </c>
      <c r="F667" s="787"/>
    </row>
    <row r="668" spans="1:6" ht="15" x14ac:dyDescent="0.25">
      <c r="A668" s="3">
        <v>661</v>
      </c>
      <c r="B668" s="1103">
        <v>288200099</v>
      </c>
      <c r="C668" s="13">
        <f>'Expenditures 15-22'!C37</f>
        <v>288200099</v>
      </c>
      <c r="D668" s="1041">
        <f t="shared" si="20"/>
        <v>0</v>
      </c>
      <c r="E668" s="4" t="str">
        <f t="shared" si="21"/>
        <v>OK</v>
      </c>
      <c r="F668" s="787"/>
    </row>
    <row r="669" spans="1:6" ht="15" x14ac:dyDescent="0.25">
      <c r="A669" s="3">
        <v>662</v>
      </c>
      <c r="B669" s="1103">
        <v>146762428</v>
      </c>
      <c r="C669" s="13">
        <f>'Expenditures 15-22'!C38</f>
        <v>146762428</v>
      </c>
      <c r="D669" s="1041">
        <f t="shared" si="20"/>
        <v>0</v>
      </c>
      <c r="E669" s="4" t="str">
        <f t="shared" si="21"/>
        <v>OK</v>
      </c>
      <c r="F669" s="787"/>
    </row>
    <row r="670" spans="1:6" ht="15" x14ac:dyDescent="0.25">
      <c r="A670" s="3">
        <v>663</v>
      </c>
      <c r="B670" s="1103">
        <v>113454682</v>
      </c>
      <c r="C670" s="13">
        <f>'Expenditures 15-22'!C39</f>
        <v>113454682</v>
      </c>
      <c r="D670" s="1041">
        <f t="shared" si="20"/>
        <v>0</v>
      </c>
      <c r="E670" s="4" t="str">
        <f t="shared" si="21"/>
        <v>OK</v>
      </c>
      <c r="F670" s="787"/>
    </row>
    <row r="671" spans="1:6" ht="15" x14ac:dyDescent="0.25">
      <c r="A671" s="3">
        <v>664</v>
      </c>
      <c r="B671" s="1103">
        <v>182044729</v>
      </c>
      <c r="C671" s="13">
        <f>'Expenditures 15-22'!C40</f>
        <v>182044729</v>
      </c>
      <c r="D671" s="1041">
        <f t="shared" si="20"/>
        <v>0</v>
      </c>
      <c r="E671" s="4" t="str">
        <f t="shared" si="21"/>
        <v>OK</v>
      </c>
      <c r="F671" s="787"/>
    </row>
    <row r="672" spans="1:6" ht="15" x14ac:dyDescent="0.25">
      <c r="A672" s="3">
        <v>665</v>
      </c>
      <c r="B672" s="1103">
        <v>61049113</v>
      </c>
      <c r="C672" s="13">
        <f>'Expenditures 15-22'!C41</f>
        <v>61049113</v>
      </c>
      <c r="D672" s="1041">
        <f t="shared" si="20"/>
        <v>0</v>
      </c>
      <c r="E672" s="4" t="str">
        <f t="shared" si="21"/>
        <v>OK</v>
      </c>
      <c r="F672" s="787"/>
    </row>
    <row r="673" spans="1:6" ht="15" x14ac:dyDescent="0.25">
      <c r="A673" s="3">
        <v>666</v>
      </c>
      <c r="B673" s="1103">
        <v>1042027779</v>
      </c>
      <c r="C673" s="13">
        <f>'Expenditures 15-22'!C42</f>
        <v>1042027779</v>
      </c>
      <c r="D673" s="1041">
        <f t="shared" si="20"/>
        <v>0</v>
      </c>
      <c r="E673" s="4" t="str">
        <f t="shared" si="21"/>
        <v>OK</v>
      </c>
      <c r="F673" s="787"/>
    </row>
    <row r="674" spans="1:6" ht="15" x14ac:dyDescent="0.25">
      <c r="A674" s="3">
        <v>667</v>
      </c>
      <c r="B674" s="1103">
        <v>267073773</v>
      </c>
      <c r="C674" s="13">
        <f>'Expenditures 15-22'!C44</f>
        <v>267073773</v>
      </c>
      <c r="D674" s="1041">
        <f t="shared" si="20"/>
        <v>0</v>
      </c>
      <c r="E674" s="4" t="str">
        <f t="shared" si="21"/>
        <v>OK</v>
      </c>
      <c r="F674" s="787"/>
    </row>
    <row r="675" spans="1:6" ht="15" x14ac:dyDescent="0.25">
      <c r="A675" s="3">
        <v>668</v>
      </c>
      <c r="B675" s="1103">
        <v>219630328</v>
      </c>
      <c r="C675" s="13">
        <f>'Expenditures 15-22'!C45</f>
        <v>219630328</v>
      </c>
      <c r="D675" s="1041">
        <f t="shared" si="20"/>
        <v>0</v>
      </c>
      <c r="E675" s="4" t="str">
        <f t="shared" si="21"/>
        <v>OK</v>
      </c>
      <c r="F675" s="787"/>
    </row>
    <row r="676" spans="1:6" ht="15" x14ac:dyDescent="0.25">
      <c r="A676" s="3">
        <v>669</v>
      </c>
      <c r="B676" s="1103">
        <v>12646318</v>
      </c>
      <c r="C676" s="13">
        <f>'Expenditures 15-22'!C46</f>
        <v>12646318</v>
      </c>
      <c r="D676" s="1041">
        <f t="shared" si="20"/>
        <v>0</v>
      </c>
      <c r="E676" s="4" t="str">
        <f t="shared" si="21"/>
        <v>OK</v>
      </c>
      <c r="F676" s="787"/>
    </row>
    <row r="677" spans="1:6" ht="15" x14ac:dyDescent="0.25">
      <c r="A677" s="3">
        <v>670</v>
      </c>
      <c r="B677" s="1103">
        <v>499350419</v>
      </c>
      <c r="C677" s="13">
        <f>'Expenditures 15-22'!C47</f>
        <v>499350419</v>
      </c>
      <c r="D677" s="1041">
        <f t="shared" si="20"/>
        <v>0</v>
      </c>
      <c r="E677" s="4" t="str">
        <f t="shared" si="21"/>
        <v>OK</v>
      </c>
      <c r="F677" s="787"/>
    </row>
    <row r="678" spans="1:6" ht="15" x14ac:dyDescent="0.25">
      <c r="A678" s="3">
        <v>671</v>
      </c>
      <c r="B678" s="1103">
        <v>30590229</v>
      </c>
      <c r="C678" s="13">
        <f>'Expenditures 15-22'!C49</f>
        <v>30590229</v>
      </c>
      <c r="D678" s="1041">
        <f t="shared" si="20"/>
        <v>0</v>
      </c>
      <c r="E678" s="4" t="str">
        <f t="shared" si="21"/>
        <v>OK</v>
      </c>
      <c r="F678" s="787"/>
    </row>
    <row r="679" spans="1:6" ht="15" x14ac:dyDescent="0.25">
      <c r="A679" s="3">
        <v>672</v>
      </c>
      <c r="B679" s="1103">
        <v>172147616</v>
      </c>
      <c r="C679" s="13">
        <f>'Expenditures 15-22'!C50</f>
        <v>172147616</v>
      </c>
      <c r="D679" s="1041">
        <f t="shared" si="20"/>
        <v>0</v>
      </c>
      <c r="E679" s="4" t="str">
        <f t="shared" si="21"/>
        <v>OK</v>
      </c>
      <c r="F679" s="787"/>
    </row>
    <row r="680" spans="1:6" ht="15" x14ac:dyDescent="0.25">
      <c r="A680" s="3">
        <v>673</v>
      </c>
      <c r="B680" s="1103">
        <v>271024158</v>
      </c>
      <c r="C680" s="13">
        <f>'Expenditures 15-22'!C53</f>
        <v>271024158</v>
      </c>
      <c r="D680" s="1041">
        <f t="shared" si="20"/>
        <v>0</v>
      </c>
      <c r="E680" s="4" t="str">
        <f t="shared" si="21"/>
        <v>OK</v>
      </c>
      <c r="F680" s="787"/>
    </row>
    <row r="681" spans="1:6" ht="15" x14ac:dyDescent="0.25">
      <c r="A681" s="3">
        <v>674</v>
      </c>
      <c r="B681" s="1103">
        <v>843184219</v>
      </c>
      <c r="C681" s="13">
        <f>'Expenditures 15-22'!C55</f>
        <v>843184219</v>
      </c>
      <c r="D681" s="1041">
        <f t="shared" si="20"/>
        <v>0</v>
      </c>
      <c r="E681" s="4" t="str">
        <f t="shared" si="21"/>
        <v>OK</v>
      </c>
      <c r="F681" s="787"/>
    </row>
    <row r="682" spans="1:6" ht="15" x14ac:dyDescent="0.25">
      <c r="A682" s="3">
        <v>675</v>
      </c>
      <c r="B682" s="1103">
        <v>37782855</v>
      </c>
      <c r="C682" s="13">
        <f>'Expenditures 15-22'!C56</f>
        <v>37782855</v>
      </c>
      <c r="D682" s="1041">
        <f t="shared" si="20"/>
        <v>0</v>
      </c>
      <c r="E682" s="4" t="str">
        <f t="shared" si="21"/>
        <v>OK</v>
      </c>
      <c r="F682" s="787"/>
    </row>
    <row r="683" spans="1:6" ht="15" x14ac:dyDescent="0.25">
      <c r="A683" s="3">
        <v>676</v>
      </c>
      <c r="B683" s="1103">
        <v>880967074</v>
      </c>
      <c r="C683" s="13">
        <f>'Expenditures 15-22'!C57</f>
        <v>880967074</v>
      </c>
      <c r="D683" s="1041">
        <f t="shared" si="20"/>
        <v>0</v>
      </c>
      <c r="E683" s="4" t="str">
        <f t="shared" si="21"/>
        <v>OK</v>
      </c>
      <c r="F683" s="787"/>
    </row>
    <row r="684" spans="1:6" ht="15" x14ac:dyDescent="0.25">
      <c r="A684" s="3">
        <v>677</v>
      </c>
      <c r="B684" s="1103">
        <v>48254484</v>
      </c>
      <c r="C684" s="13">
        <f>'Expenditures 15-22'!C59</f>
        <v>48254484</v>
      </c>
      <c r="D684" s="1041">
        <f t="shared" si="20"/>
        <v>0</v>
      </c>
      <c r="E684" s="4" t="str">
        <f t="shared" si="21"/>
        <v>OK</v>
      </c>
      <c r="F684" s="787"/>
    </row>
    <row r="685" spans="1:6" ht="15" x14ac:dyDescent="0.25">
      <c r="A685" s="3">
        <v>678</v>
      </c>
      <c r="B685" s="1103">
        <v>102728954</v>
      </c>
      <c r="C685" s="13">
        <f>'Expenditures 15-22'!C60</f>
        <v>102728954</v>
      </c>
      <c r="D685" s="1041">
        <f t="shared" si="20"/>
        <v>0</v>
      </c>
      <c r="E685" s="4" t="str">
        <f t="shared" si="21"/>
        <v>OK</v>
      </c>
      <c r="F685" s="787"/>
    </row>
    <row r="686" spans="1:6" ht="15" x14ac:dyDescent="0.25">
      <c r="A686" s="3">
        <v>679</v>
      </c>
      <c r="B686" s="1103">
        <v>162737127</v>
      </c>
      <c r="C686" s="13">
        <f>'Expenditures 15-22'!C61</f>
        <v>162737127</v>
      </c>
      <c r="D686" s="1041">
        <f t="shared" si="20"/>
        <v>0</v>
      </c>
      <c r="E686" s="4" t="str">
        <f t="shared" si="21"/>
        <v>OK</v>
      </c>
      <c r="F686" s="787"/>
    </row>
    <row r="687" spans="1:6" ht="15" x14ac:dyDescent="0.25">
      <c r="A687" s="3">
        <v>680</v>
      </c>
      <c r="B687" s="1103">
        <v>22973702</v>
      </c>
      <c r="C687" s="13">
        <f>'Expenditures 15-22'!C62</f>
        <v>22973702</v>
      </c>
      <c r="D687" s="1041">
        <f t="shared" si="20"/>
        <v>0</v>
      </c>
      <c r="E687" s="4" t="str">
        <f t="shared" si="21"/>
        <v>OK</v>
      </c>
      <c r="F687" s="787"/>
    </row>
    <row r="688" spans="1:6" ht="15" x14ac:dyDescent="0.25">
      <c r="A688" s="3">
        <v>681</v>
      </c>
      <c r="B688" s="1103">
        <v>207597561</v>
      </c>
      <c r="C688" s="13">
        <f>'Expenditures 15-22'!C63</f>
        <v>207597561</v>
      </c>
      <c r="D688" s="1041">
        <f t="shared" si="20"/>
        <v>0</v>
      </c>
      <c r="E688" s="4" t="str">
        <f t="shared" si="21"/>
        <v>OK</v>
      </c>
      <c r="F688" s="787"/>
    </row>
    <row r="689" spans="1:6" ht="15" x14ac:dyDescent="0.25">
      <c r="A689" s="3">
        <v>682</v>
      </c>
      <c r="B689" s="1103">
        <v>12597768</v>
      </c>
      <c r="C689" s="13">
        <f>'Expenditures 15-22'!C64</f>
        <v>12597768</v>
      </c>
      <c r="D689" s="1041">
        <f t="shared" si="20"/>
        <v>0</v>
      </c>
      <c r="E689" s="4" t="str">
        <f t="shared" si="21"/>
        <v>OK</v>
      </c>
      <c r="F689" s="787"/>
    </row>
    <row r="690" spans="1:6" ht="15" x14ac:dyDescent="0.25">
      <c r="A690" s="6">
        <v>683</v>
      </c>
      <c r="B690" s="1103">
        <v>0</v>
      </c>
      <c r="C690" s="13"/>
      <c r="D690" s="1041">
        <f t="shared" si="20"/>
        <v>0</v>
      </c>
      <c r="E690" s="4" t="str">
        <f t="shared" si="21"/>
        <v>OK</v>
      </c>
      <c r="F690" s="787"/>
    </row>
    <row r="691" spans="1:6" ht="15" x14ac:dyDescent="0.25">
      <c r="A691" s="3">
        <v>684</v>
      </c>
      <c r="B691" s="1103">
        <v>556889596</v>
      </c>
      <c r="C691" s="13">
        <f>'Expenditures 15-22'!C65</f>
        <v>556889596</v>
      </c>
      <c r="D691" s="1041">
        <f t="shared" si="20"/>
        <v>0</v>
      </c>
      <c r="E691" s="4" t="str">
        <f t="shared" si="21"/>
        <v>OK</v>
      </c>
      <c r="F691" s="787"/>
    </row>
    <row r="692" spans="1:6" ht="15" x14ac:dyDescent="0.25">
      <c r="A692" s="3">
        <v>685</v>
      </c>
      <c r="B692" s="1103">
        <v>8660034</v>
      </c>
      <c r="C692" s="13">
        <f>'Expenditures 15-22'!C67</f>
        <v>8660034</v>
      </c>
      <c r="D692" s="1041">
        <f t="shared" si="20"/>
        <v>0</v>
      </c>
      <c r="E692" s="4" t="str">
        <f t="shared" si="21"/>
        <v>OK</v>
      </c>
      <c r="F692" s="787"/>
    </row>
    <row r="693" spans="1:6" ht="15" x14ac:dyDescent="0.25">
      <c r="A693" s="3">
        <v>686</v>
      </c>
      <c r="B693" s="1103">
        <v>16133809</v>
      </c>
      <c r="C693" s="13">
        <f>'Expenditures 15-22'!C68</f>
        <v>16133809</v>
      </c>
      <c r="D693" s="1041">
        <f t="shared" si="20"/>
        <v>0</v>
      </c>
      <c r="E693" s="4" t="str">
        <f t="shared" si="21"/>
        <v>OK</v>
      </c>
      <c r="F693" s="787"/>
    </row>
    <row r="694" spans="1:6" ht="15" x14ac:dyDescent="0.25">
      <c r="A694" s="3">
        <v>687</v>
      </c>
      <c r="B694" s="1103">
        <v>21975345</v>
      </c>
      <c r="C694" s="13">
        <f>'Expenditures 15-22'!C69</f>
        <v>21975345</v>
      </c>
      <c r="D694" s="1041">
        <f t="shared" si="20"/>
        <v>0</v>
      </c>
      <c r="E694" s="4" t="str">
        <f t="shared" si="21"/>
        <v>OK</v>
      </c>
      <c r="F694" s="787"/>
    </row>
    <row r="695" spans="1:6" ht="15" x14ac:dyDescent="0.25">
      <c r="A695" s="3">
        <v>688</v>
      </c>
      <c r="B695" s="1103">
        <v>55882521</v>
      </c>
      <c r="C695" s="13">
        <f>'Expenditures 15-22'!C70</f>
        <v>55882521</v>
      </c>
      <c r="D695" s="1041">
        <f t="shared" si="20"/>
        <v>0</v>
      </c>
      <c r="E695" s="4" t="str">
        <f t="shared" si="21"/>
        <v>OK</v>
      </c>
      <c r="F695" s="787"/>
    </row>
    <row r="696" spans="1:6" ht="15" x14ac:dyDescent="0.25">
      <c r="A696" s="6">
        <v>689</v>
      </c>
      <c r="B696" s="1103">
        <v>0</v>
      </c>
      <c r="C696" s="13"/>
      <c r="D696" s="1041">
        <f t="shared" si="20"/>
        <v>0</v>
      </c>
      <c r="E696" s="4" t="str">
        <f t="shared" si="21"/>
        <v>OK</v>
      </c>
      <c r="F696" s="787"/>
    </row>
    <row r="697" spans="1:6" ht="15" x14ac:dyDescent="0.25">
      <c r="A697" s="3">
        <v>690</v>
      </c>
      <c r="B697" s="1103">
        <v>91728203</v>
      </c>
      <c r="C697" s="13">
        <f>'Expenditures 15-22'!C71</f>
        <v>91728203</v>
      </c>
      <c r="D697" s="1041">
        <f t="shared" si="20"/>
        <v>0</v>
      </c>
      <c r="E697" s="4" t="str">
        <f t="shared" si="21"/>
        <v>OK</v>
      </c>
      <c r="F697" s="787"/>
    </row>
    <row r="698" spans="1:6" ht="15" x14ac:dyDescent="0.25">
      <c r="A698" s="6">
        <v>691</v>
      </c>
      <c r="B698" s="1103">
        <v>0</v>
      </c>
      <c r="C698" s="13"/>
      <c r="D698" s="1041">
        <f t="shared" si="20"/>
        <v>0</v>
      </c>
      <c r="E698" s="4" t="str">
        <f t="shared" si="21"/>
        <v>OK</v>
      </c>
      <c r="F698" s="787"/>
    </row>
    <row r="699" spans="1:6" ht="15" x14ac:dyDescent="0.25">
      <c r="A699" s="3">
        <v>692</v>
      </c>
      <c r="B699" s="1103">
        <v>194379912</v>
      </c>
      <c r="C699" s="13">
        <f>'Expenditures 15-22'!C72</f>
        <v>194379912</v>
      </c>
      <c r="D699" s="1041">
        <f t="shared" si="20"/>
        <v>0</v>
      </c>
      <c r="E699" s="4" t="str">
        <f t="shared" si="21"/>
        <v>OK</v>
      </c>
      <c r="F699" s="787"/>
    </row>
    <row r="700" spans="1:6" ht="15" x14ac:dyDescent="0.25">
      <c r="A700" s="3">
        <v>693</v>
      </c>
      <c r="B700" s="1103">
        <v>11734779</v>
      </c>
      <c r="C700" s="13">
        <f>'Expenditures 15-22'!C73</f>
        <v>11734779</v>
      </c>
      <c r="D700" s="1041">
        <f t="shared" si="20"/>
        <v>0</v>
      </c>
      <c r="E700" s="4" t="str">
        <f t="shared" si="21"/>
        <v>OK</v>
      </c>
      <c r="F700" s="787"/>
    </row>
    <row r="701" spans="1:6" ht="15" x14ac:dyDescent="0.25">
      <c r="A701" s="3">
        <v>694</v>
      </c>
      <c r="B701" s="1103">
        <v>3456373717</v>
      </c>
      <c r="C701" s="13">
        <f>'Expenditures 15-22'!C74</f>
        <v>3456373717</v>
      </c>
      <c r="D701" s="1041">
        <f t="shared" si="20"/>
        <v>0</v>
      </c>
      <c r="E701" s="4" t="str">
        <f t="shared" si="21"/>
        <v>OK</v>
      </c>
      <c r="F701" s="787"/>
    </row>
    <row r="702" spans="1:6" ht="15" x14ac:dyDescent="0.25">
      <c r="A702" s="3">
        <v>695</v>
      </c>
      <c r="B702" s="1103">
        <v>67235330</v>
      </c>
      <c r="C702" s="13">
        <f>'Expenditures 15-22'!C75</f>
        <v>67235330</v>
      </c>
      <c r="D702" s="1041">
        <f t="shared" si="20"/>
        <v>0</v>
      </c>
      <c r="E702" s="4" t="str">
        <f t="shared" si="21"/>
        <v>OK</v>
      </c>
      <c r="F702" s="787"/>
    </row>
    <row r="703" spans="1:6" ht="15" x14ac:dyDescent="0.25">
      <c r="A703" s="3">
        <v>696</v>
      </c>
      <c r="B703" s="1103">
        <v>13278850808</v>
      </c>
      <c r="C703" s="13">
        <f>'Expenditures 15-22'!C114</f>
        <v>13278850808</v>
      </c>
      <c r="D703" s="1041">
        <f t="shared" si="20"/>
        <v>0</v>
      </c>
      <c r="E703" s="4" t="str">
        <f t="shared" si="21"/>
        <v>OK</v>
      </c>
      <c r="F703" s="787"/>
    </row>
    <row r="704" spans="1:6" ht="15" x14ac:dyDescent="0.25">
      <c r="A704" s="6">
        <v>697</v>
      </c>
      <c r="B704" s="1103">
        <v>0</v>
      </c>
      <c r="C704" s="13"/>
      <c r="D704" s="1041">
        <f t="shared" si="20"/>
        <v>0</v>
      </c>
      <c r="E704" s="4" t="str">
        <f t="shared" si="21"/>
        <v>OK</v>
      </c>
      <c r="F704" s="787"/>
    </row>
    <row r="705" spans="1:6" ht="15" x14ac:dyDescent="0.25">
      <c r="A705" s="6">
        <v>698</v>
      </c>
      <c r="B705" s="1103">
        <v>0</v>
      </c>
      <c r="C705" s="13"/>
      <c r="D705" s="1041">
        <f t="shared" si="20"/>
        <v>0</v>
      </c>
      <c r="E705" s="4" t="str">
        <f t="shared" si="21"/>
        <v>OK</v>
      </c>
      <c r="F705" s="787"/>
    </row>
    <row r="706" spans="1:6" ht="15" x14ac:dyDescent="0.25">
      <c r="A706" s="6">
        <v>699</v>
      </c>
      <c r="B706" s="1103">
        <v>0</v>
      </c>
      <c r="C706" s="13"/>
      <c r="D706" s="1041">
        <f t="shared" si="20"/>
        <v>0</v>
      </c>
      <c r="E706" s="4" t="str">
        <f t="shared" si="21"/>
        <v>OK</v>
      </c>
      <c r="F706" s="787"/>
    </row>
    <row r="707" spans="1:6" ht="15" x14ac:dyDescent="0.25">
      <c r="A707" s="6">
        <v>700</v>
      </c>
      <c r="B707" s="1103">
        <v>0</v>
      </c>
      <c r="C707" s="13"/>
      <c r="D707" s="1041">
        <f t="shared" si="20"/>
        <v>0</v>
      </c>
      <c r="E707" s="4" t="str">
        <f t="shared" si="21"/>
        <v>OK</v>
      </c>
      <c r="F707" s="787"/>
    </row>
    <row r="708" spans="1:6" ht="15" x14ac:dyDescent="0.25">
      <c r="A708" s="6">
        <v>701</v>
      </c>
      <c r="B708" s="1103">
        <v>0</v>
      </c>
      <c r="C708" s="13"/>
      <c r="D708" s="1041">
        <f t="shared" si="20"/>
        <v>0</v>
      </c>
      <c r="E708" s="4" t="str">
        <f t="shared" si="21"/>
        <v>OK</v>
      </c>
      <c r="F708" s="787"/>
    </row>
    <row r="709" spans="1:6" ht="15" x14ac:dyDescent="0.25">
      <c r="A709" s="3">
        <v>702</v>
      </c>
      <c r="B709" s="1103">
        <v>1926149874</v>
      </c>
      <c r="C709" s="13">
        <f>'Expenditures 15-22'!D5</f>
        <v>1926149874</v>
      </c>
      <c r="D709" s="1041">
        <f t="shared" si="20"/>
        <v>0</v>
      </c>
      <c r="E709" s="4" t="str">
        <f t="shared" si="21"/>
        <v>OK</v>
      </c>
      <c r="F709" s="787"/>
    </row>
    <row r="710" spans="1:6" ht="15" x14ac:dyDescent="0.25">
      <c r="A710" s="3">
        <v>703</v>
      </c>
      <c r="B710" s="1103">
        <v>8892524</v>
      </c>
      <c r="C710" s="13">
        <f>'Expenditures 15-22'!D16</f>
        <v>8892524</v>
      </c>
      <c r="D710" s="1041">
        <f t="shared" si="20"/>
        <v>0</v>
      </c>
      <c r="E710" s="4" t="str">
        <f t="shared" si="21"/>
        <v>OK</v>
      </c>
      <c r="F710" s="787"/>
    </row>
    <row r="711" spans="1:6" ht="15" x14ac:dyDescent="0.25">
      <c r="A711" s="6">
        <v>704</v>
      </c>
      <c r="B711" s="1103">
        <v>0</v>
      </c>
      <c r="C711" s="13"/>
      <c r="D711" s="1041">
        <f t="shared" si="20"/>
        <v>0</v>
      </c>
      <c r="E711" s="4" t="str">
        <f t="shared" si="21"/>
        <v>OK</v>
      </c>
      <c r="F711" s="787"/>
    </row>
    <row r="712" spans="1:6" ht="15" x14ac:dyDescent="0.25">
      <c r="A712" s="6">
        <v>705</v>
      </c>
      <c r="B712" s="1103">
        <v>0</v>
      </c>
      <c r="C712" s="13"/>
      <c r="D712" s="1041">
        <f t="shared" ref="D712:D775" si="22">B712-C712</f>
        <v>0</v>
      </c>
      <c r="E712" s="4" t="str">
        <f t="shared" ref="E712:E775" si="23">IF((D712 = 0),"OK",IF((D712&lt;-5),"CHECK ME!",IF((D712&gt;5),"Check Me!","OK")))</f>
        <v>OK</v>
      </c>
      <c r="F712" s="787"/>
    </row>
    <row r="713" spans="1:6" ht="15" x14ac:dyDescent="0.25">
      <c r="A713" s="6">
        <v>706</v>
      </c>
      <c r="B713" s="1103">
        <v>0</v>
      </c>
      <c r="C713" s="13"/>
      <c r="D713" s="1041">
        <f t="shared" si="22"/>
        <v>0</v>
      </c>
      <c r="E713" s="4" t="str">
        <f t="shared" si="23"/>
        <v>OK</v>
      </c>
      <c r="F713" s="787"/>
    </row>
    <row r="714" spans="1:6" ht="15" x14ac:dyDescent="0.25">
      <c r="A714" s="6">
        <v>707</v>
      </c>
      <c r="B714" s="1103">
        <v>0</v>
      </c>
      <c r="C714" s="13"/>
      <c r="D714" s="1041">
        <f t="shared" si="22"/>
        <v>0</v>
      </c>
      <c r="E714" s="4" t="str">
        <f t="shared" si="23"/>
        <v>OK</v>
      </c>
      <c r="F714" s="787"/>
    </row>
    <row r="715" spans="1:6" ht="15" x14ac:dyDescent="0.25">
      <c r="A715" s="6">
        <v>708</v>
      </c>
      <c r="B715" s="1103">
        <v>0</v>
      </c>
      <c r="C715" s="13"/>
      <c r="D715" s="1041">
        <f t="shared" si="22"/>
        <v>0</v>
      </c>
      <c r="E715" s="4" t="str">
        <f t="shared" si="23"/>
        <v>OK</v>
      </c>
      <c r="F715" s="787"/>
    </row>
    <row r="716" spans="1:6" ht="15" x14ac:dyDescent="0.25">
      <c r="A716" s="3">
        <v>709</v>
      </c>
      <c r="B716" s="1103">
        <v>72000169</v>
      </c>
      <c r="C716" s="13">
        <f>'Expenditures 15-22'!D18</f>
        <v>72000169</v>
      </c>
      <c r="D716" s="1041">
        <f t="shared" si="22"/>
        <v>0</v>
      </c>
      <c r="E716" s="4" t="str">
        <f t="shared" si="23"/>
        <v>OK</v>
      </c>
      <c r="F716" s="787"/>
    </row>
    <row r="717" spans="1:6" ht="15" x14ac:dyDescent="0.25">
      <c r="A717" s="6">
        <v>710</v>
      </c>
      <c r="B717" s="1103">
        <v>0</v>
      </c>
      <c r="C717" s="13"/>
      <c r="D717" s="1041">
        <f t="shared" si="22"/>
        <v>0</v>
      </c>
      <c r="E717" s="4" t="str">
        <f t="shared" si="23"/>
        <v>OK</v>
      </c>
      <c r="F717" s="787"/>
    </row>
    <row r="718" spans="1:6" ht="15" x14ac:dyDescent="0.25">
      <c r="A718" s="6">
        <v>711</v>
      </c>
      <c r="B718" s="1103">
        <v>0</v>
      </c>
      <c r="C718" s="13"/>
      <c r="D718" s="1041">
        <f t="shared" si="22"/>
        <v>0</v>
      </c>
      <c r="E718" s="4" t="str">
        <f t="shared" si="23"/>
        <v>OK</v>
      </c>
      <c r="F718" s="787"/>
    </row>
    <row r="719" spans="1:6" ht="15" x14ac:dyDescent="0.25">
      <c r="A719" s="6">
        <v>712</v>
      </c>
      <c r="B719" s="1103">
        <v>0</v>
      </c>
      <c r="C719" s="13"/>
      <c r="D719" s="1041">
        <f t="shared" si="22"/>
        <v>0</v>
      </c>
      <c r="E719" s="4" t="str">
        <f t="shared" si="23"/>
        <v>OK</v>
      </c>
      <c r="F719" s="787"/>
    </row>
    <row r="720" spans="1:6" ht="15" x14ac:dyDescent="0.25">
      <c r="A720" s="3">
        <v>713</v>
      </c>
      <c r="B720" s="1103">
        <v>834409</v>
      </c>
      <c r="C720" s="13">
        <f>'Expenditures 15-22'!D12</f>
        <v>834409</v>
      </c>
      <c r="D720" s="1041">
        <f t="shared" si="22"/>
        <v>0</v>
      </c>
      <c r="E720" s="4" t="str">
        <f t="shared" si="23"/>
        <v>OK</v>
      </c>
      <c r="F720" s="787"/>
    </row>
    <row r="721" spans="1:6" ht="15" x14ac:dyDescent="0.25">
      <c r="A721" s="3">
        <v>714</v>
      </c>
      <c r="B721" s="1103">
        <v>33847160</v>
      </c>
      <c r="C721" s="13">
        <f>'Expenditures 15-22'!D13</f>
        <v>33847160</v>
      </c>
      <c r="D721" s="1041">
        <f t="shared" si="22"/>
        <v>0</v>
      </c>
      <c r="E721" s="4" t="str">
        <f t="shared" si="23"/>
        <v>OK</v>
      </c>
      <c r="F721" s="787"/>
    </row>
    <row r="722" spans="1:6" ht="15" x14ac:dyDescent="0.25">
      <c r="A722" s="3">
        <v>715</v>
      </c>
      <c r="B722" s="1103">
        <v>19872573</v>
      </c>
      <c r="C722" s="13">
        <f>'Expenditures 15-22'!D14</f>
        <v>19872573</v>
      </c>
      <c r="D722" s="1041">
        <f t="shared" si="22"/>
        <v>0</v>
      </c>
      <c r="E722" s="4" t="str">
        <f t="shared" si="23"/>
        <v>OK</v>
      </c>
      <c r="F722" s="787"/>
    </row>
    <row r="723" spans="1:6" ht="15" x14ac:dyDescent="0.25">
      <c r="A723" s="3">
        <v>716</v>
      </c>
      <c r="B723" s="1103">
        <v>3433674</v>
      </c>
      <c r="C723" s="13">
        <f>'Expenditures 15-22'!D15</f>
        <v>3433674</v>
      </c>
      <c r="D723" s="1041">
        <f t="shared" si="22"/>
        <v>0</v>
      </c>
      <c r="E723" s="4" t="str">
        <f t="shared" si="23"/>
        <v>OK</v>
      </c>
      <c r="F723" s="787"/>
    </row>
    <row r="724" spans="1:6" ht="15" x14ac:dyDescent="0.25">
      <c r="A724" s="3">
        <v>717</v>
      </c>
      <c r="B724" s="1103">
        <v>2638948847</v>
      </c>
      <c r="C724" s="13">
        <f>'Expenditures 15-22'!D33</f>
        <v>2638948847</v>
      </c>
      <c r="D724" s="1041">
        <f t="shared" si="22"/>
        <v>0</v>
      </c>
      <c r="E724" s="4" t="str">
        <f t="shared" si="23"/>
        <v>OK</v>
      </c>
      <c r="F724" s="787"/>
    </row>
    <row r="725" spans="1:6" ht="15" x14ac:dyDescent="0.25">
      <c r="A725" s="3">
        <v>718</v>
      </c>
      <c r="B725" s="1103">
        <v>53794451</v>
      </c>
      <c r="C725" s="13">
        <f>'Expenditures 15-22'!D36</f>
        <v>53794451</v>
      </c>
      <c r="D725" s="1041">
        <f t="shared" si="22"/>
        <v>0</v>
      </c>
      <c r="E725" s="4" t="str">
        <f t="shared" si="23"/>
        <v>OK</v>
      </c>
      <c r="F725" s="787"/>
    </row>
    <row r="726" spans="1:6" ht="15" x14ac:dyDescent="0.25">
      <c r="A726" s="3">
        <v>719</v>
      </c>
      <c r="B726" s="1103">
        <v>62554472</v>
      </c>
      <c r="C726" s="13">
        <f>'Expenditures 15-22'!D37</f>
        <v>62554472</v>
      </c>
      <c r="D726" s="1041">
        <f t="shared" si="22"/>
        <v>0</v>
      </c>
      <c r="E726" s="4" t="str">
        <f t="shared" si="23"/>
        <v>OK</v>
      </c>
      <c r="F726" s="787"/>
    </row>
    <row r="727" spans="1:6" ht="15" x14ac:dyDescent="0.25">
      <c r="A727" s="3">
        <v>720</v>
      </c>
      <c r="B727" s="1103">
        <v>30518615</v>
      </c>
      <c r="C727" s="13">
        <f>'Expenditures 15-22'!D38</f>
        <v>30518615</v>
      </c>
      <c r="D727" s="1041">
        <f t="shared" si="22"/>
        <v>0</v>
      </c>
      <c r="E727" s="4" t="str">
        <f t="shared" si="23"/>
        <v>OK</v>
      </c>
      <c r="F727" s="787"/>
    </row>
    <row r="728" spans="1:6" ht="15" x14ac:dyDescent="0.25">
      <c r="A728" s="3">
        <v>721</v>
      </c>
      <c r="B728" s="1103">
        <v>21839860</v>
      </c>
      <c r="C728" s="13">
        <f>'Expenditures 15-22'!D39</f>
        <v>21839860</v>
      </c>
      <c r="D728" s="1041">
        <f t="shared" si="22"/>
        <v>0</v>
      </c>
      <c r="E728" s="4" t="str">
        <f t="shared" si="23"/>
        <v>OK</v>
      </c>
      <c r="F728" s="787"/>
    </row>
    <row r="729" spans="1:6" ht="15" x14ac:dyDescent="0.25">
      <c r="A729" s="3">
        <v>722</v>
      </c>
      <c r="B729" s="1103">
        <v>35359900</v>
      </c>
      <c r="C729" s="13">
        <f>'Expenditures 15-22'!D40</f>
        <v>35359900</v>
      </c>
      <c r="D729" s="1041">
        <f t="shared" si="22"/>
        <v>0</v>
      </c>
      <c r="E729" s="4" t="str">
        <f t="shared" si="23"/>
        <v>OK</v>
      </c>
      <c r="F729" s="787"/>
    </row>
    <row r="730" spans="1:6" ht="15" x14ac:dyDescent="0.25">
      <c r="A730" s="3">
        <v>723</v>
      </c>
      <c r="B730" s="1103">
        <v>10808395</v>
      </c>
      <c r="C730" s="13">
        <f>'Expenditures 15-22'!D41</f>
        <v>10808395</v>
      </c>
      <c r="D730" s="1041">
        <f t="shared" si="22"/>
        <v>0</v>
      </c>
      <c r="E730" s="4" t="str">
        <f t="shared" si="23"/>
        <v>OK</v>
      </c>
      <c r="F730" s="787"/>
    </row>
    <row r="731" spans="1:6" ht="15" x14ac:dyDescent="0.25">
      <c r="A731" s="3">
        <v>724</v>
      </c>
      <c r="B731" s="1103">
        <v>214875693</v>
      </c>
      <c r="C731" s="13">
        <f>'Expenditures 15-22'!D42</f>
        <v>214875693</v>
      </c>
      <c r="D731" s="1041">
        <f t="shared" si="22"/>
        <v>0</v>
      </c>
      <c r="E731" s="4" t="str">
        <f t="shared" si="23"/>
        <v>OK</v>
      </c>
      <c r="F731" s="787"/>
    </row>
    <row r="732" spans="1:6" ht="15" x14ac:dyDescent="0.25">
      <c r="A732" s="3">
        <v>725</v>
      </c>
      <c r="B732" s="1103">
        <v>66846770</v>
      </c>
      <c r="C732" s="13">
        <f>'Expenditures 15-22'!D44</f>
        <v>66846770</v>
      </c>
      <c r="D732" s="1041">
        <f t="shared" si="22"/>
        <v>0</v>
      </c>
      <c r="E732" s="4" t="str">
        <f t="shared" si="23"/>
        <v>OK</v>
      </c>
      <c r="F732" s="787"/>
    </row>
    <row r="733" spans="1:6" ht="15" x14ac:dyDescent="0.25">
      <c r="A733" s="3">
        <v>726</v>
      </c>
      <c r="B733" s="1103">
        <v>44831788</v>
      </c>
      <c r="C733" s="13">
        <f>'Expenditures 15-22'!D45</f>
        <v>44831788</v>
      </c>
      <c r="D733" s="1041">
        <f t="shared" si="22"/>
        <v>0</v>
      </c>
      <c r="E733" s="4" t="str">
        <f t="shared" si="23"/>
        <v>OK</v>
      </c>
      <c r="F733" s="787"/>
    </row>
    <row r="734" spans="1:6" ht="15" x14ac:dyDescent="0.25">
      <c r="A734" s="3">
        <v>727</v>
      </c>
      <c r="B734" s="1103">
        <v>2056256</v>
      </c>
      <c r="C734" s="13">
        <f>'Expenditures 15-22'!D46</f>
        <v>2056256</v>
      </c>
      <c r="D734" s="1041">
        <f t="shared" si="22"/>
        <v>0</v>
      </c>
      <c r="E734" s="4" t="str">
        <f t="shared" si="23"/>
        <v>OK</v>
      </c>
      <c r="F734" s="787"/>
    </row>
    <row r="735" spans="1:6" ht="15" x14ac:dyDescent="0.25">
      <c r="A735" s="3">
        <v>728</v>
      </c>
      <c r="B735" s="1103">
        <v>113734814</v>
      </c>
      <c r="C735" s="13">
        <f>'Expenditures 15-22'!D47</f>
        <v>113734814</v>
      </c>
      <c r="D735" s="1041">
        <f t="shared" si="22"/>
        <v>0</v>
      </c>
      <c r="E735" s="4" t="str">
        <f t="shared" si="23"/>
        <v>OK</v>
      </c>
      <c r="F735" s="787"/>
    </row>
    <row r="736" spans="1:6" ht="15" x14ac:dyDescent="0.25">
      <c r="A736" s="3">
        <v>729</v>
      </c>
      <c r="B736" s="1103">
        <v>30130016</v>
      </c>
      <c r="C736" s="13">
        <f>'Expenditures 15-22'!D49</f>
        <v>30130016</v>
      </c>
      <c r="D736" s="1041">
        <f t="shared" si="22"/>
        <v>0</v>
      </c>
      <c r="E736" s="4" t="str">
        <f t="shared" si="23"/>
        <v>OK</v>
      </c>
      <c r="F736" s="787"/>
    </row>
    <row r="737" spans="1:6" ht="15" x14ac:dyDescent="0.25">
      <c r="A737" s="3">
        <v>730</v>
      </c>
      <c r="B737" s="1103">
        <v>33648361</v>
      </c>
      <c r="C737" s="13">
        <f>'Expenditures 15-22'!D50</f>
        <v>33648361</v>
      </c>
      <c r="D737" s="1041">
        <f t="shared" si="22"/>
        <v>0</v>
      </c>
      <c r="E737" s="4" t="str">
        <f t="shared" si="23"/>
        <v>OK</v>
      </c>
      <c r="F737" s="787"/>
    </row>
    <row r="738" spans="1:6" ht="15" x14ac:dyDescent="0.25">
      <c r="A738" s="3">
        <v>731</v>
      </c>
      <c r="B738" s="1103">
        <v>84851534</v>
      </c>
      <c r="C738" s="13">
        <f>'Expenditures 15-22'!D53</f>
        <v>84851534</v>
      </c>
      <c r="D738" s="1041">
        <f t="shared" si="22"/>
        <v>0</v>
      </c>
      <c r="E738" s="4" t="str">
        <f t="shared" si="23"/>
        <v>OK</v>
      </c>
      <c r="F738" s="787"/>
    </row>
    <row r="739" spans="1:6" ht="15" x14ac:dyDescent="0.25">
      <c r="A739" s="3">
        <v>732</v>
      </c>
      <c r="B739" s="1103">
        <v>201390933</v>
      </c>
      <c r="C739" s="13">
        <f>'Expenditures 15-22'!D55</f>
        <v>201390933</v>
      </c>
      <c r="D739" s="1041">
        <f t="shared" si="22"/>
        <v>0</v>
      </c>
      <c r="E739" s="4" t="str">
        <f t="shared" si="23"/>
        <v>OK</v>
      </c>
      <c r="F739" s="787"/>
    </row>
    <row r="740" spans="1:6" ht="15" x14ac:dyDescent="0.25">
      <c r="A740" s="3">
        <v>733</v>
      </c>
      <c r="B740" s="1103">
        <v>8556679</v>
      </c>
      <c r="C740" s="13">
        <f>'Expenditures 15-22'!D56</f>
        <v>8556679</v>
      </c>
      <c r="D740" s="1041">
        <f t="shared" si="22"/>
        <v>0</v>
      </c>
      <c r="E740" s="4" t="str">
        <f t="shared" si="23"/>
        <v>OK</v>
      </c>
      <c r="F740" s="787"/>
    </row>
    <row r="741" spans="1:6" ht="15" x14ac:dyDescent="0.25">
      <c r="A741" s="3">
        <v>734</v>
      </c>
      <c r="B741" s="1103">
        <v>209947612</v>
      </c>
      <c r="C741" s="13">
        <f>'Expenditures 15-22'!D57</f>
        <v>209947612</v>
      </c>
      <c r="D741" s="1041">
        <f t="shared" si="22"/>
        <v>0</v>
      </c>
      <c r="E741" s="4" t="str">
        <f t="shared" si="23"/>
        <v>OK</v>
      </c>
      <c r="F741" s="787"/>
    </row>
    <row r="742" spans="1:6" ht="15" x14ac:dyDescent="0.25">
      <c r="A742" s="3">
        <v>735</v>
      </c>
      <c r="B742" s="1103">
        <v>9442962</v>
      </c>
      <c r="C742" s="13">
        <f>'Expenditures 15-22'!D59</f>
        <v>9442962</v>
      </c>
      <c r="D742" s="1041">
        <f t="shared" si="22"/>
        <v>0</v>
      </c>
      <c r="E742" s="4" t="str">
        <f t="shared" si="23"/>
        <v>OK</v>
      </c>
      <c r="F742" s="787"/>
    </row>
    <row r="743" spans="1:6" ht="15" x14ac:dyDescent="0.25">
      <c r="A743" s="3">
        <v>736</v>
      </c>
      <c r="B743" s="1103">
        <v>20295606</v>
      </c>
      <c r="C743" s="13">
        <f>'Expenditures 15-22'!D60</f>
        <v>20295606</v>
      </c>
      <c r="D743" s="1041">
        <f t="shared" si="22"/>
        <v>0</v>
      </c>
      <c r="E743" s="4" t="str">
        <f t="shared" si="23"/>
        <v>OK</v>
      </c>
      <c r="F743" s="787"/>
    </row>
    <row r="744" spans="1:6" ht="15" x14ac:dyDescent="0.25">
      <c r="A744" s="3">
        <v>737</v>
      </c>
      <c r="B744" s="1103">
        <v>36994765</v>
      </c>
      <c r="C744" s="13">
        <f>'Expenditures 15-22'!D61</f>
        <v>36994765</v>
      </c>
      <c r="D744" s="1041">
        <f t="shared" si="22"/>
        <v>0</v>
      </c>
      <c r="E744" s="4" t="str">
        <f t="shared" si="23"/>
        <v>OK</v>
      </c>
      <c r="F744" s="787"/>
    </row>
    <row r="745" spans="1:6" ht="15" x14ac:dyDescent="0.25">
      <c r="A745" s="3">
        <v>738</v>
      </c>
      <c r="B745" s="1103">
        <v>7788461</v>
      </c>
      <c r="C745" s="13">
        <f>'Expenditures 15-22'!D62</f>
        <v>7788461</v>
      </c>
      <c r="D745" s="1041">
        <f t="shared" si="22"/>
        <v>0</v>
      </c>
      <c r="E745" s="4" t="str">
        <f t="shared" si="23"/>
        <v>OK</v>
      </c>
      <c r="F745" s="787"/>
    </row>
    <row r="746" spans="1:6" ht="15" x14ac:dyDescent="0.25">
      <c r="A746" s="3">
        <v>739</v>
      </c>
      <c r="B746" s="1103">
        <v>55903854</v>
      </c>
      <c r="C746" s="13">
        <f>'Expenditures 15-22'!D63</f>
        <v>55903854</v>
      </c>
      <c r="D746" s="1041">
        <f t="shared" si="22"/>
        <v>0</v>
      </c>
      <c r="E746" s="4" t="str">
        <f t="shared" si="23"/>
        <v>OK</v>
      </c>
      <c r="F746" s="787"/>
    </row>
    <row r="747" spans="1:6" ht="15" x14ac:dyDescent="0.25">
      <c r="A747" s="3">
        <v>740</v>
      </c>
      <c r="B747" s="1103">
        <v>2509743</v>
      </c>
      <c r="C747" s="13">
        <f>'Expenditures 15-22'!D64</f>
        <v>2509743</v>
      </c>
      <c r="D747" s="1041">
        <f t="shared" si="22"/>
        <v>0</v>
      </c>
      <c r="E747" s="4" t="str">
        <f t="shared" si="23"/>
        <v>OK</v>
      </c>
      <c r="F747" s="787"/>
    </row>
    <row r="748" spans="1:6" ht="15" x14ac:dyDescent="0.25">
      <c r="A748" s="6">
        <v>741</v>
      </c>
      <c r="B748" s="1103">
        <v>0</v>
      </c>
      <c r="C748" s="13"/>
      <c r="D748" s="1041">
        <f t="shared" si="22"/>
        <v>0</v>
      </c>
      <c r="E748" s="4" t="str">
        <f t="shared" si="23"/>
        <v>OK</v>
      </c>
      <c r="F748" s="787"/>
    </row>
    <row r="749" spans="1:6" ht="15" x14ac:dyDescent="0.25">
      <c r="A749" s="3">
        <v>742</v>
      </c>
      <c r="B749" s="1103">
        <v>132935391</v>
      </c>
      <c r="C749" s="13">
        <f>'Expenditures 15-22'!D65</f>
        <v>132935391</v>
      </c>
      <c r="D749" s="1041">
        <f t="shared" si="22"/>
        <v>0</v>
      </c>
      <c r="E749" s="4" t="str">
        <f t="shared" si="23"/>
        <v>OK</v>
      </c>
      <c r="F749" s="787"/>
    </row>
    <row r="750" spans="1:6" ht="15" x14ac:dyDescent="0.25">
      <c r="A750" s="3">
        <v>743</v>
      </c>
      <c r="B750" s="1103">
        <v>1966407</v>
      </c>
      <c r="C750" s="13">
        <f>'Expenditures 15-22'!D67</f>
        <v>1966407</v>
      </c>
      <c r="D750" s="1041">
        <f t="shared" si="22"/>
        <v>0</v>
      </c>
      <c r="E750" s="4" t="str">
        <f t="shared" si="23"/>
        <v>OK</v>
      </c>
      <c r="F750" s="787"/>
    </row>
    <row r="751" spans="1:6" ht="15" x14ac:dyDescent="0.25">
      <c r="A751" s="3">
        <v>744</v>
      </c>
      <c r="B751" s="1103">
        <v>2780526</v>
      </c>
      <c r="C751" s="13">
        <f>'Expenditures 15-22'!D68</f>
        <v>2780526</v>
      </c>
      <c r="D751" s="1041">
        <f t="shared" si="22"/>
        <v>0</v>
      </c>
      <c r="E751" s="4" t="str">
        <f t="shared" si="23"/>
        <v>OK</v>
      </c>
      <c r="F751" s="787"/>
    </row>
    <row r="752" spans="1:6" ht="15" x14ac:dyDescent="0.25">
      <c r="A752" s="3">
        <v>745</v>
      </c>
      <c r="B752" s="1103">
        <v>3774965</v>
      </c>
      <c r="C752" s="13">
        <f>'Expenditures 15-22'!D69</f>
        <v>3774965</v>
      </c>
      <c r="D752" s="1041">
        <f t="shared" si="22"/>
        <v>0</v>
      </c>
      <c r="E752" s="4" t="str">
        <f t="shared" si="23"/>
        <v>OK</v>
      </c>
      <c r="F752" s="787"/>
    </row>
    <row r="753" spans="1:6" ht="15" x14ac:dyDescent="0.25">
      <c r="A753" s="3">
        <v>746</v>
      </c>
      <c r="B753" s="1103">
        <v>34756520</v>
      </c>
      <c r="C753" s="13">
        <f>'Expenditures 15-22'!D70</f>
        <v>34756520</v>
      </c>
      <c r="D753" s="1041">
        <f t="shared" si="22"/>
        <v>0</v>
      </c>
      <c r="E753" s="4" t="str">
        <f t="shared" si="23"/>
        <v>OK</v>
      </c>
      <c r="F753" s="787"/>
    </row>
    <row r="754" spans="1:6" ht="15" x14ac:dyDescent="0.25">
      <c r="A754" s="6">
        <v>747</v>
      </c>
      <c r="B754" s="1103">
        <v>0</v>
      </c>
      <c r="C754" s="13"/>
      <c r="D754" s="1041">
        <f t="shared" si="22"/>
        <v>0</v>
      </c>
      <c r="E754" s="4" t="str">
        <f t="shared" si="23"/>
        <v>OK</v>
      </c>
      <c r="F754" s="787"/>
    </row>
    <row r="755" spans="1:6" ht="15" x14ac:dyDescent="0.25">
      <c r="A755" s="3">
        <v>748</v>
      </c>
      <c r="B755" s="1103">
        <v>15667977</v>
      </c>
      <c r="C755" s="13">
        <f>'Expenditures 15-22'!D71</f>
        <v>15667977</v>
      </c>
      <c r="D755" s="1041">
        <f t="shared" si="22"/>
        <v>0</v>
      </c>
      <c r="E755" s="4" t="str">
        <f t="shared" si="23"/>
        <v>OK</v>
      </c>
      <c r="F755" s="787"/>
    </row>
    <row r="756" spans="1:6" ht="15" x14ac:dyDescent="0.25">
      <c r="A756" s="6">
        <v>749</v>
      </c>
      <c r="B756" s="1103">
        <v>0</v>
      </c>
      <c r="C756" s="13"/>
      <c r="D756" s="1041">
        <f t="shared" si="22"/>
        <v>0</v>
      </c>
      <c r="E756" s="4" t="str">
        <f t="shared" si="23"/>
        <v>OK</v>
      </c>
      <c r="F756" s="787"/>
    </row>
    <row r="757" spans="1:6" ht="15" x14ac:dyDescent="0.25">
      <c r="A757" s="3">
        <v>750</v>
      </c>
      <c r="B757" s="1103">
        <v>58946395</v>
      </c>
      <c r="C757" s="13">
        <f>'Expenditures 15-22'!D72</f>
        <v>58946395</v>
      </c>
      <c r="D757" s="1041">
        <f t="shared" si="22"/>
        <v>0</v>
      </c>
      <c r="E757" s="4" t="str">
        <f t="shared" si="23"/>
        <v>OK</v>
      </c>
      <c r="F757" s="787"/>
    </row>
    <row r="758" spans="1:6" ht="15" x14ac:dyDescent="0.25">
      <c r="A758" s="3">
        <v>751</v>
      </c>
      <c r="B758" s="1103">
        <v>9582043</v>
      </c>
      <c r="C758" s="13">
        <f>'Expenditures 15-22'!D73</f>
        <v>9582043</v>
      </c>
      <c r="D758" s="1041">
        <f t="shared" si="22"/>
        <v>0</v>
      </c>
      <c r="E758" s="4" t="str">
        <f t="shared" si="23"/>
        <v>OK</v>
      </c>
      <c r="F758" s="787"/>
    </row>
    <row r="759" spans="1:6" ht="15" x14ac:dyDescent="0.25">
      <c r="A759" s="3">
        <v>752</v>
      </c>
      <c r="B759" s="1103">
        <v>824873482</v>
      </c>
      <c r="C759" s="13">
        <f>'Expenditures 15-22'!D74</f>
        <v>824873482</v>
      </c>
      <c r="D759" s="1041">
        <f t="shared" si="22"/>
        <v>0</v>
      </c>
      <c r="E759" s="4" t="str">
        <f t="shared" si="23"/>
        <v>OK</v>
      </c>
      <c r="F759" s="787"/>
    </row>
    <row r="760" spans="1:6" ht="15" x14ac:dyDescent="0.25">
      <c r="A760" s="3">
        <v>753</v>
      </c>
      <c r="B760" s="1103">
        <v>13924398</v>
      </c>
      <c r="C760" s="13">
        <f>'Expenditures 15-22'!D75</f>
        <v>13924398</v>
      </c>
      <c r="D760" s="1041">
        <f t="shared" si="22"/>
        <v>0</v>
      </c>
      <c r="E760" s="4" t="str">
        <f t="shared" si="23"/>
        <v>OK</v>
      </c>
      <c r="F760" s="787"/>
    </row>
    <row r="761" spans="1:6" ht="15" x14ac:dyDescent="0.25">
      <c r="A761" s="3">
        <v>754</v>
      </c>
      <c r="B761" s="1103">
        <v>3477746727</v>
      </c>
      <c r="C761" s="13">
        <f>'Expenditures 15-22'!D114</f>
        <v>3477746727</v>
      </c>
      <c r="D761" s="1041">
        <f t="shared" si="22"/>
        <v>0</v>
      </c>
      <c r="E761" s="4" t="str">
        <f t="shared" si="23"/>
        <v>OK</v>
      </c>
      <c r="F761" s="787"/>
    </row>
    <row r="762" spans="1:6" ht="15" x14ac:dyDescent="0.25">
      <c r="A762" s="6">
        <v>755</v>
      </c>
      <c r="B762" s="1103">
        <v>0</v>
      </c>
      <c r="C762" s="13"/>
      <c r="D762" s="1041">
        <f t="shared" si="22"/>
        <v>0</v>
      </c>
      <c r="E762" s="4" t="str">
        <f t="shared" si="23"/>
        <v>OK</v>
      </c>
      <c r="F762" s="787"/>
    </row>
    <row r="763" spans="1:6" ht="15" x14ac:dyDescent="0.25">
      <c r="A763" s="6">
        <v>756</v>
      </c>
      <c r="B763" s="1103">
        <v>0</v>
      </c>
      <c r="C763" s="13"/>
      <c r="D763" s="1041">
        <f t="shared" si="22"/>
        <v>0</v>
      </c>
      <c r="E763" s="4" t="str">
        <f t="shared" si="23"/>
        <v>OK</v>
      </c>
      <c r="F763" s="787"/>
    </row>
    <row r="764" spans="1:6" ht="15" x14ac:dyDescent="0.25">
      <c r="A764" s="6">
        <v>757</v>
      </c>
      <c r="B764" s="1103">
        <v>0</v>
      </c>
      <c r="C764" s="13"/>
      <c r="D764" s="1041">
        <f t="shared" si="22"/>
        <v>0</v>
      </c>
      <c r="E764" s="4" t="str">
        <f t="shared" si="23"/>
        <v>OK</v>
      </c>
      <c r="F764" s="787"/>
    </row>
    <row r="765" spans="1:6" ht="15" x14ac:dyDescent="0.25">
      <c r="A765" s="6">
        <v>758</v>
      </c>
      <c r="B765" s="1103">
        <v>0</v>
      </c>
      <c r="C765" s="13"/>
      <c r="D765" s="1041">
        <f t="shared" si="22"/>
        <v>0</v>
      </c>
      <c r="E765" s="4" t="str">
        <f t="shared" si="23"/>
        <v>OK</v>
      </c>
      <c r="F765" s="787"/>
    </row>
    <row r="766" spans="1:6" ht="15" x14ac:dyDescent="0.25">
      <c r="A766" s="6">
        <v>759</v>
      </c>
      <c r="B766" s="1103">
        <v>0</v>
      </c>
      <c r="C766" s="13"/>
      <c r="D766" s="1041">
        <f t="shared" si="22"/>
        <v>0</v>
      </c>
      <c r="E766" s="4" t="str">
        <f t="shared" si="23"/>
        <v>OK</v>
      </c>
      <c r="F766" s="787"/>
    </row>
    <row r="767" spans="1:6" ht="15" x14ac:dyDescent="0.25">
      <c r="A767" s="3">
        <v>760</v>
      </c>
      <c r="B767" s="1103">
        <v>93247875</v>
      </c>
      <c r="C767" s="13">
        <f>'Expenditures 15-22'!E5</f>
        <v>93247875</v>
      </c>
      <c r="D767" s="1041">
        <f t="shared" si="22"/>
        <v>0</v>
      </c>
      <c r="E767" s="4" t="str">
        <f t="shared" si="23"/>
        <v>OK</v>
      </c>
      <c r="F767" s="787"/>
    </row>
    <row r="768" spans="1:6" ht="15" x14ac:dyDescent="0.25">
      <c r="A768" s="3">
        <v>761</v>
      </c>
      <c r="B768" s="1103">
        <v>492704</v>
      </c>
      <c r="C768" s="13">
        <f>'Expenditures 15-22'!E16</f>
        <v>492704</v>
      </c>
      <c r="D768" s="1041">
        <f t="shared" si="22"/>
        <v>0</v>
      </c>
      <c r="E768" s="4" t="str">
        <f t="shared" si="23"/>
        <v>OK</v>
      </c>
      <c r="F768" s="787"/>
    </row>
    <row r="769" spans="1:6" ht="15" x14ac:dyDescent="0.25">
      <c r="A769" s="6">
        <v>762</v>
      </c>
      <c r="B769" s="1103">
        <v>0</v>
      </c>
      <c r="C769" s="13"/>
      <c r="D769" s="1041">
        <f t="shared" si="22"/>
        <v>0</v>
      </c>
      <c r="E769" s="4" t="str">
        <f t="shared" si="23"/>
        <v>OK</v>
      </c>
      <c r="F769" s="787"/>
    </row>
    <row r="770" spans="1:6" ht="15" x14ac:dyDescent="0.25">
      <c r="A770" s="6">
        <v>763</v>
      </c>
      <c r="B770" s="1103">
        <v>0</v>
      </c>
      <c r="C770" s="13"/>
      <c r="D770" s="1041">
        <f t="shared" si="22"/>
        <v>0</v>
      </c>
      <c r="E770" s="4" t="str">
        <f t="shared" si="23"/>
        <v>OK</v>
      </c>
      <c r="F770" s="787"/>
    </row>
    <row r="771" spans="1:6" ht="15" x14ac:dyDescent="0.25">
      <c r="A771" s="6">
        <v>764</v>
      </c>
      <c r="B771" s="1103">
        <v>0</v>
      </c>
      <c r="C771" s="13"/>
      <c r="D771" s="1041">
        <f t="shared" si="22"/>
        <v>0</v>
      </c>
      <c r="E771" s="4" t="str">
        <f t="shared" si="23"/>
        <v>OK</v>
      </c>
      <c r="F771" s="787"/>
    </row>
    <row r="772" spans="1:6" ht="15" x14ac:dyDescent="0.25">
      <c r="A772" s="6">
        <v>765</v>
      </c>
      <c r="B772" s="1103">
        <v>0</v>
      </c>
      <c r="C772" s="13"/>
      <c r="D772" s="1041">
        <f t="shared" si="22"/>
        <v>0</v>
      </c>
      <c r="E772" s="4" t="str">
        <f t="shared" si="23"/>
        <v>OK</v>
      </c>
      <c r="F772" s="787"/>
    </row>
    <row r="773" spans="1:6" ht="15" x14ac:dyDescent="0.25">
      <c r="A773" s="6">
        <v>766</v>
      </c>
      <c r="B773" s="1103">
        <v>0</v>
      </c>
      <c r="C773" s="13"/>
      <c r="D773" s="1041">
        <f t="shared" si="22"/>
        <v>0</v>
      </c>
      <c r="E773" s="4" t="str">
        <f t="shared" si="23"/>
        <v>OK</v>
      </c>
      <c r="F773" s="787"/>
    </row>
    <row r="774" spans="1:6" ht="15" x14ac:dyDescent="0.25">
      <c r="A774" s="3">
        <v>767</v>
      </c>
      <c r="B774" s="1103">
        <v>2149115</v>
      </c>
      <c r="C774" s="13">
        <f>'Expenditures 15-22'!E18</f>
        <v>2149115</v>
      </c>
      <c r="D774" s="1041">
        <f t="shared" si="22"/>
        <v>0</v>
      </c>
      <c r="E774" s="4" t="str">
        <f t="shared" si="23"/>
        <v>OK</v>
      </c>
      <c r="F774" s="787"/>
    </row>
    <row r="775" spans="1:6" ht="15" x14ac:dyDescent="0.25">
      <c r="A775" s="6">
        <v>768</v>
      </c>
      <c r="B775" s="1103">
        <v>0</v>
      </c>
      <c r="C775" s="13"/>
      <c r="D775" s="1041">
        <f t="shared" si="22"/>
        <v>0</v>
      </c>
      <c r="E775" s="4" t="str">
        <f t="shared" si="23"/>
        <v>OK</v>
      </c>
      <c r="F775" s="787"/>
    </row>
    <row r="776" spans="1:6" ht="15" x14ac:dyDescent="0.25">
      <c r="A776" s="6">
        <v>769</v>
      </c>
      <c r="B776" s="1103">
        <v>0</v>
      </c>
      <c r="C776" s="13"/>
      <c r="D776" s="1041">
        <f t="shared" ref="D776:D839" si="24">B776-C776</f>
        <v>0</v>
      </c>
      <c r="E776" s="4" t="str">
        <f t="shared" ref="E776:E839" si="25">IF((D776 = 0),"OK",IF((D776&lt;-5),"CHECK ME!",IF((D776&gt;5),"Check Me!","OK")))</f>
        <v>OK</v>
      </c>
      <c r="F776" s="787"/>
    </row>
    <row r="777" spans="1:6" ht="15" x14ac:dyDescent="0.25">
      <c r="A777" s="6">
        <v>770</v>
      </c>
      <c r="B777" s="1103">
        <v>0</v>
      </c>
      <c r="C777" s="13"/>
      <c r="D777" s="1041">
        <f t="shared" si="24"/>
        <v>0</v>
      </c>
      <c r="E777" s="4" t="str">
        <f t="shared" si="25"/>
        <v>OK</v>
      </c>
      <c r="F777" s="787"/>
    </row>
    <row r="778" spans="1:6" ht="15" x14ac:dyDescent="0.25">
      <c r="A778" s="3">
        <v>771</v>
      </c>
      <c r="B778" s="1103">
        <v>1097375</v>
      </c>
      <c r="C778" s="13">
        <f>'Expenditures 15-22'!E12</f>
        <v>1097375</v>
      </c>
      <c r="D778" s="1041">
        <f t="shared" si="24"/>
        <v>0</v>
      </c>
      <c r="E778" s="4" t="str">
        <f t="shared" si="25"/>
        <v>OK</v>
      </c>
      <c r="F778" s="787"/>
    </row>
    <row r="779" spans="1:6" ht="15" x14ac:dyDescent="0.25">
      <c r="A779" s="3">
        <v>772</v>
      </c>
      <c r="B779" s="1103">
        <v>6186703</v>
      </c>
      <c r="C779" s="13">
        <f>'Expenditures 15-22'!E13</f>
        <v>6186703</v>
      </c>
      <c r="D779" s="1041">
        <f t="shared" si="24"/>
        <v>0</v>
      </c>
      <c r="E779" s="4" t="str">
        <f t="shared" si="25"/>
        <v>OK</v>
      </c>
      <c r="F779" s="787"/>
    </row>
    <row r="780" spans="1:6" ht="15" x14ac:dyDescent="0.25">
      <c r="A780" s="3">
        <v>773</v>
      </c>
      <c r="B780" s="1103">
        <v>43138320</v>
      </c>
      <c r="C780" s="13">
        <f>'Expenditures 15-22'!E14</f>
        <v>43138320</v>
      </c>
      <c r="D780" s="1041">
        <f t="shared" si="24"/>
        <v>0</v>
      </c>
      <c r="E780" s="4" t="str">
        <f t="shared" si="25"/>
        <v>OK</v>
      </c>
      <c r="F780" s="787"/>
    </row>
    <row r="781" spans="1:6" ht="15" x14ac:dyDescent="0.25">
      <c r="A781" s="3">
        <v>774</v>
      </c>
      <c r="B781" s="1103">
        <v>2407835</v>
      </c>
      <c r="C781" s="13">
        <f>'Expenditures 15-22'!E15</f>
        <v>2407835</v>
      </c>
      <c r="D781" s="1041">
        <f t="shared" si="24"/>
        <v>0</v>
      </c>
      <c r="E781" s="4" t="str">
        <f t="shared" si="25"/>
        <v>OK</v>
      </c>
      <c r="F781" s="787"/>
    </row>
    <row r="782" spans="1:6" ht="15" x14ac:dyDescent="0.25">
      <c r="A782" s="3">
        <v>775</v>
      </c>
      <c r="B782" s="1103">
        <v>1000381012</v>
      </c>
      <c r="C782" s="13">
        <f>'Expenditures 15-22'!E33</f>
        <v>1000381012</v>
      </c>
      <c r="D782" s="1041">
        <f t="shared" si="24"/>
        <v>0</v>
      </c>
      <c r="E782" s="4" t="str">
        <f t="shared" si="25"/>
        <v>OK</v>
      </c>
      <c r="F782" s="787"/>
    </row>
    <row r="783" spans="1:6" ht="15" x14ac:dyDescent="0.25">
      <c r="A783" s="3">
        <v>776</v>
      </c>
      <c r="B783" s="1103">
        <v>9844169</v>
      </c>
      <c r="C783" s="13">
        <f>'Expenditures 15-22'!E36</f>
        <v>9844169</v>
      </c>
      <c r="D783" s="1041">
        <f t="shared" si="24"/>
        <v>0</v>
      </c>
      <c r="E783" s="4" t="str">
        <f t="shared" si="25"/>
        <v>OK</v>
      </c>
      <c r="F783" s="787"/>
    </row>
    <row r="784" spans="1:6" ht="15" x14ac:dyDescent="0.25">
      <c r="A784" s="3">
        <v>777</v>
      </c>
      <c r="B784" s="1103">
        <v>14472053</v>
      </c>
      <c r="C784" s="13">
        <f>'Expenditures 15-22'!E37</f>
        <v>14472053</v>
      </c>
      <c r="D784" s="1041">
        <f t="shared" si="24"/>
        <v>0</v>
      </c>
      <c r="E784" s="4" t="str">
        <f t="shared" si="25"/>
        <v>OK</v>
      </c>
      <c r="F784" s="787"/>
    </row>
    <row r="785" spans="1:6" ht="15" x14ac:dyDescent="0.25">
      <c r="A785" s="3">
        <v>778</v>
      </c>
      <c r="B785" s="1103">
        <v>25281657</v>
      </c>
      <c r="C785" s="13">
        <f>'Expenditures 15-22'!E38</f>
        <v>25281657</v>
      </c>
      <c r="D785" s="1041">
        <f t="shared" si="24"/>
        <v>0</v>
      </c>
      <c r="E785" s="4" t="str">
        <f t="shared" si="25"/>
        <v>OK</v>
      </c>
      <c r="F785" s="787"/>
    </row>
    <row r="786" spans="1:6" ht="15" x14ac:dyDescent="0.25">
      <c r="A786" s="3">
        <v>779</v>
      </c>
      <c r="B786" s="1103">
        <v>5673932</v>
      </c>
      <c r="C786" s="13">
        <f>'Expenditures 15-22'!E39</f>
        <v>5673932</v>
      </c>
      <c r="D786" s="1041">
        <f t="shared" si="24"/>
        <v>0</v>
      </c>
      <c r="E786" s="4" t="str">
        <f t="shared" si="25"/>
        <v>OK</v>
      </c>
      <c r="F786" s="787"/>
    </row>
    <row r="787" spans="1:6" ht="15" x14ac:dyDescent="0.25">
      <c r="A787" s="3">
        <v>780</v>
      </c>
      <c r="B787" s="1103">
        <v>23536569</v>
      </c>
      <c r="C787" s="13">
        <f>'Expenditures 15-22'!E40</f>
        <v>23536569</v>
      </c>
      <c r="D787" s="1041">
        <f t="shared" si="24"/>
        <v>0</v>
      </c>
      <c r="E787" s="4" t="str">
        <f t="shared" si="25"/>
        <v>OK</v>
      </c>
      <c r="F787" s="787"/>
    </row>
    <row r="788" spans="1:6" ht="15" x14ac:dyDescent="0.25">
      <c r="A788" s="3">
        <v>781</v>
      </c>
      <c r="B788" s="1103">
        <v>13550113</v>
      </c>
      <c r="C788" s="13">
        <f>'Expenditures 15-22'!E41</f>
        <v>13550113</v>
      </c>
      <c r="D788" s="1041">
        <f t="shared" si="24"/>
        <v>0</v>
      </c>
      <c r="E788" s="4" t="str">
        <f t="shared" si="25"/>
        <v>OK</v>
      </c>
      <c r="F788" s="787"/>
    </row>
    <row r="789" spans="1:6" ht="15" x14ac:dyDescent="0.25">
      <c r="A789" s="3">
        <v>782</v>
      </c>
      <c r="B789" s="1103">
        <v>92358493</v>
      </c>
      <c r="C789" s="13">
        <f>'Expenditures 15-22'!E42</f>
        <v>92358493</v>
      </c>
      <c r="D789" s="1041">
        <f t="shared" si="24"/>
        <v>0</v>
      </c>
      <c r="E789" s="4" t="str">
        <f t="shared" si="25"/>
        <v>OK</v>
      </c>
      <c r="F789" s="787"/>
    </row>
    <row r="790" spans="1:6" ht="15" x14ac:dyDescent="0.25">
      <c r="A790" s="3">
        <v>783</v>
      </c>
      <c r="B790" s="1103">
        <v>95312818</v>
      </c>
      <c r="C790" s="13">
        <f>'Expenditures 15-22'!E44</f>
        <v>95312818</v>
      </c>
      <c r="D790" s="1041">
        <f t="shared" si="24"/>
        <v>0</v>
      </c>
      <c r="E790" s="4" t="str">
        <f t="shared" si="25"/>
        <v>OK</v>
      </c>
      <c r="F790" s="787"/>
    </row>
    <row r="791" spans="1:6" ht="15" x14ac:dyDescent="0.25">
      <c r="A791" s="3">
        <v>784</v>
      </c>
      <c r="B791" s="1103">
        <v>35377559</v>
      </c>
      <c r="C791" s="13">
        <f>'Expenditures 15-22'!E45</f>
        <v>35377559</v>
      </c>
      <c r="D791" s="1041">
        <f t="shared" si="24"/>
        <v>0</v>
      </c>
      <c r="E791" s="4" t="str">
        <f t="shared" si="25"/>
        <v>OK</v>
      </c>
      <c r="F791" s="787"/>
    </row>
    <row r="792" spans="1:6" ht="15" x14ac:dyDescent="0.25">
      <c r="A792" s="3">
        <v>785</v>
      </c>
      <c r="B792" s="1103">
        <v>23393810</v>
      </c>
      <c r="C792" s="13">
        <f>'Expenditures 15-22'!E46</f>
        <v>23393810</v>
      </c>
      <c r="D792" s="1041">
        <f t="shared" si="24"/>
        <v>0</v>
      </c>
      <c r="E792" s="4" t="str">
        <f t="shared" si="25"/>
        <v>OK</v>
      </c>
      <c r="F792" s="787"/>
    </row>
    <row r="793" spans="1:6" ht="15" x14ac:dyDescent="0.25">
      <c r="A793" s="3">
        <v>786</v>
      </c>
      <c r="B793" s="1103">
        <v>154084187</v>
      </c>
      <c r="C793" s="13">
        <f>'Expenditures 15-22'!E47</f>
        <v>154084187</v>
      </c>
      <c r="D793" s="1041">
        <f t="shared" si="24"/>
        <v>0</v>
      </c>
      <c r="E793" s="4" t="str">
        <f t="shared" si="25"/>
        <v>OK</v>
      </c>
      <c r="F793" s="787"/>
    </row>
    <row r="794" spans="1:6" ht="15" x14ac:dyDescent="0.25">
      <c r="A794" s="3">
        <v>787</v>
      </c>
      <c r="B794" s="1103">
        <v>111547689</v>
      </c>
      <c r="C794" s="13">
        <f>'Expenditures 15-22'!E49</f>
        <v>111547689</v>
      </c>
      <c r="D794" s="1041">
        <f t="shared" si="24"/>
        <v>0</v>
      </c>
      <c r="E794" s="4" t="str">
        <f t="shared" si="25"/>
        <v>OK</v>
      </c>
      <c r="F794" s="787"/>
    </row>
    <row r="795" spans="1:6" ht="15" x14ac:dyDescent="0.25">
      <c r="A795" s="3">
        <v>788</v>
      </c>
      <c r="B795" s="1103">
        <v>11621140</v>
      </c>
      <c r="C795" s="13">
        <f>'Expenditures 15-22'!E50</f>
        <v>11621140</v>
      </c>
      <c r="D795" s="1041">
        <f t="shared" si="24"/>
        <v>0</v>
      </c>
      <c r="E795" s="4" t="str">
        <f t="shared" si="25"/>
        <v>OK</v>
      </c>
      <c r="F795" s="787"/>
    </row>
    <row r="796" spans="1:6" ht="15" x14ac:dyDescent="0.25">
      <c r="A796" s="3">
        <v>789</v>
      </c>
      <c r="B796" s="1103">
        <v>143715711</v>
      </c>
      <c r="C796" s="13">
        <f>'Expenditures 15-22'!E53</f>
        <v>143715711</v>
      </c>
      <c r="D796" s="1041">
        <f t="shared" si="24"/>
        <v>0</v>
      </c>
      <c r="E796" s="4" t="str">
        <f t="shared" si="25"/>
        <v>OK</v>
      </c>
      <c r="F796" s="787"/>
    </row>
    <row r="797" spans="1:6" ht="15" x14ac:dyDescent="0.25">
      <c r="A797" s="3">
        <v>790</v>
      </c>
      <c r="B797" s="1103">
        <v>22190030</v>
      </c>
      <c r="C797" s="13">
        <f>'Expenditures 15-22'!E55</f>
        <v>22190030</v>
      </c>
      <c r="D797" s="1041">
        <f t="shared" si="24"/>
        <v>0</v>
      </c>
      <c r="E797" s="4" t="str">
        <f t="shared" si="25"/>
        <v>OK</v>
      </c>
      <c r="F797" s="787"/>
    </row>
    <row r="798" spans="1:6" ht="15" x14ac:dyDescent="0.25">
      <c r="A798" s="3">
        <v>791</v>
      </c>
      <c r="B798" s="1103">
        <v>546796</v>
      </c>
      <c r="C798" s="13">
        <f>'Expenditures 15-22'!E56</f>
        <v>546796</v>
      </c>
      <c r="D798" s="1041">
        <f t="shared" si="24"/>
        <v>0</v>
      </c>
      <c r="E798" s="4" t="str">
        <f t="shared" si="25"/>
        <v>OK</v>
      </c>
      <c r="F798" s="787"/>
    </row>
    <row r="799" spans="1:6" ht="15" x14ac:dyDescent="0.25">
      <c r="A799" s="3">
        <v>792</v>
      </c>
      <c r="B799" s="1103">
        <v>22736826</v>
      </c>
      <c r="C799" s="13">
        <f>'Expenditures 15-22'!E57</f>
        <v>22736826</v>
      </c>
      <c r="D799" s="1041">
        <f t="shared" si="24"/>
        <v>0</v>
      </c>
      <c r="E799" s="4" t="str">
        <f t="shared" si="25"/>
        <v>OK</v>
      </c>
      <c r="F799" s="787"/>
    </row>
    <row r="800" spans="1:6" ht="15" x14ac:dyDescent="0.25">
      <c r="A800" s="3">
        <v>793</v>
      </c>
      <c r="B800" s="1103">
        <v>30302645</v>
      </c>
      <c r="C800" s="13">
        <f>'Expenditures 15-22'!E59</f>
        <v>30302645</v>
      </c>
      <c r="D800" s="1041">
        <f t="shared" si="24"/>
        <v>0</v>
      </c>
      <c r="E800" s="4" t="str">
        <f t="shared" si="25"/>
        <v>OK</v>
      </c>
      <c r="F800" s="787"/>
    </row>
    <row r="801" spans="1:6" ht="15" x14ac:dyDescent="0.25">
      <c r="A801" s="3">
        <v>794</v>
      </c>
      <c r="B801" s="1103">
        <v>34543691</v>
      </c>
      <c r="C801" s="13">
        <f>'Expenditures 15-22'!E60</f>
        <v>34543691</v>
      </c>
      <c r="D801" s="1041">
        <f t="shared" si="24"/>
        <v>0</v>
      </c>
      <c r="E801" s="4" t="str">
        <f t="shared" si="25"/>
        <v>OK</v>
      </c>
      <c r="F801" s="787"/>
    </row>
    <row r="802" spans="1:6" ht="15" x14ac:dyDescent="0.25">
      <c r="A802" s="3">
        <v>795</v>
      </c>
      <c r="B802" s="1103">
        <v>165663336</v>
      </c>
      <c r="C802" s="13">
        <f>'Expenditures 15-22'!E61</f>
        <v>165663336</v>
      </c>
      <c r="D802" s="1041">
        <f t="shared" si="24"/>
        <v>0</v>
      </c>
      <c r="E802" s="4" t="str">
        <f t="shared" si="25"/>
        <v>OK</v>
      </c>
      <c r="F802" s="787"/>
    </row>
    <row r="803" spans="1:6" ht="15" x14ac:dyDescent="0.25">
      <c r="A803" s="3">
        <v>796</v>
      </c>
      <c r="B803" s="1103">
        <v>97744668</v>
      </c>
      <c r="C803" s="13">
        <f>'Expenditures 15-22'!E62</f>
        <v>97744668</v>
      </c>
      <c r="D803" s="1041">
        <f t="shared" si="24"/>
        <v>0</v>
      </c>
      <c r="E803" s="4" t="str">
        <f t="shared" si="25"/>
        <v>OK</v>
      </c>
      <c r="F803" s="787"/>
    </row>
    <row r="804" spans="1:6" ht="15" x14ac:dyDescent="0.25">
      <c r="A804" s="3">
        <v>797</v>
      </c>
      <c r="B804" s="1103">
        <v>190727025</v>
      </c>
      <c r="C804" s="13">
        <f>'Expenditures 15-22'!E63</f>
        <v>190727025</v>
      </c>
      <c r="D804" s="1041">
        <f t="shared" si="24"/>
        <v>0</v>
      </c>
      <c r="E804" s="4" t="str">
        <f t="shared" si="25"/>
        <v>OK</v>
      </c>
      <c r="F804" s="787"/>
    </row>
    <row r="805" spans="1:6" ht="15" x14ac:dyDescent="0.25">
      <c r="A805" s="3">
        <v>798</v>
      </c>
      <c r="B805" s="1103">
        <v>9624433</v>
      </c>
      <c r="C805" s="13">
        <f>'Expenditures 15-22'!E64</f>
        <v>9624433</v>
      </c>
      <c r="D805" s="1041">
        <f t="shared" si="24"/>
        <v>0</v>
      </c>
      <c r="E805" s="4" t="str">
        <f t="shared" si="25"/>
        <v>OK</v>
      </c>
      <c r="F805" s="787"/>
    </row>
    <row r="806" spans="1:6" ht="15" x14ac:dyDescent="0.25">
      <c r="A806" s="6">
        <v>799</v>
      </c>
      <c r="B806" s="1103">
        <v>0</v>
      </c>
      <c r="C806" s="13"/>
      <c r="D806" s="1041">
        <f t="shared" si="24"/>
        <v>0</v>
      </c>
      <c r="E806" s="4" t="str">
        <f t="shared" si="25"/>
        <v>OK</v>
      </c>
      <c r="F806" s="787"/>
    </row>
    <row r="807" spans="1:6" ht="15" x14ac:dyDescent="0.25">
      <c r="A807" s="3">
        <v>800</v>
      </c>
      <c r="B807" s="1103">
        <v>528605798</v>
      </c>
      <c r="C807" s="13">
        <f>'Expenditures 15-22'!E65</f>
        <v>528605798</v>
      </c>
      <c r="D807" s="1044">
        <f t="shared" si="24"/>
        <v>0</v>
      </c>
      <c r="E807" s="4" t="str">
        <f t="shared" si="25"/>
        <v>OK</v>
      </c>
      <c r="F807" s="787"/>
    </row>
    <row r="808" spans="1:6" ht="15" x14ac:dyDescent="0.25">
      <c r="A808" s="3">
        <v>801</v>
      </c>
      <c r="B808" s="1103">
        <v>9028050</v>
      </c>
      <c r="C808" s="13">
        <f>'Expenditures 15-22'!E67</f>
        <v>9028050</v>
      </c>
      <c r="D808" s="1041">
        <f t="shared" si="24"/>
        <v>0</v>
      </c>
      <c r="E808" s="4" t="str">
        <f t="shared" si="25"/>
        <v>OK</v>
      </c>
      <c r="F808" s="787"/>
    </row>
    <row r="809" spans="1:6" ht="15" x14ac:dyDescent="0.25">
      <c r="A809" s="3">
        <v>802</v>
      </c>
      <c r="B809" s="1103">
        <v>3755270</v>
      </c>
      <c r="C809" s="13">
        <f>'Expenditures 15-22'!E68</f>
        <v>3755270</v>
      </c>
      <c r="D809" s="1041">
        <f t="shared" si="24"/>
        <v>0</v>
      </c>
      <c r="E809" s="4" t="str">
        <f t="shared" si="25"/>
        <v>OK</v>
      </c>
      <c r="F809" s="787"/>
    </row>
    <row r="810" spans="1:6" ht="15" x14ac:dyDescent="0.25">
      <c r="A810" s="3">
        <v>803</v>
      </c>
      <c r="B810" s="1103">
        <v>15776447</v>
      </c>
      <c r="C810" s="13">
        <f>'Expenditures 15-22'!E69</f>
        <v>15776447</v>
      </c>
      <c r="D810" s="1041">
        <f t="shared" si="24"/>
        <v>0</v>
      </c>
      <c r="E810" s="4" t="str">
        <f t="shared" si="25"/>
        <v>OK</v>
      </c>
      <c r="F810" s="787"/>
    </row>
    <row r="811" spans="1:6" ht="15" x14ac:dyDescent="0.25">
      <c r="A811" s="3">
        <v>804</v>
      </c>
      <c r="B811" s="1103">
        <v>18143047</v>
      </c>
      <c r="C811" s="13">
        <f>'Expenditures 15-22'!E70</f>
        <v>18143047</v>
      </c>
      <c r="D811" s="1041">
        <f t="shared" si="24"/>
        <v>0</v>
      </c>
      <c r="E811" s="4" t="str">
        <f t="shared" si="25"/>
        <v>OK</v>
      </c>
      <c r="F811" s="787"/>
    </row>
    <row r="812" spans="1:6" ht="15" x14ac:dyDescent="0.25">
      <c r="A812" s="6">
        <v>805</v>
      </c>
      <c r="B812" s="1103">
        <v>0</v>
      </c>
      <c r="C812" s="13"/>
      <c r="D812" s="1041">
        <f t="shared" si="24"/>
        <v>0</v>
      </c>
      <c r="E812" s="4" t="str">
        <f t="shared" si="25"/>
        <v>OK</v>
      </c>
      <c r="F812" s="787"/>
    </row>
    <row r="813" spans="1:6" ht="15" x14ac:dyDescent="0.25">
      <c r="A813" s="3">
        <v>806</v>
      </c>
      <c r="B813" s="1103">
        <v>83420446</v>
      </c>
      <c r="C813" s="13">
        <f>'Expenditures 15-22'!E71</f>
        <v>83420446</v>
      </c>
      <c r="D813" s="1041">
        <f t="shared" si="24"/>
        <v>0</v>
      </c>
      <c r="E813" s="4" t="str">
        <f t="shared" si="25"/>
        <v>OK</v>
      </c>
      <c r="F813" s="787"/>
    </row>
    <row r="814" spans="1:6" ht="15" x14ac:dyDescent="0.25">
      <c r="A814" s="6">
        <v>807</v>
      </c>
      <c r="B814" s="1103">
        <v>0</v>
      </c>
      <c r="C814" s="13"/>
      <c r="D814" s="1041">
        <f t="shared" si="24"/>
        <v>0</v>
      </c>
      <c r="E814" s="4" t="str">
        <f t="shared" si="25"/>
        <v>OK</v>
      </c>
      <c r="F814" s="787"/>
    </row>
    <row r="815" spans="1:6" ht="15" x14ac:dyDescent="0.25">
      <c r="A815" s="3">
        <v>808</v>
      </c>
      <c r="B815" s="1103">
        <v>130123260</v>
      </c>
      <c r="C815" s="13">
        <f>'Expenditures 15-22'!E72</f>
        <v>130123260</v>
      </c>
      <c r="D815" s="1041">
        <f t="shared" si="24"/>
        <v>0</v>
      </c>
      <c r="E815" s="4" t="str">
        <f t="shared" si="25"/>
        <v>OK</v>
      </c>
      <c r="F815" s="787"/>
    </row>
    <row r="816" spans="1:6" ht="15" x14ac:dyDescent="0.25">
      <c r="A816" s="3">
        <v>809</v>
      </c>
      <c r="B816" s="1103">
        <v>11364909</v>
      </c>
      <c r="C816" s="13">
        <f>'Expenditures 15-22'!E73</f>
        <v>11364909</v>
      </c>
      <c r="D816" s="1041">
        <f t="shared" si="24"/>
        <v>0</v>
      </c>
      <c r="E816" s="4" t="str">
        <f t="shared" si="25"/>
        <v>OK</v>
      </c>
      <c r="F816" s="787"/>
    </row>
    <row r="817" spans="1:6" ht="15" x14ac:dyDescent="0.25">
      <c r="A817" s="3">
        <v>810</v>
      </c>
      <c r="B817" s="1103">
        <v>1082989184</v>
      </c>
      <c r="C817" s="13">
        <f>'Expenditures 15-22'!E74</f>
        <v>1082989184</v>
      </c>
      <c r="D817" s="1041">
        <f t="shared" si="24"/>
        <v>0</v>
      </c>
      <c r="E817" s="4" t="str">
        <f t="shared" si="25"/>
        <v>OK</v>
      </c>
      <c r="F817" s="787"/>
    </row>
    <row r="818" spans="1:6" ht="15" x14ac:dyDescent="0.25">
      <c r="A818" s="3">
        <v>811</v>
      </c>
      <c r="B818" s="1103">
        <v>45417187</v>
      </c>
      <c r="C818" s="13">
        <f>'Expenditures 15-22'!E75</f>
        <v>45417187</v>
      </c>
      <c r="D818" s="1041">
        <f t="shared" si="24"/>
        <v>0</v>
      </c>
      <c r="E818" s="4" t="str">
        <f t="shared" si="25"/>
        <v>OK</v>
      </c>
      <c r="F818" s="787"/>
    </row>
    <row r="819" spans="1:6" ht="15" x14ac:dyDescent="0.25">
      <c r="A819" s="3">
        <v>812</v>
      </c>
      <c r="B819" s="1103">
        <v>2284982649.5700002</v>
      </c>
      <c r="C819" s="13">
        <f>'Expenditures 15-22'!E114</f>
        <v>2284982649.5700002</v>
      </c>
      <c r="D819" s="1041">
        <f t="shared" si="24"/>
        <v>0</v>
      </c>
      <c r="E819" s="4" t="str">
        <f t="shared" si="25"/>
        <v>OK</v>
      </c>
      <c r="F819" s="787"/>
    </row>
    <row r="820" spans="1:6" ht="15" x14ac:dyDescent="0.25">
      <c r="A820" s="6">
        <v>813</v>
      </c>
      <c r="B820" s="1103">
        <v>0</v>
      </c>
      <c r="C820" s="13"/>
      <c r="D820" s="1041">
        <f t="shared" si="24"/>
        <v>0</v>
      </c>
      <c r="E820" s="4" t="str">
        <f t="shared" si="25"/>
        <v>OK</v>
      </c>
      <c r="F820" s="787"/>
    </row>
    <row r="821" spans="1:6" ht="15" x14ac:dyDescent="0.25">
      <c r="A821" s="6">
        <v>814</v>
      </c>
      <c r="B821" s="1103">
        <v>0</v>
      </c>
      <c r="C821" s="13"/>
      <c r="D821" s="1041">
        <f t="shared" si="24"/>
        <v>0</v>
      </c>
      <c r="E821" s="4" t="str">
        <f t="shared" si="25"/>
        <v>OK</v>
      </c>
      <c r="F821" s="787"/>
    </row>
    <row r="822" spans="1:6" ht="15" x14ac:dyDescent="0.25">
      <c r="A822" s="6">
        <v>815</v>
      </c>
      <c r="B822" s="1103">
        <v>0</v>
      </c>
      <c r="C822" s="13"/>
      <c r="D822" s="1041">
        <f t="shared" si="24"/>
        <v>0</v>
      </c>
      <c r="E822" s="4" t="str">
        <f t="shared" si="25"/>
        <v>OK</v>
      </c>
      <c r="F822" s="787"/>
    </row>
    <row r="823" spans="1:6" ht="15" x14ac:dyDescent="0.25">
      <c r="A823" s="6">
        <v>816</v>
      </c>
      <c r="B823" s="1103">
        <v>0</v>
      </c>
      <c r="C823" s="13"/>
      <c r="D823" s="1041">
        <f t="shared" si="24"/>
        <v>0</v>
      </c>
      <c r="E823" s="4" t="str">
        <f t="shared" si="25"/>
        <v>OK</v>
      </c>
      <c r="F823" s="787"/>
    </row>
    <row r="824" spans="1:6" ht="15" x14ac:dyDescent="0.25">
      <c r="A824" s="6">
        <v>817</v>
      </c>
      <c r="B824" s="1103">
        <v>0</v>
      </c>
      <c r="C824" s="13"/>
      <c r="D824" s="1041">
        <f t="shared" si="24"/>
        <v>0</v>
      </c>
      <c r="E824" s="4" t="str">
        <f t="shared" si="25"/>
        <v>OK</v>
      </c>
      <c r="F824" s="787"/>
    </row>
    <row r="825" spans="1:6" ht="15" x14ac:dyDescent="0.25">
      <c r="A825" s="3">
        <v>818</v>
      </c>
      <c r="B825" s="1103">
        <v>308855046</v>
      </c>
      <c r="C825" s="13">
        <f>'Expenditures 15-22'!F5</f>
        <v>308855046</v>
      </c>
      <c r="D825" s="1041">
        <f t="shared" si="24"/>
        <v>0</v>
      </c>
      <c r="E825" s="4" t="str">
        <f t="shared" si="25"/>
        <v>OK</v>
      </c>
      <c r="F825" s="787"/>
    </row>
    <row r="826" spans="1:6" ht="15" x14ac:dyDescent="0.25">
      <c r="A826" s="3">
        <v>819</v>
      </c>
      <c r="B826" s="1103">
        <v>428047</v>
      </c>
      <c r="C826" s="13">
        <f>'Expenditures 15-22'!F16</f>
        <v>428047</v>
      </c>
      <c r="D826" s="1041">
        <f t="shared" si="24"/>
        <v>0</v>
      </c>
      <c r="E826" s="4" t="str">
        <f t="shared" si="25"/>
        <v>OK</v>
      </c>
      <c r="F826" s="787"/>
    </row>
    <row r="827" spans="1:6" ht="15" x14ac:dyDescent="0.25">
      <c r="A827" s="6">
        <v>820</v>
      </c>
      <c r="B827" s="1103">
        <v>0</v>
      </c>
      <c r="C827" s="13"/>
      <c r="D827" s="1041">
        <f t="shared" si="24"/>
        <v>0</v>
      </c>
      <c r="E827" s="4" t="str">
        <f t="shared" si="25"/>
        <v>OK</v>
      </c>
      <c r="F827" s="787"/>
    </row>
    <row r="828" spans="1:6" ht="15" x14ac:dyDescent="0.25">
      <c r="A828" s="6">
        <v>821</v>
      </c>
      <c r="B828" s="1103">
        <v>0</v>
      </c>
      <c r="C828" s="13"/>
      <c r="D828" s="1041">
        <f t="shared" si="24"/>
        <v>0</v>
      </c>
      <c r="E828" s="4" t="str">
        <f t="shared" si="25"/>
        <v>OK</v>
      </c>
      <c r="F828" s="787"/>
    </row>
    <row r="829" spans="1:6" ht="15" x14ac:dyDescent="0.25">
      <c r="A829" s="6">
        <v>822</v>
      </c>
      <c r="B829" s="1103">
        <v>0</v>
      </c>
      <c r="C829" s="13"/>
      <c r="D829" s="1041">
        <f t="shared" si="24"/>
        <v>0</v>
      </c>
      <c r="E829" s="4" t="str">
        <f t="shared" si="25"/>
        <v>OK</v>
      </c>
      <c r="F829" s="787"/>
    </row>
    <row r="830" spans="1:6" ht="15" x14ac:dyDescent="0.25">
      <c r="A830" s="6">
        <v>823</v>
      </c>
      <c r="B830" s="1103">
        <v>0</v>
      </c>
      <c r="C830" s="13"/>
      <c r="D830" s="1041">
        <f t="shared" si="24"/>
        <v>0</v>
      </c>
      <c r="E830" s="4" t="str">
        <f t="shared" si="25"/>
        <v>OK</v>
      </c>
      <c r="F830" s="787"/>
    </row>
    <row r="831" spans="1:6" ht="15" x14ac:dyDescent="0.25">
      <c r="A831" s="6">
        <v>824</v>
      </c>
      <c r="B831" s="1103">
        <v>0</v>
      </c>
      <c r="C831" s="13"/>
      <c r="D831" s="1041">
        <f t="shared" si="24"/>
        <v>0</v>
      </c>
      <c r="E831" s="4" t="str">
        <f t="shared" si="25"/>
        <v>OK</v>
      </c>
      <c r="F831" s="787"/>
    </row>
    <row r="832" spans="1:6" ht="15" x14ac:dyDescent="0.25">
      <c r="A832" s="3">
        <v>825</v>
      </c>
      <c r="B832" s="1103">
        <v>7890369</v>
      </c>
      <c r="C832" s="13">
        <f>'Expenditures 15-22'!F18</f>
        <v>7890369</v>
      </c>
      <c r="D832" s="1041">
        <f t="shared" si="24"/>
        <v>0</v>
      </c>
      <c r="E832" s="4" t="str">
        <f t="shared" si="25"/>
        <v>OK</v>
      </c>
      <c r="F832" s="787"/>
    </row>
    <row r="833" spans="1:6" ht="15" x14ac:dyDescent="0.25">
      <c r="A833" s="6">
        <v>826</v>
      </c>
      <c r="B833" s="1103">
        <v>0</v>
      </c>
      <c r="C833" s="13"/>
      <c r="D833" s="1041">
        <f t="shared" si="24"/>
        <v>0</v>
      </c>
      <c r="E833" s="4" t="str">
        <f t="shared" si="25"/>
        <v>OK</v>
      </c>
      <c r="F833" s="787"/>
    </row>
    <row r="834" spans="1:6" ht="15" x14ac:dyDescent="0.25">
      <c r="A834" s="6">
        <v>827</v>
      </c>
      <c r="B834" s="1103">
        <v>0</v>
      </c>
      <c r="C834" s="13"/>
      <c r="D834" s="1041">
        <f t="shared" si="24"/>
        <v>0</v>
      </c>
      <c r="E834" s="4" t="str">
        <f t="shared" si="25"/>
        <v>OK</v>
      </c>
      <c r="F834" s="787"/>
    </row>
    <row r="835" spans="1:6" ht="15" x14ac:dyDescent="0.25">
      <c r="A835" s="6">
        <v>828</v>
      </c>
      <c r="B835" s="1103">
        <v>0</v>
      </c>
      <c r="C835" s="13"/>
      <c r="D835" s="1041">
        <f t="shared" si="24"/>
        <v>0</v>
      </c>
      <c r="E835" s="4" t="str">
        <f t="shared" si="25"/>
        <v>OK</v>
      </c>
      <c r="F835" s="787"/>
    </row>
    <row r="836" spans="1:6" ht="15" x14ac:dyDescent="0.25">
      <c r="A836" s="3">
        <v>829</v>
      </c>
      <c r="B836" s="1103">
        <v>323658</v>
      </c>
      <c r="C836" s="13">
        <f>'Expenditures 15-22'!F12</f>
        <v>323658</v>
      </c>
      <c r="D836" s="1041">
        <f t="shared" si="24"/>
        <v>0</v>
      </c>
      <c r="E836" s="4" t="str">
        <f t="shared" si="25"/>
        <v>OK</v>
      </c>
      <c r="F836" s="787"/>
    </row>
    <row r="837" spans="1:6" ht="15" x14ac:dyDescent="0.25">
      <c r="A837" s="3">
        <v>830</v>
      </c>
      <c r="B837" s="1103">
        <v>14209517</v>
      </c>
      <c r="C837" s="13">
        <f>'Expenditures 15-22'!F13</f>
        <v>14209517</v>
      </c>
      <c r="D837" s="1041">
        <f t="shared" si="24"/>
        <v>0</v>
      </c>
      <c r="E837" s="4" t="str">
        <f t="shared" si="25"/>
        <v>OK</v>
      </c>
      <c r="F837" s="787"/>
    </row>
    <row r="838" spans="1:6" ht="15" x14ac:dyDescent="0.25">
      <c r="A838" s="3">
        <v>831</v>
      </c>
      <c r="B838" s="1103">
        <v>26260899</v>
      </c>
      <c r="C838" s="13">
        <f>'Expenditures 15-22'!F14</f>
        <v>26260899</v>
      </c>
      <c r="D838" s="1041">
        <f t="shared" si="24"/>
        <v>0</v>
      </c>
      <c r="E838" s="4" t="str">
        <f t="shared" si="25"/>
        <v>OK</v>
      </c>
      <c r="F838" s="787"/>
    </row>
    <row r="839" spans="1:6" ht="15" x14ac:dyDescent="0.25">
      <c r="A839" s="3">
        <v>832</v>
      </c>
      <c r="B839" s="1103">
        <v>2565322</v>
      </c>
      <c r="C839" s="13">
        <f>'Expenditures 15-22'!F15</f>
        <v>2565322</v>
      </c>
      <c r="D839" s="1041">
        <f t="shared" si="24"/>
        <v>0</v>
      </c>
      <c r="E839" s="4" t="str">
        <f t="shared" si="25"/>
        <v>OK</v>
      </c>
      <c r="F839" s="787"/>
    </row>
    <row r="840" spans="1:6" ht="15" x14ac:dyDescent="0.25">
      <c r="A840" s="3">
        <v>833</v>
      </c>
      <c r="B840" s="1103">
        <v>431685727</v>
      </c>
      <c r="C840" s="13">
        <f>'Expenditures 15-22'!F33</f>
        <v>431685727</v>
      </c>
      <c r="D840" s="1041">
        <f t="shared" ref="D840:D903" si="26">B840-C840</f>
        <v>0</v>
      </c>
      <c r="E840" s="4" t="str">
        <f t="shared" ref="E840:E903" si="27">IF((D840 = 0),"OK",IF((D840&lt;-5),"CHECK ME!",IF((D840&gt;5),"Check Me!","OK")))</f>
        <v>OK</v>
      </c>
      <c r="F840" s="787"/>
    </row>
    <row r="841" spans="1:6" ht="15" x14ac:dyDescent="0.25">
      <c r="A841" s="3">
        <v>834</v>
      </c>
      <c r="B841" s="1103">
        <v>3953572</v>
      </c>
      <c r="C841" s="13">
        <f>'Expenditures 15-22'!F36</f>
        <v>3953572</v>
      </c>
      <c r="D841" s="1041">
        <f t="shared" si="26"/>
        <v>0</v>
      </c>
      <c r="E841" s="4" t="str">
        <f t="shared" si="27"/>
        <v>OK</v>
      </c>
      <c r="F841" s="787"/>
    </row>
    <row r="842" spans="1:6" ht="15" x14ac:dyDescent="0.25">
      <c r="A842" s="3">
        <v>835</v>
      </c>
      <c r="B842" s="1103">
        <v>3736122</v>
      </c>
      <c r="C842" s="13">
        <f>'Expenditures 15-22'!F37</f>
        <v>3736122</v>
      </c>
      <c r="D842" s="1041">
        <f t="shared" si="26"/>
        <v>0</v>
      </c>
      <c r="E842" s="4" t="str">
        <f t="shared" si="27"/>
        <v>OK</v>
      </c>
      <c r="F842" s="787"/>
    </row>
    <row r="843" spans="1:6" ht="15" x14ac:dyDescent="0.25">
      <c r="A843" s="3">
        <v>836</v>
      </c>
      <c r="B843" s="1103">
        <v>3306958</v>
      </c>
      <c r="C843" s="13">
        <f>'Expenditures 15-22'!F38</f>
        <v>3306958</v>
      </c>
      <c r="D843" s="1041">
        <f t="shared" si="26"/>
        <v>0</v>
      </c>
      <c r="E843" s="4" t="str">
        <f t="shared" si="27"/>
        <v>OK</v>
      </c>
      <c r="F843" s="787"/>
    </row>
    <row r="844" spans="1:6" ht="15" x14ac:dyDescent="0.25">
      <c r="A844" s="3">
        <v>837</v>
      </c>
      <c r="B844" s="1103">
        <v>1688596</v>
      </c>
      <c r="C844" s="13">
        <f>'Expenditures 15-22'!F39</f>
        <v>1688596</v>
      </c>
      <c r="D844" s="1041">
        <f t="shared" si="26"/>
        <v>0</v>
      </c>
      <c r="E844" s="4" t="str">
        <f t="shared" si="27"/>
        <v>OK</v>
      </c>
      <c r="F844" s="787"/>
    </row>
    <row r="845" spans="1:6" ht="15" x14ac:dyDescent="0.25">
      <c r="A845" s="3">
        <v>838</v>
      </c>
      <c r="B845" s="1103">
        <v>1034117</v>
      </c>
      <c r="C845" s="13">
        <f>'Expenditures 15-22'!F40</f>
        <v>1034117</v>
      </c>
      <c r="D845" s="1041">
        <f t="shared" si="26"/>
        <v>0</v>
      </c>
      <c r="E845" s="4" t="str">
        <f t="shared" si="27"/>
        <v>OK</v>
      </c>
      <c r="F845" s="787"/>
    </row>
    <row r="846" spans="1:6" ht="15" x14ac:dyDescent="0.25">
      <c r="A846" s="3">
        <v>839</v>
      </c>
      <c r="B846" s="1103">
        <v>4578219</v>
      </c>
      <c r="C846" s="13">
        <f>'Expenditures 15-22'!F41</f>
        <v>4578219</v>
      </c>
      <c r="D846" s="1041">
        <f t="shared" si="26"/>
        <v>0</v>
      </c>
      <c r="E846" s="4" t="str">
        <f t="shared" si="27"/>
        <v>OK</v>
      </c>
      <c r="F846" s="787"/>
    </row>
    <row r="847" spans="1:6" ht="15" x14ac:dyDescent="0.25">
      <c r="A847" s="3">
        <v>840</v>
      </c>
      <c r="B847" s="1103">
        <v>18297584</v>
      </c>
      <c r="C847" s="13">
        <f>'Expenditures 15-22'!F42</f>
        <v>18297584</v>
      </c>
      <c r="D847" s="1041">
        <f t="shared" si="26"/>
        <v>0</v>
      </c>
      <c r="E847" s="4" t="str">
        <f t="shared" si="27"/>
        <v>OK</v>
      </c>
      <c r="F847" s="787"/>
    </row>
    <row r="848" spans="1:6" ht="15" x14ac:dyDescent="0.25">
      <c r="A848" s="3">
        <v>841</v>
      </c>
      <c r="B848" s="1103">
        <v>34092462</v>
      </c>
      <c r="C848" s="13">
        <f>'Expenditures 15-22'!F44</f>
        <v>34092462</v>
      </c>
      <c r="D848" s="1041">
        <f t="shared" si="26"/>
        <v>0</v>
      </c>
      <c r="E848" s="4" t="str">
        <f t="shared" si="27"/>
        <v>OK</v>
      </c>
      <c r="F848" s="787"/>
    </row>
    <row r="849" spans="1:6" ht="15" x14ac:dyDescent="0.25">
      <c r="A849" s="3">
        <v>842</v>
      </c>
      <c r="B849" s="1103">
        <v>39352056</v>
      </c>
      <c r="C849" s="13">
        <f>'Expenditures 15-22'!F45</f>
        <v>39352056</v>
      </c>
      <c r="D849" s="1041">
        <f t="shared" si="26"/>
        <v>0</v>
      </c>
      <c r="E849" s="4" t="str">
        <f t="shared" si="27"/>
        <v>OK</v>
      </c>
      <c r="F849" s="787"/>
    </row>
    <row r="850" spans="1:6" ht="15" x14ac:dyDescent="0.25">
      <c r="A850" s="3">
        <v>843</v>
      </c>
      <c r="B850" s="1103">
        <v>5945588</v>
      </c>
      <c r="C850" s="13">
        <f>'Expenditures 15-22'!F46</f>
        <v>5945588</v>
      </c>
      <c r="D850" s="1041">
        <f t="shared" si="26"/>
        <v>0</v>
      </c>
      <c r="E850" s="4" t="str">
        <f t="shared" si="27"/>
        <v>OK</v>
      </c>
      <c r="F850" s="787"/>
    </row>
    <row r="851" spans="1:6" ht="15" x14ac:dyDescent="0.25">
      <c r="A851" s="3">
        <v>844</v>
      </c>
      <c r="B851" s="1103">
        <v>79390106</v>
      </c>
      <c r="C851" s="13">
        <f>'Expenditures 15-22'!F47</f>
        <v>79390106</v>
      </c>
      <c r="D851" s="1041">
        <f t="shared" si="26"/>
        <v>0</v>
      </c>
      <c r="E851" s="4" t="str">
        <f t="shared" si="27"/>
        <v>OK</v>
      </c>
      <c r="F851" s="787"/>
    </row>
    <row r="852" spans="1:6" ht="15" x14ac:dyDescent="0.25">
      <c r="A852" s="3">
        <v>845</v>
      </c>
      <c r="B852" s="1103">
        <v>5419596</v>
      </c>
      <c r="C852" s="13">
        <f>'Expenditures 15-22'!F49</f>
        <v>5419596</v>
      </c>
      <c r="D852" s="1041">
        <f t="shared" si="26"/>
        <v>0</v>
      </c>
      <c r="E852" s="4" t="str">
        <f t="shared" si="27"/>
        <v>OK</v>
      </c>
      <c r="F852" s="787"/>
    </row>
    <row r="853" spans="1:6" ht="15" x14ac:dyDescent="0.25">
      <c r="A853" s="3">
        <v>846</v>
      </c>
      <c r="B853" s="1103">
        <v>4377531</v>
      </c>
      <c r="C853" s="13">
        <f>'Expenditures 15-22'!F50</f>
        <v>4377531</v>
      </c>
      <c r="D853" s="1041">
        <f t="shared" si="26"/>
        <v>0</v>
      </c>
      <c r="E853" s="4" t="str">
        <f t="shared" si="27"/>
        <v>OK</v>
      </c>
      <c r="F853" s="787"/>
    </row>
    <row r="854" spans="1:6" ht="15" x14ac:dyDescent="0.25">
      <c r="A854" s="3">
        <v>847</v>
      </c>
      <c r="B854" s="1103">
        <v>10706863</v>
      </c>
      <c r="C854" s="13">
        <f>'Expenditures 15-22'!F53</f>
        <v>10706863</v>
      </c>
      <c r="D854" s="1041">
        <f t="shared" si="26"/>
        <v>0</v>
      </c>
      <c r="E854" s="4" t="str">
        <f t="shared" si="27"/>
        <v>OK</v>
      </c>
      <c r="F854" s="787"/>
    </row>
    <row r="855" spans="1:6" ht="15" x14ac:dyDescent="0.25">
      <c r="A855" s="3">
        <v>848</v>
      </c>
      <c r="B855" s="1103">
        <v>16728256</v>
      </c>
      <c r="C855" s="13">
        <f>'Expenditures 15-22'!F55</f>
        <v>16728256</v>
      </c>
      <c r="D855" s="1041">
        <f t="shared" si="26"/>
        <v>0</v>
      </c>
      <c r="E855" s="4" t="str">
        <f t="shared" si="27"/>
        <v>OK</v>
      </c>
      <c r="F855" s="787"/>
    </row>
    <row r="856" spans="1:6" ht="15" x14ac:dyDescent="0.25">
      <c r="A856" s="3">
        <v>849</v>
      </c>
      <c r="B856" s="1103">
        <v>109694</v>
      </c>
      <c r="C856" s="13">
        <f>'Expenditures 15-22'!F56</f>
        <v>109694</v>
      </c>
      <c r="D856" s="1041">
        <f t="shared" si="26"/>
        <v>0</v>
      </c>
      <c r="E856" s="4" t="str">
        <f t="shared" si="27"/>
        <v>OK</v>
      </c>
      <c r="F856" s="787"/>
    </row>
    <row r="857" spans="1:6" ht="15" x14ac:dyDescent="0.25">
      <c r="A857" s="3">
        <v>850</v>
      </c>
      <c r="B857" s="1103">
        <v>16837950</v>
      </c>
      <c r="C857" s="13">
        <f>'Expenditures 15-22'!F57</f>
        <v>16837950</v>
      </c>
      <c r="D857" s="1041">
        <f t="shared" si="26"/>
        <v>0</v>
      </c>
      <c r="E857" s="4" t="str">
        <f t="shared" si="27"/>
        <v>OK</v>
      </c>
      <c r="F857" s="787"/>
    </row>
    <row r="858" spans="1:6" ht="15" x14ac:dyDescent="0.25">
      <c r="A858" s="3">
        <v>851</v>
      </c>
      <c r="B858" s="1103">
        <v>1010370</v>
      </c>
      <c r="C858" s="13">
        <f>'Expenditures 15-22'!F59</f>
        <v>1010370</v>
      </c>
      <c r="D858" s="1041">
        <f t="shared" si="26"/>
        <v>0</v>
      </c>
      <c r="E858" s="4" t="str">
        <f t="shared" si="27"/>
        <v>OK</v>
      </c>
      <c r="F858" s="787"/>
    </row>
    <row r="859" spans="1:6" ht="15" x14ac:dyDescent="0.25">
      <c r="A859" s="3">
        <v>852</v>
      </c>
      <c r="B859" s="1103">
        <v>4205433</v>
      </c>
      <c r="C859" s="13">
        <f>'Expenditures 15-22'!F60</f>
        <v>4205433</v>
      </c>
      <c r="D859" s="1041">
        <f t="shared" si="26"/>
        <v>0</v>
      </c>
      <c r="E859" s="4" t="str">
        <f t="shared" si="27"/>
        <v>OK</v>
      </c>
      <c r="F859" s="787"/>
    </row>
    <row r="860" spans="1:6" ht="15" x14ac:dyDescent="0.25">
      <c r="A860" s="3">
        <v>853</v>
      </c>
      <c r="B860" s="1103">
        <v>108823256</v>
      </c>
      <c r="C860" s="13">
        <f>'Expenditures 15-22'!F61</f>
        <v>108823256</v>
      </c>
      <c r="D860" s="1041">
        <f t="shared" si="26"/>
        <v>0</v>
      </c>
      <c r="E860" s="4" t="str">
        <f t="shared" si="27"/>
        <v>OK</v>
      </c>
      <c r="F860" s="787"/>
    </row>
    <row r="861" spans="1:6" ht="15" x14ac:dyDescent="0.25">
      <c r="A861" s="3">
        <v>854</v>
      </c>
      <c r="B861" s="1103">
        <v>388048</v>
      </c>
      <c r="C861" s="13">
        <f>'Expenditures 15-22'!F62</f>
        <v>388048</v>
      </c>
      <c r="D861" s="1041">
        <f t="shared" si="26"/>
        <v>0</v>
      </c>
      <c r="E861" s="4" t="str">
        <f t="shared" si="27"/>
        <v>OK</v>
      </c>
      <c r="F861" s="787"/>
    </row>
    <row r="862" spans="1:6" ht="15" x14ac:dyDescent="0.25">
      <c r="A862" s="3">
        <v>855</v>
      </c>
      <c r="B862" s="1103">
        <v>292138736</v>
      </c>
      <c r="C862" s="13">
        <f>'Expenditures 15-22'!F63</f>
        <v>292138736</v>
      </c>
      <c r="D862" s="1041">
        <f t="shared" si="26"/>
        <v>0</v>
      </c>
      <c r="E862" s="4" t="str">
        <f t="shared" si="27"/>
        <v>OK</v>
      </c>
      <c r="F862" s="787"/>
    </row>
    <row r="863" spans="1:6" ht="15" x14ac:dyDescent="0.25">
      <c r="A863" s="3">
        <v>856</v>
      </c>
      <c r="B863" s="1103">
        <v>6197539</v>
      </c>
      <c r="C863" s="13">
        <f>'Expenditures 15-22'!F64</f>
        <v>6197539</v>
      </c>
      <c r="D863" s="1041">
        <f t="shared" si="26"/>
        <v>0</v>
      </c>
      <c r="E863" s="4" t="str">
        <f t="shared" si="27"/>
        <v>OK</v>
      </c>
      <c r="F863" s="787"/>
    </row>
    <row r="864" spans="1:6" ht="15" x14ac:dyDescent="0.25">
      <c r="A864" s="3">
        <v>857</v>
      </c>
      <c r="B864" s="1103">
        <v>0</v>
      </c>
      <c r="C864" s="13"/>
      <c r="D864" s="1041">
        <f t="shared" si="26"/>
        <v>0</v>
      </c>
      <c r="E864" s="4" t="str">
        <f t="shared" si="27"/>
        <v>OK</v>
      </c>
      <c r="F864" s="787"/>
    </row>
    <row r="865" spans="1:6" ht="15" x14ac:dyDescent="0.25">
      <c r="A865" s="3">
        <v>858</v>
      </c>
      <c r="B865" s="1103">
        <v>412763382</v>
      </c>
      <c r="C865" s="13">
        <f>'Expenditures 15-22'!F65</f>
        <v>412763382</v>
      </c>
      <c r="D865" s="1041">
        <f t="shared" si="26"/>
        <v>0</v>
      </c>
      <c r="E865" s="4" t="str">
        <f t="shared" si="27"/>
        <v>OK</v>
      </c>
      <c r="F865" s="787"/>
    </row>
    <row r="866" spans="1:6" ht="15" x14ac:dyDescent="0.25">
      <c r="A866" s="3">
        <v>859</v>
      </c>
      <c r="B866" s="1103">
        <v>338290</v>
      </c>
      <c r="C866" s="13">
        <f>'Expenditures 15-22'!F67</f>
        <v>338290</v>
      </c>
      <c r="D866" s="1041">
        <f t="shared" si="26"/>
        <v>0</v>
      </c>
      <c r="E866" s="4" t="str">
        <f t="shared" si="27"/>
        <v>OK</v>
      </c>
      <c r="F866" s="787"/>
    </row>
    <row r="867" spans="1:6" ht="15" x14ac:dyDescent="0.25">
      <c r="A867" s="3">
        <v>860</v>
      </c>
      <c r="B867" s="1103">
        <v>1184374</v>
      </c>
      <c r="C867" s="13">
        <f>'Expenditures 15-22'!F68</f>
        <v>1184374</v>
      </c>
      <c r="D867" s="1041">
        <f t="shared" si="26"/>
        <v>0</v>
      </c>
      <c r="E867" s="4" t="str">
        <f t="shared" si="27"/>
        <v>OK</v>
      </c>
      <c r="F867" s="787"/>
    </row>
    <row r="868" spans="1:6" ht="15" x14ac:dyDescent="0.25">
      <c r="A868" s="3">
        <v>861</v>
      </c>
      <c r="B868" s="1103">
        <v>4977367</v>
      </c>
      <c r="C868" s="13">
        <f>'Expenditures 15-22'!F69</f>
        <v>4977367</v>
      </c>
      <c r="D868" s="1041">
        <f t="shared" si="26"/>
        <v>0</v>
      </c>
      <c r="E868" s="4" t="str">
        <f t="shared" si="27"/>
        <v>OK</v>
      </c>
      <c r="F868" s="787"/>
    </row>
    <row r="869" spans="1:6" ht="15" x14ac:dyDescent="0.25">
      <c r="A869" s="3">
        <v>862</v>
      </c>
      <c r="B869" s="1103">
        <v>1587133</v>
      </c>
      <c r="C869" s="13">
        <f>'Expenditures 15-22'!F70</f>
        <v>1587133</v>
      </c>
      <c r="D869" s="1041">
        <f t="shared" si="26"/>
        <v>0</v>
      </c>
      <c r="E869" s="4" t="str">
        <f t="shared" si="27"/>
        <v>OK</v>
      </c>
      <c r="F869" s="787"/>
    </row>
    <row r="870" spans="1:6" ht="15" x14ac:dyDescent="0.25">
      <c r="A870" s="6">
        <v>863</v>
      </c>
      <c r="B870" s="1103">
        <v>0</v>
      </c>
      <c r="C870" s="13"/>
      <c r="D870" s="1041">
        <f t="shared" si="26"/>
        <v>0</v>
      </c>
      <c r="E870" s="4" t="str">
        <f t="shared" si="27"/>
        <v>OK</v>
      </c>
      <c r="F870" s="787"/>
    </row>
    <row r="871" spans="1:6" ht="15" x14ac:dyDescent="0.25">
      <c r="A871" s="3">
        <v>864</v>
      </c>
      <c r="B871" s="1103">
        <v>45294257</v>
      </c>
      <c r="C871" s="13">
        <f>'Expenditures 15-22'!F71</f>
        <v>45294257</v>
      </c>
      <c r="D871" s="1041">
        <f t="shared" si="26"/>
        <v>0</v>
      </c>
      <c r="E871" s="4" t="str">
        <f t="shared" si="27"/>
        <v>OK</v>
      </c>
      <c r="F871" s="787"/>
    </row>
    <row r="872" spans="1:6" ht="15" x14ac:dyDescent="0.25">
      <c r="A872" s="6">
        <v>865</v>
      </c>
      <c r="B872" s="1103">
        <v>0</v>
      </c>
      <c r="C872" s="13"/>
      <c r="D872" s="1041">
        <f t="shared" si="26"/>
        <v>0</v>
      </c>
      <c r="E872" s="4" t="str">
        <f t="shared" si="27"/>
        <v>OK</v>
      </c>
      <c r="F872" s="787"/>
    </row>
    <row r="873" spans="1:6" ht="15" x14ac:dyDescent="0.25">
      <c r="A873" s="3">
        <v>866</v>
      </c>
      <c r="B873" s="1103">
        <v>53381421</v>
      </c>
      <c r="C873" s="13">
        <f>'Expenditures 15-22'!F72</f>
        <v>53381421</v>
      </c>
      <c r="D873" s="1041">
        <f t="shared" si="26"/>
        <v>0</v>
      </c>
      <c r="E873" s="4" t="str">
        <f t="shared" si="27"/>
        <v>OK</v>
      </c>
      <c r="F873" s="787"/>
    </row>
    <row r="874" spans="1:6" ht="15" x14ac:dyDescent="0.25">
      <c r="A874" s="3">
        <v>867</v>
      </c>
      <c r="B874" s="1103">
        <v>7041757</v>
      </c>
      <c r="C874" s="13">
        <f>'Expenditures 15-22'!F73</f>
        <v>7041757</v>
      </c>
      <c r="D874" s="1041">
        <f t="shared" si="26"/>
        <v>0</v>
      </c>
      <c r="E874" s="4" t="str">
        <f t="shared" si="27"/>
        <v>OK</v>
      </c>
      <c r="F874" s="787"/>
    </row>
    <row r="875" spans="1:6" ht="15" x14ac:dyDescent="0.25">
      <c r="A875" s="3">
        <v>868</v>
      </c>
      <c r="B875" s="1103">
        <v>598419063</v>
      </c>
      <c r="C875" s="13">
        <f>'Expenditures 15-22'!F74</f>
        <v>598419063</v>
      </c>
      <c r="D875" s="1041">
        <f t="shared" si="26"/>
        <v>0</v>
      </c>
      <c r="E875" s="4" t="str">
        <f t="shared" si="27"/>
        <v>OK</v>
      </c>
      <c r="F875" s="787"/>
    </row>
    <row r="876" spans="1:6" ht="15" x14ac:dyDescent="0.25">
      <c r="A876" s="3">
        <v>869</v>
      </c>
      <c r="B876" s="1103">
        <v>8774768</v>
      </c>
      <c r="C876" s="13">
        <f>'Expenditures 15-22'!F75</f>
        <v>8774768</v>
      </c>
      <c r="D876" s="1041">
        <f t="shared" si="26"/>
        <v>0</v>
      </c>
      <c r="E876" s="4" t="str">
        <f t="shared" si="27"/>
        <v>OK</v>
      </c>
      <c r="F876" s="787"/>
    </row>
    <row r="877" spans="1:6" ht="15" x14ac:dyDescent="0.25">
      <c r="A877" s="3">
        <v>870</v>
      </c>
      <c r="B877" s="1103">
        <v>1038879558</v>
      </c>
      <c r="C877" s="13">
        <f>'Expenditures 15-22'!F114</f>
        <v>1038879558</v>
      </c>
      <c r="D877" s="1041">
        <f t="shared" si="26"/>
        <v>0</v>
      </c>
      <c r="E877" s="4" t="str">
        <f t="shared" si="27"/>
        <v>OK</v>
      </c>
      <c r="F877" s="787"/>
    </row>
    <row r="878" spans="1:6" ht="15" x14ac:dyDescent="0.25">
      <c r="A878" s="6">
        <v>871</v>
      </c>
      <c r="B878" s="1103">
        <v>0</v>
      </c>
      <c r="C878" s="13"/>
      <c r="D878" s="1041">
        <f t="shared" si="26"/>
        <v>0</v>
      </c>
      <c r="E878" s="4" t="str">
        <f t="shared" si="27"/>
        <v>OK</v>
      </c>
      <c r="F878" s="787"/>
    </row>
    <row r="879" spans="1:6" ht="15" x14ac:dyDescent="0.25">
      <c r="A879" s="6">
        <v>872</v>
      </c>
      <c r="B879" s="1103">
        <v>0</v>
      </c>
      <c r="C879" s="13"/>
      <c r="D879" s="1041">
        <f t="shared" si="26"/>
        <v>0</v>
      </c>
      <c r="E879" s="4" t="str">
        <f t="shared" si="27"/>
        <v>OK</v>
      </c>
      <c r="F879" s="787"/>
    </row>
    <row r="880" spans="1:6" ht="15" x14ac:dyDescent="0.25">
      <c r="A880" s="6">
        <v>873</v>
      </c>
      <c r="B880" s="1103">
        <v>0</v>
      </c>
      <c r="C880" s="13"/>
      <c r="D880" s="1041">
        <f t="shared" si="26"/>
        <v>0</v>
      </c>
      <c r="E880" s="4" t="str">
        <f t="shared" si="27"/>
        <v>OK</v>
      </c>
      <c r="F880" s="787"/>
    </row>
    <row r="881" spans="1:6" ht="15" x14ac:dyDescent="0.25">
      <c r="A881" s="6">
        <v>874</v>
      </c>
      <c r="B881" s="1103">
        <v>0</v>
      </c>
      <c r="C881" s="13"/>
      <c r="D881" s="1041">
        <f t="shared" si="26"/>
        <v>0</v>
      </c>
      <c r="E881" s="4" t="str">
        <f t="shared" si="27"/>
        <v>OK</v>
      </c>
      <c r="F881" s="787"/>
    </row>
    <row r="882" spans="1:6" ht="15" x14ac:dyDescent="0.25">
      <c r="A882" s="6">
        <v>875</v>
      </c>
      <c r="B882" s="1103">
        <v>0</v>
      </c>
      <c r="C882" s="13"/>
      <c r="D882" s="1041">
        <f t="shared" si="26"/>
        <v>0</v>
      </c>
      <c r="E882" s="4" t="str">
        <f t="shared" si="27"/>
        <v>OK</v>
      </c>
      <c r="F882" s="787"/>
    </row>
    <row r="883" spans="1:6" ht="15" x14ac:dyDescent="0.25">
      <c r="A883" s="3">
        <v>876</v>
      </c>
      <c r="B883" s="1103">
        <v>39839013</v>
      </c>
      <c r="C883" s="13">
        <f>'Expenditures 15-22'!G5</f>
        <v>39839013</v>
      </c>
      <c r="D883" s="1041">
        <f t="shared" si="26"/>
        <v>0</v>
      </c>
      <c r="E883" s="4" t="str">
        <f t="shared" si="27"/>
        <v>OK</v>
      </c>
      <c r="F883" s="787"/>
    </row>
    <row r="884" spans="1:6" ht="15" x14ac:dyDescent="0.25">
      <c r="A884" s="3">
        <v>877</v>
      </c>
      <c r="B884" s="1103">
        <v>2852</v>
      </c>
      <c r="C884" s="13">
        <f>'Expenditures 15-22'!G16</f>
        <v>2852</v>
      </c>
      <c r="D884" s="1041">
        <f t="shared" si="26"/>
        <v>0</v>
      </c>
      <c r="E884" s="4" t="str">
        <f t="shared" si="27"/>
        <v>OK</v>
      </c>
      <c r="F884" s="787"/>
    </row>
    <row r="885" spans="1:6" ht="15" x14ac:dyDescent="0.25">
      <c r="A885" s="6">
        <v>878</v>
      </c>
      <c r="B885" s="1103">
        <v>0</v>
      </c>
      <c r="C885" s="13"/>
      <c r="D885" s="1041">
        <f t="shared" si="26"/>
        <v>0</v>
      </c>
      <c r="E885" s="4" t="str">
        <f t="shared" si="27"/>
        <v>OK</v>
      </c>
      <c r="F885" s="787"/>
    </row>
    <row r="886" spans="1:6" ht="15" x14ac:dyDescent="0.25">
      <c r="A886" s="6">
        <v>879</v>
      </c>
      <c r="B886" s="1103">
        <v>0</v>
      </c>
      <c r="C886" s="13"/>
      <c r="D886" s="1041">
        <f t="shared" si="26"/>
        <v>0</v>
      </c>
      <c r="E886" s="4" t="str">
        <f t="shared" si="27"/>
        <v>OK</v>
      </c>
      <c r="F886" s="787"/>
    </row>
    <row r="887" spans="1:6" ht="15" x14ac:dyDescent="0.25">
      <c r="A887" s="6">
        <v>880</v>
      </c>
      <c r="B887" s="1103">
        <v>0</v>
      </c>
      <c r="C887" s="13"/>
      <c r="D887" s="1041">
        <f t="shared" si="26"/>
        <v>0</v>
      </c>
      <c r="E887" s="4" t="str">
        <f t="shared" si="27"/>
        <v>OK</v>
      </c>
      <c r="F887" s="787"/>
    </row>
    <row r="888" spans="1:6" ht="15" x14ac:dyDescent="0.25">
      <c r="A888" s="6">
        <v>881</v>
      </c>
      <c r="B888" s="1103">
        <v>0</v>
      </c>
      <c r="C888" s="13"/>
      <c r="D888" s="1041">
        <f t="shared" si="26"/>
        <v>0</v>
      </c>
      <c r="E888" s="4" t="str">
        <f t="shared" si="27"/>
        <v>OK</v>
      </c>
      <c r="F888" s="787"/>
    </row>
    <row r="889" spans="1:6" ht="15" x14ac:dyDescent="0.25">
      <c r="A889" s="6">
        <v>882</v>
      </c>
      <c r="B889" s="1103">
        <v>0</v>
      </c>
      <c r="C889" s="13"/>
      <c r="D889" s="1041">
        <f t="shared" si="26"/>
        <v>0</v>
      </c>
      <c r="E889" s="4" t="str">
        <f t="shared" si="27"/>
        <v>OK</v>
      </c>
      <c r="F889" s="787"/>
    </row>
    <row r="890" spans="1:6" ht="15" x14ac:dyDescent="0.25">
      <c r="A890" s="3">
        <v>883</v>
      </c>
      <c r="B890" s="1103">
        <v>217736</v>
      </c>
      <c r="C890" s="13">
        <f>'Expenditures 15-22'!G18</f>
        <v>217736</v>
      </c>
      <c r="D890" s="1041">
        <f t="shared" si="26"/>
        <v>0</v>
      </c>
      <c r="E890" s="4" t="str">
        <f t="shared" si="27"/>
        <v>OK</v>
      </c>
      <c r="F890" s="787"/>
    </row>
    <row r="891" spans="1:6" ht="15" x14ac:dyDescent="0.25">
      <c r="A891" s="6">
        <v>884</v>
      </c>
      <c r="B891" s="1103">
        <v>0</v>
      </c>
      <c r="C891" s="13"/>
      <c r="D891" s="1041">
        <f t="shared" si="26"/>
        <v>0</v>
      </c>
      <c r="E891" s="4" t="str">
        <f t="shared" si="27"/>
        <v>OK</v>
      </c>
      <c r="F891" s="787"/>
    </row>
    <row r="892" spans="1:6" ht="15" x14ac:dyDescent="0.25">
      <c r="A892" s="6">
        <v>885</v>
      </c>
      <c r="B892" s="1103">
        <v>0</v>
      </c>
      <c r="C892" s="13"/>
      <c r="D892" s="1041">
        <f t="shared" si="26"/>
        <v>0</v>
      </c>
      <c r="E892" s="4" t="str">
        <f t="shared" si="27"/>
        <v>OK</v>
      </c>
      <c r="F892" s="787"/>
    </row>
    <row r="893" spans="1:6" ht="15" x14ac:dyDescent="0.25">
      <c r="A893" s="6">
        <v>886</v>
      </c>
      <c r="B893" s="1103">
        <v>0</v>
      </c>
      <c r="C893" s="13"/>
      <c r="D893" s="1041">
        <f t="shared" si="26"/>
        <v>0</v>
      </c>
      <c r="E893" s="4" t="str">
        <f t="shared" si="27"/>
        <v>OK</v>
      </c>
      <c r="F893" s="787"/>
    </row>
    <row r="894" spans="1:6" ht="15" x14ac:dyDescent="0.25">
      <c r="A894" s="3">
        <v>887</v>
      </c>
      <c r="B894" s="1103">
        <v>12333</v>
      </c>
      <c r="C894" s="13">
        <f>'Expenditures 15-22'!G12</f>
        <v>12333</v>
      </c>
      <c r="D894" s="1041">
        <f t="shared" si="26"/>
        <v>0</v>
      </c>
      <c r="E894" s="4" t="str">
        <f t="shared" si="27"/>
        <v>OK</v>
      </c>
      <c r="F894" s="787"/>
    </row>
    <row r="895" spans="1:6" ht="15" x14ac:dyDescent="0.25">
      <c r="A895" s="3">
        <v>888</v>
      </c>
      <c r="B895" s="1103">
        <v>4336768</v>
      </c>
      <c r="C895" s="13">
        <f>'Expenditures 15-22'!G13</f>
        <v>4336768</v>
      </c>
      <c r="D895" s="1041">
        <f t="shared" si="26"/>
        <v>0</v>
      </c>
      <c r="E895" s="4" t="str">
        <f t="shared" si="27"/>
        <v>OK</v>
      </c>
      <c r="F895" s="787"/>
    </row>
    <row r="896" spans="1:6" ht="15" x14ac:dyDescent="0.25">
      <c r="A896" s="3">
        <v>889</v>
      </c>
      <c r="B896" s="1103">
        <v>2937303</v>
      </c>
      <c r="C896" s="13">
        <f>'Expenditures 15-22'!G14</f>
        <v>2937303</v>
      </c>
      <c r="D896" s="1041">
        <f t="shared" si="26"/>
        <v>0</v>
      </c>
      <c r="E896" s="4" t="str">
        <f t="shared" si="27"/>
        <v>OK</v>
      </c>
      <c r="F896" s="787"/>
    </row>
    <row r="897" spans="1:6" ht="15" x14ac:dyDescent="0.25">
      <c r="A897" s="3">
        <v>890</v>
      </c>
      <c r="B897" s="1103">
        <v>0</v>
      </c>
      <c r="C897" s="13">
        <f>'Expenditures 15-22'!G15</f>
        <v>0</v>
      </c>
      <c r="D897" s="1041">
        <f t="shared" si="26"/>
        <v>0</v>
      </c>
      <c r="E897" s="4" t="str">
        <f t="shared" si="27"/>
        <v>OK</v>
      </c>
      <c r="F897" s="787"/>
    </row>
    <row r="898" spans="1:6" ht="15" x14ac:dyDescent="0.25">
      <c r="A898" s="3">
        <v>891</v>
      </c>
      <c r="B898" s="1103">
        <v>57237252</v>
      </c>
      <c r="C898" s="13">
        <f>'Expenditures 15-22'!G33</f>
        <v>57237252</v>
      </c>
      <c r="D898" s="1041">
        <f t="shared" si="26"/>
        <v>0</v>
      </c>
      <c r="E898" s="4" t="str">
        <f t="shared" si="27"/>
        <v>OK</v>
      </c>
      <c r="F898" s="787"/>
    </row>
    <row r="899" spans="1:6" ht="15" x14ac:dyDescent="0.25">
      <c r="A899" s="3">
        <v>892</v>
      </c>
      <c r="B899" s="1103">
        <v>221258</v>
      </c>
      <c r="C899" s="13">
        <f>'Expenditures 15-22'!G36</f>
        <v>221258</v>
      </c>
      <c r="D899" s="1041">
        <f t="shared" si="26"/>
        <v>0</v>
      </c>
      <c r="E899" s="4" t="str">
        <f t="shared" si="27"/>
        <v>OK</v>
      </c>
      <c r="F899" s="787"/>
    </row>
    <row r="900" spans="1:6" ht="15" x14ac:dyDescent="0.25">
      <c r="A900" s="3">
        <v>893</v>
      </c>
      <c r="B900" s="1103">
        <v>31966</v>
      </c>
      <c r="C900" s="13">
        <f>'Expenditures 15-22'!G37</f>
        <v>31966</v>
      </c>
      <c r="D900" s="1041">
        <f t="shared" si="26"/>
        <v>0</v>
      </c>
      <c r="E900" s="4" t="str">
        <f t="shared" si="27"/>
        <v>OK</v>
      </c>
      <c r="F900" s="787"/>
    </row>
    <row r="901" spans="1:6" ht="15" x14ac:dyDescent="0.25">
      <c r="A901" s="3">
        <v>894</v>
      </c>
      <c r="B901" s="1103">
        <v>234252</v>
      </c>
      <c r="C901" s="13">
        <f>'Expenditures 15-22'!G38</f>
        <v>234252</v>
      </c>
      <c r="D901" s="1041">
        <f t="shared" si="26"/>
        <v>0</v>
      </c>
      <c r="E901" s="4" t="str">
        <f t="shared" si="27"/>
        <v>OK</v>
      </c>
      <c r="F901" s="787"/>
    </row>
    <row r="902" spans="1:6" ht="15" x14ac:dyDescent="0.25">
      <c r="A902" s="3">
        <v>895</v>
      </c>
      <c r="B902" s="1103">
        <v>44729</v>
      </c>
      <c r="C902" s="13">
        <f>'Expenditures 15-22'!G39</f>
        <v>44729</v>
      </c>
      <c r="D902" s="1041">
        <f t="shared" si="26"/>
        <v>0</v>
      </c>
      <c r="E902" s="4" t="str">
        <f t="shared" si="27"/>
        <v>OK</v>
      </c>
      <c r="F902" s="787"/>
    </row>
    <row r="903" spans="1:6" ht="15" x14ac:dyDescent="0.25">
      <c r="A903" s="3">
        <v>896</v>
      </c>
      <c r="B903" s="1103">
        <v>101768</v>
      </c>
      <c r="C903" s="13">
        <f>'Expenditures 15-22'!G40</f>
        <v>101768</v>
      </c>
      <c r="D903" s="1041">
        <f t="shared" si="26"/>
        <v>0</v>
      </c>
      <c r="E903" s="4" t="str">
        <f t="shared" si="27"/>
        <v>OK</v>
      </c>
      <c r="F903" s="787"/>
    </row>
    <row r="904" spans="1:6" ht="15" x14ac:dyDescent="0.25">
      <c r="A904" s="3">
        <v>897</v>
      </c>
      <c r="B904" s="1103">
        <v>1022705</v>
      </c>
      <c r="C904" s="13">
        <f>'Expenditures 15-22'!G41</f>
        <v>1022705</v>
      </c>
      <c r="D904" s="1041">
        <f t="shared" ref="D904:D967" si="28">B904-C904</f>
        <v>0</v>
      </c>
      <c r="E904" s="4" t="str">
        <f t="shared" ref="E904:E967" si="29">IF((D904 = 0),"OK",IF((D904&lt;-5),"CHECK ME!",IF((D904&gt;5),"Check Me!","OK")))</f>
        <v>OK</v>
      </c>
      <c r="F904" s="787"/>
    </row>
    <row r="905" spans="1:6" ht="15" x14ac:dyDescent="0.25">
      <c r="A905" s="3">
        <v>898</v>
      </c>
      <c r="B905" s="1103">
        <v>1656678</v>
      </c>
      <c r="C905" s="13">
        <f>'Expenditures 15-22'!G42</f>
        <v>1656678</v>
      </c>
      <c r="D905" s="1041">
        <f t="shared" si="28"/>
        <v>0</v>
      </c>
      <c r="E905" s="4" t="str">
        <f t="shared" si="29"/>
        <v>OK</v>
      </c>
      <c r="F905" s="787"/>
    </row>
    <row r="906" spans="1:6" ht="15" x14ac:dyDescent="0.25">
      <c r="A906" s="3">
        <v>899</v>
      </c>
      <c r="B906" s="1103">
        <v>5991604</v>
      </c>
      <c r="C906" s="13">
        <f>'Expenditures 15-22'!G44</f>
        <v>5991604</v>
      </c>
      <c r="D906" s="1041">
        <f t="shared" si="28"/>
        <v>0</v>
      </c>
      <c r="E906" s="4" t="str">
        <f t="shared" si="29"/>
        <v>OK</v>
      </c>
      <c r="F906" s="787"/>
    </row>
    <row r="907" spans="1:6" ht="15" x14ac:dyDescent="0.25">
      <c r="A907" s="3">
        <v>900</v>
      </c>
      <c r="B907" s="1103">
        <v>27113953</v>
      </c>
      <c r="C907" s="13">
        <f>'Expenditures 15-22'!G45</f>
        <v>27113953</v>
      </c>
      <c r="D907" s="1041">
        <f t="shared" si="28"/>
        <v>0</v>
      </c>
      <c r="E907" s="4" t="str">
        <f t="shared" si="29"/>
        <v>OK</v>
      </c>
      <c r="F907" s="787"/>
    </row>
    <row r="908" spans="1:6" ht="15" x14ac:dyDescent="0.25">
      <c r="A908" s="3">
        <v>901</v>
      </c>
      <c r="B908" s="1103">
        <v>120901</v>
      </c>
      <c r="C908" s="13">
        <f>'Expenditures 15-22'!G46</f>
        <v>120901</v>
      </c>
      <c r="D908" s="1041">
        <f t="shared" si="28"/>
        <v>0</v>
      </c>
      <c r="E908" s="4" t="str">
        <f t="shared" si="29"/>
        <v>OK</v>
      </c>
      <c r="F908" s="787"/>
    </row>
    <row r="909" spans="1:6" ht="15" x14ac:dyDescent="0.25">
      <c r="A909" s="3">
        <v>902</v>
      </c>
      <c r="B909" s="1103">
        <v>33226458</v>
      </c>
      <c r="C909" s="13">
        <f>'Expenditures 15-22'!G47</f>
        <v>33226458</v>
      </c>
      <c r="D909" s="1041">
        <f t="shared" si="28"/>
        <v>0</v>
      </c>
      <c r="E909" s="4" t="str">
        <f t="shared" si="29"/>
        <v>OK</v>
      </c>
      <c r="F909" s="787"/>
    </row>
    <row r="910" spans="1:6" ht="15" x14ac:dyDescent="0.25">
      <c r="A910" s="3">
        <v>903</v>
      </c>
      <c r="B910" s="1103">
        <v>475989</v>
      </c>
      <c r="C910" s="13">
        <f>'Expenditures 15-22'!G49</f>
        <v>475989</v>
      </c>
      <c r="D910" s="1041">
        <f t="shared" si="28"/>
        <v>0</v>
      </c>
      <c r="E910" s="4" t="str">
        <f t="shared" si="29"/>
        <v>OK</v>
      </c>
      <c r="F910" s="787"/>
    </row>
    <row r="911" spans="1:6" ht="15" x14ac:dyDescent="0.25">
      <c r="A911" s="3">
        <v>904</v>
      </c>
      <c r="B911" s="1103">
        <v>537781</v>
      </c>
      <c r="C911" s="13">
        <f>'Expenditures 15-22'!G50</f>
        <v>537781</v>
      </c>
      <c r="D911" s="1041">
        <f t="shared" si="28"/>
        <v>0</v>
      </c>
      <c r="E911" s="4" t="str">
        <f t="shared" si="29"/>
        <v>OK</v>
      </c>
      <c r="F911" s="787"/>
    </row>
    <row r="912" spans="1:6" ht="15" x14ac:dyDescent="0.25">
      <c r="A912" s="3">
        <v>905</v>
      </c>
      <c r="B912" s="1103">
        <v>1104263</v>
      </c>
      <c r="C912" s="13">
        <f>'Expenditures 15-22'!G53</f>
        <v>1104263</v>
      </c>
      <c r="D912" s="1041">
        <f t="shared" si="28"/>
        <v>0</v>
      </c>
      <c r="E912" s="4" t="str">
        <f t="shared" si="29"/>
        <v>OK</v>
      </c>
      <c r="F912" s="787"/>
    </row>
    <row r="913" spans="1:6" ht="15" x14ac:dyDescent="0.25">
      <c r="A913" s="3">
        <v>906</v>
      </c>
      <c r="B913" s="1103">
        <v>1389921</v>
      </c>
      <c r="C913" s="13">
        <f>'Expenditures 15-22'!G55</f>
        <v>1389921</v>
      </c>
      <c r="D913" s="1041">
        <f t="shared" si="28"/>
        <v>0</v>
      </c>
      <c r="E913" s="4" t="str">
        <f t="shared" si="29"/>
        <v>OK</v>
      </c>
      <c r="F913" s="787"/>
    </row>
    <row r="914" spans="1:6" ht="15" x14ac:dyDescent="0.25">
      <c r="A914" s="3">
        <v>907</v>
      </c>
      <c r="B914" s="1103">
        <v>43235</v>
      </c>
      <c r="C914" s="13">
        <f>'Expenditures 15-22'!G56</f>
        <v>43235</v>
      </c>
      <c r="D914" s="1041">
        <f t="shared" si="28"/>
        <v>0</v>
      </c>
      <c r="E914" s="4" t="str">
        <f t="shared" si="29"/>
        <v>OK</v>
      </c>
      <c r="F914" s="787"/>
    </row>
    <row r="915" spans="1:6" ht="15" x14ac:dyDescent="0.25">
      <c r="A915" s="3">
        <v>908</v>
      </c>
      <c r="B915" s="1103">
        <v>1433156</v>
      </c>
      <c r="C915" s="13">
        <f>'Expenditures 15-22'!G57</f>
        <v>1433156</v>
      </c>
      <c r="D915" s="1041">
        <f t="shared" si="28"/>
        <v>0</v>
      </c>
      <c r="E915" s="4" t="str">
        <f t="shared" si="29"/>
        <v>OK</v>
      </c>
      <c r="F915" s="787"/>
    </row>
    <row r="916" spans="1:6" ht="15" x14ac:dyDescent="0.25">
      <c r="A916" s="3">
        <v>909</v>
      </c>
      <c r="B916" s="1103">
        <v>186740</v>
      </c>
      <c r="C916" s="13">
        <f>'Expenditures 15-22'!G59</f>
        <v>186740</v>
      </c>
      <c r="D916" s="1041">
        <f t="shared" si="28"/>
        <v>0</v>
      </c>
      <c r="E916" s="4" t="str">
        <f t="shared" si="29"/>
        <v>OK</v>
      </c>
      <c r="F916" s="787"/>
    </row>
    <row r="917" spans="1:6" ht="15" x14ac:dyDescent="0.25">
      <c r="A917" s="3">
        <v>910</v>
      </c>
      <c r="B917" s="1103">
        <v>2651860</v>
      </c>
      <c r="C917" s="13">
        <f>'Expenditures 15-22'!G60</f>
        <v>2651860</v>
      </c>
      <c r="D917" s="1041">
        <f t="shared" si="28"/>
        <v>0</v>
      </c>
      <c r="E917" s="4" t="str">
        <f t="shared" si="29"/>
        <v>OK</v>
      </c>
      <c r="F917" s="787"/>
    </row>
    <row r="918" spans="1:6" ht="15" x14ac:dyDescent="0.25">
      <c r="A918" s="3">
        <v>911</v>
      </c>
      <c r="B918" s="1103">
        <v>4765383</v>
      </c>
      <c r="C918" s="13">
        <f>'Expenditures 15-22'!G61</f>
        <v>4765383</v>
      </c>
      <c r="D918" s="1041">
        <f t="shared" si="28"/>
        <v>0</v>
      </c>
      <c r="E918" s="4" t="str">
        <f t="shared" si="29"/>
        <v>OK</v>
      </c>
      <c r="F918" s="787"/>
    </row>
    <row r="919" spans="1:6" ht="15" x14ac:dyDescent="0.25">
      <c r="A919" s="3">
        <v>912</v>
      </c>
      <c r="B919" s="1103">
        <v>194523</v>
      </c>
      <c r="C919" s="13">
        <f>'Expenditures 15-22'!G62</f>
        <v>194523</v>
      </c>
      <c r="D919" s="1041">
        <f t="shared" si="28"/>
        <v>0</v>
      </c>
      <c r="E919" s="4" t="str">
        <f t="shared" si="29"/>
        <v>OK</v>
      </c>
      <c r="F919" s="787"/>
    </row>
    <row r="920" spans="1:6" ht="15" x14ac:dyDescent="0.25">
      <c r="A920" s="3">
        <v>913</v>
      </c>
      <c r="B920" s="1103">
        <v>5821503</v>
      </c>
      <c r="C920" s="13">
        <f>'Expenditures 15-22'!G63</f>
        <v>5821503</v>
      </c>
      <c r="D920" s="1041">
        <f t="shared" si="28"/>
        <v>0</v>
      </c>
      <c r="E920" s="4" t="str">
        <f t="shared" si="29"/>
        <v>OK</v>
      </c>
      <c r="F920" s="787"/>
    </row>
    <row r="921" spans="1:6" ht="15" x14ac:dyDescent="0.25">
      <c r="A921" s="3">
        <v>914</v>
      </c>
      <c r="B921" s="1103">
        <v>1269622</v>
      </c>
      <c r="C921" s="13">
        <f>'Expenditures 15-22'!G64</f>
        <v>1269622</v>
      </c>
      <c r="D921" s="1041">
        <f t="shared" si="28"/>
        <v>0</v>
      </c>
      <c r="E921" s="4" t="str">
        <f t="shared" si="29"/>
        <v>OK</v>
      </c>
      <c r="F921" s="787"/>
    </row>
    <row r="922" spans="1:6" ht="15" x14ac:dyDescent="0.25">
      <c r="A922" s="7">
        <v>915</v>
      </c>
      <c r="B922" s="1103">
        <v>0</v>
      </c>
      <c r="C922" s="13"/>
      <c r="D922" s="1041">
        <f t="shared" si="28"/>
        <v>0</v>
      </c>
      <c r="E922" s="4" t="str">
        <f t="shared" si="29"/>
        <v>OK</v>
      </c>
      <c r="F922" s="787"/>
    </row>
    <row r="923" spans="1:6" ht="15" x14ac:dyDescent="0.25">
      <c r="A923" s="3">
        <v>916</v>
      </c>
      <c r="B923" s="1103">
        <v>14889631</v>
      </c>
      <c r="C923" s="13">
        <f>'Expenditures 15-22'!G65</f>
        <v>14889631</v>
      </c>
      <c r="D923" s="1041">
        <f t="shared" si="28"/>
        <v>0</v>
      </c>
      <c r="E923" s="4" t="str">
        <f t="shared" si="29"/>
        <v>OK</v>
      </c>
      <c r="F923" s="787"/>
    </row>
    <row r="924" spans="1:6" ht="15" x14ac:dyDescent="0.25">
      <c r="A924" s="3">
        <v>917</v>
      </c>
      <c r="B924" s="1103">
        <v>205070</v>
      </c>
      <c r="C924" s="13">
        <f>'Expenditures 15-22'!G67</f>
        <v>205070</v>
      </c>
      <c r="D924" s="1041">
        <f t="shared" si="28"/>
        <v>0</v>
      </c>
      <c r="E924" s="4" t="str">
        <f t="shared" si="29"/>
        <v>OK</v>
      </c>
      <c r="F924" s="787"/>
    </row>
    <row r="925" spans="1:6" ht="15" x14ac:dyDescent="0.25">
      <c r="A925" s="3">
        <v>918</v>
      </c>
      <c r="B925" s="1103">
        <v>31580</v>
      </c>
      <c r="C925" s="13">
        <f>'Expenditures 15-22'!G68</f>
        <v>31580</v>
      </c>
      <c r="D925" s="1041">
        <f t="shared" si="28"/>
        <v>0</v>
      </c>
      <c r="E925" s="4" t="str">
        <f t="shared" si="29"/>
        <v>OK</v>
      </c>
      <c r="F925" s="787"/>
    </row>
    <row r="926" spans="1:6" ht="15" x14ac:dyDescent="0.25">
      <c r="A926" s="3">
        <v>919</v>
      </c>
      <c r="B926" s="1103">
        <v>6244975</v>
      </c>
      <c r="C926" s="13">
        <f>'Expenditures 15-22'!G69</f>
        <v>6244975</v>
      </c>
      <c r="D926" s="1041">
        <f t="shared" si="28"/>
        <v>0</v>
      </c>
      <c r="E926" s="4" t="str">
        <f t="shared" si="29"/>
        <v>OK</v>
      </c>
      <c r="F926" s="787"/>
    </row>
    <row r="927" spans="1:6" ht="15" x14ac:dyDescent="0.25">
      <c r="A927" s="3">
        <v>920</v>
      </c>
      <c r="B927" s="1103">
        <v>132550</v>
      </c>
      <c r="C927" s="13">
        <f>'Expenditures 15-22'!G70</f>
        <v>132550</v>
      </c>
      <c r="D927" s="1041">
        <f t="shared" si="28"/>
        <v>0</v>
      </c>
      <c r="E927" s="4" t="str">
        <f t="shared" si="29"/>
        <v>OK</v>
      </c>
      <c r="F927" s="787"/>
    </row>
    <row r="928" spans="1:6" ht="15" x14ac:dyDescent="0.25">
      <c r="A928" s="6">
        <v>921</v>
      </c>
      <c r="B928" s="1103">
        <v>0</v>
      </c>
      <c r="C928" s="13"/>
      <c r="D928" s="1041">
        <f t="shared" si="28"/>
        <v>0</v>
      </c>
      <c r="E928" s="4" t="str">
        <f t="shared" si="29"/>
        <v>OK</v>
      </c>
      <c r="F928" s="787"/>
    </row>
    <row r="929" spans="1:6" ht="15" x14ac:dyDescent="0.25">
      <c r="A929" s="3">
        <v>922</v>
      </c>
      <c r="B929" s="1103">
        <v>43018537</v>
      </c>
      <c r="C929" s="13">
        <f>'Expenditures 15-22'!G71</f>
        <v>43018537</v>
      </c>
      <c r="D929" s="1041">
        <f t="shared" si="28"/>
        <v>0</v>
      </c>
      <c r="E929" s="4" t="str">
        <f t="shared" si="29"/>
        <v>OK</v>
      </c>
      <c r="F929" s="787"/>
    </row>
    <row r="930" spans="1:6" ht="15" x14ac:dyDescent="0.25">
      <c r="A930" s="6">
        <v>923</v>
      </c>
      <c r="B930" s="1103">
        <v>0</v>
      </c>
      <c r="C930" s="13"/>
      <c r="D930" s="1041">
        <f t="shared" si="28"/>
        <v>0</v>
      </c>
      <c r="E930" s="4" t="str">
        <f t="shared" si="29"/>
        <v>OK</v>
      </c>
      <c r="F930" s="787"/>
    </row>
    <row r="931" spans="1:6" ht="15" x14ac:dyDescent="0.25">
      <c r="A931" s="3">
        <v>924</v>
      </c>
      <c r="B931" s="1103">
        <v>49632712</v>
      </c>
      <c r="C931" s="13">
        <f>'Expenditures 15-22'!G72</f>
        <v>49632712</v>
      </c>
      <c r="D931" s="1041">
        <f t="shared" si="28"/>
        <v>0</v>
      </c>
      <c r="E931" s="4" t="str">
        <f t="shared" si="29"/>
        <v>OK</v>
      </c>
      <c r="F931" s="787"/>
    </row>
    <row r="932" spans="1:6" ht="15" x14ac:dyDescent="0.25">
      <c r="A932" s="3">
        <v>925</v>
      </c>
      <c r="B932" s="1103">
        <v>1857215</v>
      </c>
      <c r="C932" s="13">
        <f>'Expenditures 15-22'!G73</f>
        <v>1857215</v>
      </c>
      <c r="D932" s="1041">
        <f t="shared" si="28"/>
        <v>0</v>
      </c>
      <c r="E932" s="4" t="str">
        <f t="shared" si="29"/>
        <v>OK</v>
      </c>
      <c r="F932" s="787"/>
    </row>
    <row r="933" spans="1:6" ht="15" x14ac:dyDescent="0.25">
      <c r="A933" s="3">
        <v>926</v>
      </c>
      <c r="B933" s="1103">
        <v>103800113</v>
      </c>
      <c r="C933" s="13">
        <f>'Expenditures 15-22'!G74</f>
        <v>103800113</v>
      </c>
      <c r="D933" s="1041">
        <f t="shared" si="28"/>
        <v>0</v>
      </c>
      <c r="E933" s="4" t="str">
        <f t="shared" si="29"/>
        <v>OK</v>
      </c>
      <c r="F933" s="787"/>
    </row>
    <row r="934" spans="1:6" ht="15" x14ac:dyDescent="0.25">
      <c r="A934" s="3">
        <v>927</v>
      </c>
      <c r="B934" s="1103">
        <v>795089</v>
      </c>
      <c r="C934" s="13">
        <f>'Expenditures 15-22'!G75</f>
        <v>795089</v>
      </c>
      <c r="D934" s="1041">
        <f t="shared" si="28"/>
        <v>0</v>
      </c>
      <c r="E934" s="4" t="str">
        <f t="shared" si="29"/>
        <v>OK</v>
      </c>
      <c r="F934" s="787"/>
    </row>
    <row r="935" spans="1:6" ht="15" x14ac:dyDescent="0.25">
      <c r="A935" s="3">
        <v>928</v>
      </c>
      <c r="B935" s="1103">
        <v>161832454</v>
      </c>
      <c r="C935" s="13">
        <f>'Expenditures 15-22'!G114</f>
        <v>161832454</v>
      </c>
      <c r="D935" s="1041">
        <f t="shared" si="28"/>
        <v>0</v>
      </c>
      <c r="E935" s="4" t="str">
        <f t="shared" si="29"/>
        <v>OK</v>
      </c>
      <c r="F935" s="787"/>
    </row>
    <row r="936" spans="1:6" ht="15" x14ac:dyDescent="0.25">
      <c r="A936" s="6">
        <v>929</v>
      </c>
      <c r="B936" s="1103">
        <v>0</v>
      </c>
      <c r="C936" s="13"/>
      <c r="D936" s="1041">
        <f t="shared" si="28"/>
        <v>0</v>
      </c>
      <c r="E936" s="4" t="str">
        <f t="shared" si="29"/>
        <v>OK</v>
      </c>
      <c r="F936" s="787"/>
    </row>
    <row r="937" spans="1:6" ht="15" x14ac:dyDescent="0.25">
      <c r="A937" s="6">
        <v>930</v>
      </c>
      <c r="B937" s="1103">
        <v>0</v>
      </c>
      <c r="C937" s="13"/>
      <c r="D937" s="1041">
        <f t="shared" si="28"/>
        <v>0</v>
      </c>
      <c r="E937" s="4" t="str">
        <f t="shared" si="29"/>
        <v>OK</v>
      </c>
      <c r="F937" s="787"/>
    </row>
    <row r="938" spans="1:6" ht="15" x14ac:dyDescent="0.25">
      <c r="A938" s="6">
        <v>931</v>
      </c>
      <c r="B938" s="1103">
        <v>0</v>
      </c>
      <c r="C938" s="13"/>
      <c r="D938" s="1041">
        <f t="shared" si="28"/>
        <v>0</v>
      </c>
      <c r="E938" s="4" t="str">
        <f t="shared" si="29"/>
        <v>OK</v>
      </c>
      <c r="F938" s="787"/>
    </row>
    <row r="939" spans="1:6" ht="15" x14ac:dyDescent="0.25">
      <c r="A939" s="6">
        <v>932</v>
      </c>
      <c r="B939" s="1103">
        <v>0</v>
      </c>
      <c r="C939" s="13"/>
      <c r="D939" s="1041">
        <f t="shared" si="28"/>
        <v>0</v>
      </c>
      <c r="E939" s="4" t="str">
        <f t="shared" si="29"/>
        <v>OK</v>
      </c>
      <c r="F939" s="787"/>
    </row>
    <row r="940" spans="1:6" ht="15" x14ac:dyDescent="0.25">
      <c r="A940" s="6">
        <v>933</v>
      </c>
      <c r="B940" s="1103">
        <v>0</v>
      </c>
      <c r="C940" s="13"/>
      <c r="D940" s="1041">
        <f t="shared" si="28"/>
        <v>0</v>
      </c>
      <c r="E940" s="4" t="str">
        <f t="shared" si="29"/>
        <v>OK</v>
      </c>
      <c r="F940" s="787"/>
    </row>
    <row r="941" spans="1:6" ht="15" x14ac:dyDescent="0.25">
      <c r="A941" s="3">
        <v>934</v>
      </c>
      <c r="B941" s="1103">
        <v>8032846</v>
      </c>
      <c r="C941" s="13">
        <f>'Expenditures 15-22'!H5</f>
        <v>8032846</v>
      </c>
      <c r="D941" s="1041">
        <f t="shared" si="28"/>
        <v>0</v>
      </c>
      <c r="E941" s="4" t="str">
        <f t="shared" si="29"/>
        <v>OK</v>
      </c>
      <c r="F941" s="787"/>
    </row>
    <row r="942" spans="1:6" ht="15" x14ac:dyDescent="0.25">
      <c r="A942" s="3">
        <v>935</v>
      </c>
      <c r="B942" s="1103">
        <v>67386</v>
      </c>
      <c r="C942" s="13">
        <f>'Expenditures 15-22'!H16</f>
        <v>67386</v>
      </c>
      <c r="D942" s="1041">
        <f t="shared" si="28"/>
        <v>0</v>
      </c>
      <c r="E942" s="4" t="str">
        <f t="shared" si="29"/>
        <v>OK</v>
      </c>
      <c r="F942" s="787"/>
    </row>
    <row r="943" spans="1:6" ht="15" x14ac:dyDescent="0.25">
      <c r="A943" s="6">
        <v>936</v>
      </c>
      <c r="B943" s="1103">
        <v>0</v>
      </c>
      <c r="C943" s="13"/>
      <c r="D943" s="1041">
        <f t="shared" si="28"/>
        <v>0</v>
      </c>
      <c r="E943" s="4" t="str">
        <f t="shared" si="29"/>
        <v>OK</v>
      </c>
      <c r="F943" s="787"/>
    </row>
    <row r="944" spans="1:6" ht="15" x14ac:dyDescent="0.25">
      <c r="A944" s="6">
        <v>937</v>
      </c>
      <c r="B944" s="1103">
        <v>0</v>
      </c>
      <c r="C944" s="13"/>
      <c r="D944" s="1041">
        <f t="shared" si="28"/>
        <v>0</v>
      </c>
      <c r="E944" s="4" t="str">
        <f t="shared" si="29"/>
        <v>OK</v>
      </c>
      <c r="F944" s="787"/>
    </row>
    <row r="945" spans="1:6" ht="15" x14ac:dyDescent="0.25">
      <c r="A945" s="6">
        <v>938</v>
      </c>
      <c r="B945" s="1103">
        <v>0</v>
      </c>
      <c r="C945" s="13"/>
      <c r="D945" s="1041">
        <f t="shared" si="28"/>
        <v>0</v>
      </c>
      <c r="E945" s="4" t="str">
        <f t="shared" si="29"/>
        <v>OK</v>
      </c>
      <c r="F945" s="787"/>
    </row>
    <row r="946" spans="1:6" ht="15" x14ac:dyDescent="0.25">
      <c r="A946" s="6">
        <v>939</v>
      </c>
      <c r="B946" s="1103">
        <v>0</v>
      </c>
      <c r="C946" s="13"/>
      <c r="D946" s="1041">
        <f t="shared" si="28"/>
        <v>0</v>
      </c>
      <c r="E946" s="4" t="str">
        <f t="shared" si="29"/>
        <v>OK</v>
      </c>
      <c r="F946" s="787"/>
    </row>
    <row r="947" spans="1:6" ht="15" x14ac:dyDescent="0.25">
      <c r="A947" s="6">
        <v>940</v>
      </c>
      <c r="B947" s="1103">
        <v>0</v>
      </c>
      <c r="C947" s="13"/>
      <c r="D947" s="1041">
        <f t="shared" si="28"/>
        <v>0</v>
      </c>
      <c r="E947" s="4" t="str">
        <f t="shared" si="29"/>
        <v>OK</v>
      </c>
      <c r="F947" s="787"/>
    </row>
    <row r="948" spans="1:6" ht="15" x14ac:dyDescent="0.25">
      <c r="A948" s="3">
        <v>941</v>
      </c>
      <c r="B948" s="1103">
        <v>113158</v>
      </c>
      <c r="C948" s="13">
        <f>'Expenditures 15-22'!H18</f>
        <v>113158</v>
      </c>
      <c r="D948" s="1041">
        <f t="shared" si="28"/>
        <v>0</v>
      </c>
      <c r="E948" s="4" t="str">
        <f t="shared" si="29"/>
        <v>OK</v>
      </c>
      <c r="F948" s="787"/>
    </row>
    <row r="949" spans="1:6" ht="15" x14ac:dyDescent="0.25">
      <c r="A949" s="6">
        <v>942</v>
      </c>
      <c r="B949" s="1103">
        <v>0</v>
      </c>
      <c r="C949" s="13"/>
      <c r="D949" s="1041">
        <f t="shared" si="28"/>
        <v>0</v>
      </c>
      <c r="E949" s="4" t="str">
        <f t="shared" si="29"/>
        <v>OK</v>
      </c>
      <c r="F949" s="787"/>
    </row>
    <row r="950" spans="1:6" ht="15" x14ac:dyDescent="0.25">
      <c r="A950" s="6">
        <v>943</v>
      </c>
      <c r="B950" s="1103">
        <v>0</v>
      </c>
      <c r="C950" s="13"/>
      <c r="D950" s="1041">
        <f t="shared" si="28"/>
        <v>0</v>
      </c>
      <c r="E950" s="4" t="str">
        <f t="shared" si="29"/>
        <v>OK</v>
      </c>
      <c r="F950" s="787"/>
    </row>
    <row r="951" spans="1:6" ht="15" x14ac:dyDescent="0.25">
      <c r="A951" s="6">
        <v>944</v>
      </c>
      <c r="B951" s="1103">
        <v>0</v>
      </c>
      <c r="C951" s="13"/>
      <c r="D951" s="1041">
        <f t="shared" si="28"/>
        <v>0</v>
      </c>
      <c r="E951" s="4" t="str">
        <f t="shared" si="29"/>
        <v>OK</v>
      </c>
      <c r="F951" s="787"/>
    </row>
    <row r="952" spans="1:6" ht="15" x14ac:dyDescent="0.25">
      <c r="A952" s="3">
        <v>945</v>
      </c>
      <c r="B952" s="1103">
        <v>31647</v>
      </c>
      <c r="C952" s="13">
        <f>'Expenditures 15-22'!H12</f>
        <v>31647</v>
      </c>
      <c r="D952" s="1041">
        <f t="shared" si="28"/>
        <v>0</v>
      </c>
      <c r="E952" s="4" t="str">
        <f t="shared" si="29"/>
        <v>OK</v>
      </c>
      <c r="F952" s="787"/>
    </row>
    <row r="953" spans="1:6" ht="15" x14ac:dyDescent="0.25">
      <c r="A953" s="3">
        <v>946</v>
      </c>
      <c r="B953" s="1103">
        <v>1562360</v>
      </c>
      <c r="C953" s="13">
        <f>'Expenditures 15-22'!H13</f>
        <v>1562360</v>
      </c>
      <c r="D953" s="1041">
        <f t="shared" si="28"/>
        <v>0</v>
      </c>
      <c r="E953" s="4" t="str">
        <f t="shared" si="29"/>
        <v>OK</v>
      </c>
      <c r="F953" s="787"/>
    </row>
    <row r="954" spans="1:6" ht="15" x14ac:dyDescent="0.25">
      <c r="A954" s="3">
        <v>947</v>
      </c>
      <c r="B954" s="1103">
        <v>8688008</v>
      </c>
      <c r="C954" s="13">
        <f>'Expenditures 15-22'!H14</f>
        <v>8688008</v>
      </c>
      <c r="D954" s="1041">
        <f t="shared" si="28"/>
        <v>0</v>
      </c>
      <c r="E954" s="4" t="str">
        <f t="shared" si="29"/>
        <v>OK</v>
      </c>
      <c r="F954" s="787"/>
    </row>
    <row r="955" spans="1:6" ht="15" x14ac:dyDescent="0.25">
      <c r="A955" s="3">
        <v>948</v>
      </c>
      <c r="B955" s="1103">
        <v>414843</v>
      </c>
      <c r="C955" s="13">
        <f>'Expenditures 15-22'!H15</f>
        <v>414843</v>
      </c>
      <c r="D955" s="1041">
        <f t="shared" si="28"/>
        <v>0</v>
      </c>
      <c r="E955" s="4" t="str">
        <f t="shared" si="29"/>
        <v>OK</v>
      </c>
      <c r="F955" s="787"/>
    </row>
    <row r="956" spans="1:6" ht="15" x14ac:dyDescent="0.25">
      <c r="A956" s="3">
        <v>949</v>
      </c>
      <c r="B956" s="1103">
        <v>345555467</v>
      </c>
      <c r="C956" s="13">
        <f>'Expenditures 15-22'!H33</f>
        <v>345555467</v>
      </c>
      <c r="D956" s="1041">
        <f t="shared" si="28"/>
        <v>0</v>
      </c>
      <c r="E956" s="4" t="str">
        <f t="shared" si="29"/>
        <v>OK</v>
      </c>
      <c r="F956" s="787"/>
    </row>
    <row r="957" spans="1:6" ht="15" x14ac:dyDescent="0.25">
      <c r="A957" s="3">
        <v>950</v>
      </c>
      <c r="B957" s="1103">
        <v>167083</v>
      </c>
      <c r="C957" s="13">
        <f>'Expenditures 15-22'!H36</f>
        <v>167083</v>
      </c>
      <c r="D957" s="1041">
        <f t="shared" si="28"/>
        <v>0</v>
      </c>
      <c r="E957" s="4" t="str">
        <f t="shared" si="29"/>
        <v>OK</v>
      </c>
      <c r="F957" s="787"/>
    </row>
    <row r="958" spans="1:6" ht="15" x14ac:dyDescent="0.25">
      <c r="A958" s="3">
        <v>951</v>
      </c>
      <c r="B958" s="1103">
        <v>127029</v>
      </c>
      <c r="C958" s="13">
        <f>'Expenditures 15-22'!H37</f>
        <v>127029</v>
      </c>
      <c r="D958" s="1041">
        <f t="shared" si="28"/>
        <v>0</v>
      </c>
      <c r="E958" s="4" t="str">
        <f t="shared" si="29"/>
        <v>OK</v>
      </c>
      <c r="F958" s="787"/>
    </row>
    <row r="959" spans="1:6" ht="15" x14ac:dyDescent="0.25">
      <c r="A959" s="3">
        <v>952</v>
      </c>
      <c r="B959" s="1103">
        <v>115667</v>
      </c>
      <c r="C959" s="13">
        <f>'Expenditures 15-22'!H38</f>
        <v>115667</v>
      </c>
      <c r="D959" s="1041">
        <f t="shared" si="28"/>
        <v>0</v>
      </c>
      <c r="E959" s="4" t="str">
        <f t="shared" si="29"/>
        <v>OK</v>
      </c>
      <c r="F959" s="787"/>
    </row>
    <row r="960" spans="1:6" ht="15" x14ac:dyDescent="0.25">
      <c r="A960" s="3">
        <v>953</v>
      </c>
      <c r="B960" s="1103">
        <v>57144</v>
      </c>
      <c r="C960" s="13">
        <f>'Expenditures 15-22'!H39</f>
        <v>57144</v>
      </c>
      <c r="D960" s="1041">
        <f t="shared" si="28"/>
        <v>0</v>
      </c>
      <c r="E960" s="4" t="str">
        <f t="shared" si="29"/>
        <v>OK</v>
      </c>
      <c r="F960" s="787"/>
    </row>
    <row r="961" spans="1:6" ht="15" x14ac:dyDescent="0.25">
      <c r="A961" s="3">
        <v>954</v>
      </c>
      <c r="B961" s="1103">
        <v>15110</v>
      </c>
      <c r="C961" s="13">
        <f>'Expenditures 15-22'!H40</f>
        <v>15110</v>
      </c>
      <c r="D961" s="1041">
        <f t="shared" si="28"/>
        <v>0</v>
      </c>
      <c r="E961" s="4" t="str">
        <f t="shared" si="29"/>
        <v>OK</v>
      </c>
      <c r="F961" s="787"/>
    </row>
    <row r="962" spans="1:6" ht="15" x14ac:dyDescent="0.25">
      <c r="A962" s="3">
        <v>955</v>
      </c>
      <c r="B962" s="1103">
        <v>845560</v>
      </c>
      <c r="C962" s="13">
        <f>'Expenditures 15-22'!H41</f>
        <v>845560</v>
      </c>
      <c r="D962" s="1041">
        <f t="shared" si="28"/>
        <v>0</v>
      </c>
      <c r="E962" s="4" t="str">
        <f t="shared" si="29"/>
        <v>OK</v>
      </c>
      <c r="F962" s="787"/>
    </row>
    <row r="963" spans="1:6" ht="15" x14ac:dyDescent="0.25">
      <c r="A963" s="3">
        <v>956</v>
      </c>
      <c r="B963" s="1103">
        <v>1327593</v>
      </c>
      <c r="C963" s="13">
        <f>'Expenditures 15-22'!H42</f>
        <v>1327593</v>
      </c>
      <c r="D963" s="1041">
        <f t="shared" si="28"/>
        <v>0</v>
      </c>
      <c r="E963" s="4" t="str">
        <f t="shared" si="29"/>
        <v>OK</v>
      </c>
      <c r="F963" s="787"/>
    </row>
    <row r="964" spans="1:6" ht="15" x14ac:dyDescent="0.25">
      <c r="A964" s="3">
        <v>957</v>
      </c>
      <c r="B964" s="1103">
        <v>2102525</v>
      </c>
      <c r="C964" s="13">
        <f>'Expenditures 15-22'!H44</f>
        <v>2102525</v>
      </c>
      <c r="D964" s="1041">
        <f t="shared" si="28"/>
        <v>0</v>
      </c>
      <c r="E964" s="4" t="str">
        <f t="shared" si="29"/>
        <v>OK</v>
      </c>
      <c r="F964" s="787"/>
    </row>
    <row r="965" spans="1:6" ht="15" x14ac:dyDescent="0.25">
      <c r="A965" s="3">
        <v>958</v>
      </c>
      <c r="B965" s="1103">
        <v>711029</v>
      </c>
      <c r="C965" s="13">
        <f>'Expenditures 15-22'!H45</f>
        <v>711029</v>
      </c>
      <c r="D965" s="1041">
        <f t="shared" si="28"/>
        <v>0</v>
      </c>
      <c r="E965" s="4" t="str">
        <f t="shared" si="29"/>
        <v>OK</v>
      </c>
      <c r="F965" s="787"/>
    </row>
    <row r="966" spans="1:6" ht="15" x14ac:dyDescent="0.25">
      <c r="A966" s="3">
        <v>959</v>
      </c>
      <c r="B966" s="1103">
        <v>96514</v>
      </c>
      <c r="C966" s="13">
        <f>'Expenditures 15-22'!H46</f>
        <v>96514</v>
      </c>
      <c r="D966" s="1041">
        <f t="shared" si="28"/>
        <v>0</v>
      </c>
      <c r="E966" s="4" t="str">
        <f t="shared" si="29"/>
        <v>OK</v>
      </c>
      <c r="F966" s="787"/>
    </row>
    <row r="967" spans="1:6" ht="15" x14ac:dyDescent="0.25">
      <c r="A967" s="3">
        <v>960</v>
      </c>
      <c r="B967" s="1103">
        <v>2910068</v>
      </c>
      <c r="C967" s="13">
        <f>'Expenditures 15-22'!H47</f>
        <v>2910068</v>
      </c>
      <c r="D967" s="1041">
        <f t="shared" si="28"/>
        <v>0</v>
      </c>
      <c r="E967" s="4" t="str">
        <f t="shared" si="29"/>
        <v>OK</v>
      </c>
      <c r="F967" s="787"/>
    </row>
    <row r="968" spans="1:6" ht="15" x14ac:dyDescent="0.25">
      <c r="A968" s="3">
        <v>961</v>
      </c>
      <c r="B968" s="1103">
        <v>10840798</v>
      </c>
      <c r="C968" s="13">
        <f>'Expenditures 15-22'!H49</f>
        <v>10840798</v>
      </c>
      <c r="D968" s="1041">
        <f t="shared" ref="D968:D1031" si="30">B968-C968</f>
        <v>0</v>
      </c>
      <c r="E968" s="4" t="str">
        <f t="shared" ref="E968:E1031" si="31">IF((D968 = 0),"OK",IF((D968&lt;-5),"CHECK ME!",IF((D968&gt;5),"Check Me!","OK")))</f>
        <v>OK</v>
      </c>
      <c r="F968" s="787"/>
    </row>
    <row r="969" spans="1:6" ht="15" x14ac:dyDescent="0.25">
      <c r="A969" s="3">
        <v>962</v>
      </c>
      <c r="B969" s="1103">
        <v>3086171</v>
      </c>
      <c r="C969" s="13">
        <f>'Expenditures 15-22'!H50</f>
        <v>3086171</v>
      </c>
      <c r="D969" s="1041">
        <f t="shared" si="30"/>
        <v>0</v>
      </c>
      <c r="E969" s="4" t="str">
        <f t="shared" si="31"/>
        <v>OK</v>
      </c>
      <c r="F969" s="787"/>
    </row>
    <row r="970" spans="1:6" ht="15" x14ac:dyDescent="0.25">
      <c r="A970" s="3">
        <v>963</v>
      </c>
      <c r="B970" s="1103">
        <v>15418414</v>
      </c>
      <c r="C970" s="13">
        <f>'Expenditures 15-22'!H53</f>
        <v>15418414</v>
      </c>
      <c r="D970" s="1041">
        <f t="shared" si="30"/>
        <v>0</v>
      </c>
      <c r="E970" s="4" t="str">
        <f t="shared" si="31"/>
        <v>OK</v>
      </c>
      <c r="F970" s="787"/>
    </row>
    <row r="971" spans="1:6" ht="15" x14ac:dyDescent="0.25">
      <c r="A971" s="3">
        <v>964</v>
      </c>
      <c r="B971" s="1103">
        <v>2199037</v>
      </c>
      <c r="C971" s="13">
        <f>'Expenditures 15-22'!H55</f>
        <v>2199037</v>
      </c>
      <c r="D971" s="1041">
        <f t="shared" si="30"/>
        <v>0</v>
      </c>
      <c r="E971" s="4" t="str">
        <f t="shared" si="31"/>
        <v>OK</v>
      </c>
      <c r="F971" s="787"/>
    </row>
    <row r="972" spans="1:6" ht="15" x14ac:dyDescent="0.25">
      <c r="A972" s="3">
        <v>965</v>
      </c>
      <c r="B972" s="1103">
        <v>30009</v>
      </c>
      <c r="C972" s="13">
        <f>'Expenditures 15-22'!H56</f>
        <v>30009</v>
      </c>
      <c r="D972" s="1041">
        <f t="shared" si="30"/>
        <v>0</v>
      </c>
      <c r="E972" s="4" t="str">
        <f t="shared" si="31"/>
        <v>OK</v>
      </c>
      <c r="F972" s="787"/>
    </row>
    <row r="973" spans="1:6" ht="15" x14ac:dyDescent="0.25">
      <c r="A973" s="3">
        <v>966</v>
      </c>
      <c r="B973" s="1103">
        <v>2229046</v>
      </c>
      <c r="C973" s="13">
        <f>'Expenditures 15-22'!H57</f>
        <v>2229046</v>
      </c>
      <c r="D973" s="1041">
        <f t="shared" si="30"/>
        <v>0</v>
      </c>
      <c r="E973" s="4" t="str">
        <f t="shared" si="31"/>
        <v>OK</v>
      </c>
      <c r="F973" s="787"/>
    </row>
    <row r="974" spans="1:6" ht="15" x14ac:dyDescent="0.25">
      <c r="A974" s="3">
        <v>967</v>
      </c>
      <c r="B974" s="1103">
        <v>812049</v>
      </c>
      <c r="C974" s="13">
        <f>'Expenditures 15-22'!H59</f>
        <v>812049</v>
      </c>
      <c r="D974" s="1041">
        <f t="shared" si="30"/>
        <v>0</v>
      </c>
      <c r="E974" s="4" t="str">
        <f t="shared" si="31"/>
        <v>OK</v>
      </c>
      <c r="F974" s="787"/>
    </row>
    <row r="975" spans="1:6" ht="15" x14ac:dyDescent="0.25">
      <c r="A975" s="3">
        <v>968</v>
      </c>
      <c r="B975" s="1103">
        <v>2930798</v>
      </c>
      <c r="C975" s="13">
        <f>'Expenditures 15-22'!H60</f>
        <v>2930798</v>
      </c>
      <c r="D975" s="1041">
        <f t="shared" si="30"/>
        <v>0</v>
      </c>
      <c r="E975" s="4" t="str">
        <f t="shared" si="31"/>
        <v>OK</v>
      </c>
      <c r="F975" s="787"/>
    </row>
    <row r="976" spans="1:6" ht="15" x14ac:dyDescent="0.25">
      <c r="A976" s="3">
        <v>969</v>
      </c>
      <c r="B976" s="1103">
        <v>312838</v>
      </c>
      <c r="C976" s="13">
        <f>'Expenditures 15-22'!H61</f>
        <v>312838</v>
      </c>
      <c r="D976" s="1041">
        <f t="shared" si="30"/>
        <v>0</v>
      </c>
      <c r="E976" s="4" t="str">
        <f t="shared" si="31"/>
        <v>OK</v>
      </c>
      <c r="F976" s="787"/>
    </row>
    <row r="977" spans="1:6" ht="15" x14ac:dyDescent="0.25">
      <c r="A977" s="3">
        <v>970</v>
      </c>
      <c r="B977" s="1103">
        <v>2590</v>
      </c>
      <c r="C977" s="13">
        <f>'Expenditures 15-22'!H62</f>
        <v>2590</v>
      </c>
      <c r="D977" s="1041">
        <f t="shared" si="30"/>
        <v>0</v>
      </c>
      <c r="E977" s="4" t="str">
        <f t="shared" si="31"/>
        <v>OK</v>
      </c>
      <c r="F977" s="787"/>
    </row>
    <row r="978" spans="1:6" ht="15" x14ac:dyDescent="0.25">
      <c r="A978" s="3">
        <v>971</v>
      </c>
      <c r="B978" s="1103">
        <v>1338191</v>
      </c>
      <c r="C978" s="13">
        <f>'Expenditures 15-22'!H63</f>
        <v>1338191</v>
      </c>
      <c r="D978" s="1041">
        <f t="shared" si="30"/>
        <v>0</v>
      </c>
      <c r="E978" s="4" t="str">
        <f t="shared" si="31"/>
        <v>OK</v>
      </c>
      <c r="F978" s="787"/>
    </row>
    <row r="979" spans="1:6" ht="15" x14ac:dyDescent="0.25">
      <c r="A979" s="3">
        <v>972</v>
      </c>
      <c r="B979" s="1103">
        <v>625329</v>
      </c>
      <c r="C979" s="13">
        <f>'Expenditures 15-22'!H64</f>
        <v>625329</v>
      </c>
      <c r="D979" s="1041">
        <f t="shared" si="30"/>
        <v>0</v>
      </c>
      <c r="E979" s="4" t="str">
        <f t="shared" si="31"/>
        <v>OK</v>
      </c>
      <c r="F979" s="787"/>
    </row>
    <row r="980" spans="1:6" ht="15" x14ac:dyDescent="0.25">
      <c r="A980" s="6">
        <v>973</v>
      </c>
      <c r="B980" s="1103">
        <v>0</v>
      </c>
      <c r="C980" s="13"/>
      <c r="D980" s="1041">
        <f t="shared" si="30"/>
        <v>0</v>
      </c>
      <c r="E980" s="4" t="str">
        <f t="shared" si="31"/>
        <v>OK</v>
      </c>
      <c r="F980" s="787"/>
    </row>
    <row r="981" spans="1:6" ht="15" x14ac:dyDescent="0.25">
      <c r="A981" s="3">
        <v>974</v>
      </c>
      <c r="B981" s="1103">
        <v>6021795</v>
      </c>
      <c r="C981" s="13">
        <f>'Expenditures 15-22'!H65</f>
        <v>6021795</v>
      </c>
      <c r="D981" s="1041">
        <f t="shared" si="30"/>
        <v>0</v>
      </c>
      <c r="E981" s="4" t="str">
        <f t="shared" si="31"/>
        <v>OK</v>
      </c>
      <c r="F981" s="787"/>
    </row>
    <row r="982" spans="1:6" ht="15" x14ac:dyDescent="0.25">
      <c r="A982" s="3">
        <v>975</v>
      </c>
      <c r="B982" s="1103">
        <v>38832</v>
      </c>
      <c r="C982" s="13">
        <f>'Expenditures 15-22'!H67</f>
        <v>38832</v>
      </c>
      <c r="D982" s="1041">
        <f t="shared" si="30"/>
        <v>0</v>
      </c>
      <c r="E982" s="4" t="str">
        <f t="shared" si="31"/>
        <v>OK</v>
      </c>
      <c r="F982" s="787"/>
    </row>
    <row r="983" spans="1:6" ht="15" x14ac:dyDescent="0.25">
      <c r="A983" s="3">
        <v>976</v>
      </c>
      <c r="B983" s="1103">
        <v>13874</v>
      </c>
      <c r="C983" s="13">
        <f>'Expenditures 15-22'!H68</f>
        <v>13874</v>
      </c>
      <c r="D983" s="1041">
        <f t="shared" si="30"/>
        <v>0</v>
      </c>
      <c r="E983" s="4" t="str">
        <f t="shared" si="31"/>
        <v>OK</v>
      </c>
      <c r="F983" s="787"/>
    </row>
    <row r="984" spans="1:6" ht="15" x14ac:dyDescent="0.25">
      <c r="A984" s="3">
        <v>977</v>
      </c>
      <c r="B984" s="1103">
        <v>433426</v>
      </c>
      <c r="C984" s="13">
        <f>'Expenditures 15-22'!H69</f>
        <v>433426</v>
      </c>
      <c r="D984" s="1041">
        <f t="shared" si="30"/>
        <v>0</v>
      </c>
      <c r="E984" s="4" t="str">
        <f t="shared" si="31"/>
        <v>OK</v>
      </c>
      <c r="F984" s="787"/>
    </row>
    <row r="985" spans="1:6" ht="15" x14ac:dyDescent="0.25">
      <c r="A985" s="3">
        <v>978</v>
      </c>
      <c r="B985" s="1103">
        <v>597041</v>
      </c>
      <c r="C985" s="13">
        <f>'Expenditures 15-22'!H70</f>
        <v>597041</v>
      </c>
      <c r="D985" s="1041">
        <f t="shared" si="30"/>
        <v>0</v>
      </c>
      <c r="E985" s="4" t="str">
        <f t="shared" si="31"/>
        <v>OK</v>
      </c>
      <c r="F985" s="787"/>
    </row>
    <row r="986" spans="1:6" ht="15" x14ac:dyDescent="0.25">
      <c r="A986" s="6">
        <v>979</v>
      </c>
      <c r="B986" s="1103">
        <v>0</v>
      </c>
      <c r="C986" s="13"/>
      <c r="D986" s="1041">
        <f t="shared" si="30"/>
        <v>0</v>
      </c>
      <c r="E986" s="4" t="str">
        <f t="shared" si="31"/>
        <v>OK</v>
      </c>
      <c r="F986" s="787"/>
    </row>
    <row r="987" spans="1:6" ht="15" x14ac:dyDescent="0.25">
      <c r="A987" s="3">
        <v>980</v>
      </c>
      <c r="B987" s="1103">
        <v>1676263</v>
      </c>
      <c r="C987" s="13">
        <f>'Expenditures 15-22'!H71</f>
        <v>1676263</v>
      </c>
      <c r="D987" s="1041">
        <f t="shared" si="30"/>
        <v>0</v>
      </c>
      <c r="E987" s="4" t="str">
        <f t="shared" si="31"/>
        <v>OK</v>
      </c>
      <c r="F987" s="787"/>
    </row>
    <row r="988" spans="1:6" ht="15" x14ac:dyDescent="0.25">
      <c r="A988" s="6">
        <v>981</v>
      </c>
      <c r="B988" s="1103">
        <v>0</v>
      </c>
      <c r="C988" s="13">
        <v>0</v>
      </c>
      <c r="D988" s="1041">
        <f t="shared" si="30"/>
        <v>0</v>
      </c>
      <c r="E988" s="4" t="str">
        <f t="shared" si="31"/>
        <v>OK</v>
      </c>
      <c r="F988" s="787"/>
    </row>
    <row r="989" spans="1:6" ht="15" x14ac:dyDescent="0.25">
      <c r="A989" s="3">
        <v>982</v>
      </c>
      <c r="B989" s="1103">
        <v>2759436</v>
      </c>
      <c r="C989" s="13">
        <f>'Expenditures 15-22'!H72</f>
        <v>2759436</v>
      </c>
      <c r="D989" s="1041">
        <f t="shared" si="30"/>
        <v>0</v>
      </c>
      <c r="E989" s="4" t="str">
        <f t="shared" si="31"/>
        <v>OK</v>
      </c>
      <c r="F989" s="787"/>
    </row>
    <row r="990" spans="1:6" ht="15" x14ac:dyDescent="0.25">
      <c r="A990" s="3">
        <v>983</v>
      </c>
      <c r="B990" s="1103">
        <v>1084972</v>
      </c>
      <c r="C990" s="13">
        <f>'Expenditures 15-22'!H73</f>
        <v>1084972</v>
      </c>
      <c r="D990" s="1041">
        <f t="shared" si="30"/>
        <v>0</v>
      </c>
      <c r="E990" s="4" t="str">
        <f t="shared" si="31"/>
        <v>OK</v>
      </c>
      <c r="F990" s="787"/>
    </row>
    <row r="991" spans="1:6" ht="15" x14ac:dyDescent="0.25">
      <c r="A991" s="3">
        <v>984</v>
      </c>
      <c r="B991" s="1103">
        <v>31751324</v>
      </c>
      <c r="C991" s="13">
        <f>'Expenditures 15-22'!H74</f>
        <v>31751324</v>
      </c>
      <c r="D991" s="1041">
        <f t="shared" si="30"/>
        <v>0</v>
      </c>
      <c r="E991" s="4" t="str">
        <f t="shared" si="31"/>
        <v>OK</v>
      </c>
      <c r="F991" s="787"/>
    </row>
    <row r="992" spans="1:6" ht="15" x14ac:dyDescent="0.25">
      <c r="A992" s="3">
        <v>985</v>
      </c>
      <c r="B992" s="1103">
        <v>1694365</v>
      </c>
      <c r="C992" s="13">
        <f>'Expenditures 15-22'!H75</f>
        <v>1694365</v>
      </c>
      <c r="D992" s="1041">
        <f t="shared" si="30"/>
        <v>0</v>
      </c>
      <c r="E992" s="4" t="str">
        <f t="shared" si="31"/>
        <v>OK</v>
      </c>
      <c r="F992" s="787"/>
    </row>
    <row r="993" spans="1:6" ht="15" x14ac:dyDescent="0.25">
      <c r="A993" s="3">
        <v>986</v>
      </c>
      <c r="B993" s="1103">
        <v>545391821.42999995</v>
      </c>
      <c r="C993" s="13">
        <f>'Expenditures 15-22'!H102</f>
        <v>545391821.43000007</v>
      </c>
      <c r="D993" s="1041">
        <f t="shared" si="30"/>
        <v>0</v>
      </c>
      <c r="E993" s="4" t="str">
        <f t="shared" si="31"/>
        <v>OK</v>
      </c>
      <c r="F993" s="787"/>
    </row>
    <row r="994" spans="1:6" ht="15" x14ac:dyDescent="0.25">
      <c r="A994" s="3">
        <v>987</v>
      </c>
      <c r="B994" s="1103">
        <v>597909</v>
      </c>
      <c r="C994" s="13">
        <f>'Expenditures 15-22'!H105</f>
        <v>597909</v>
      </c>
      <c r="D994" s="1041">
        <f t="shared" si="30"/>
        <v>0</v>
      </c>
      <c r="E994" s="4" t="str">
        <f t="shared" si="31"/>
        <v>OK</v>
      </c>
      <c r="F994" s="787"/>
    </row>
    <row r="995" spans="1:6" ht="15" x14ac:dyDescent="0.25">
      <c r="A995" s="3">
        <v>988</v>
      </c>
      <c r="B995" s="1103">
        <v>11908</v>
      </c>
      <c r="C995" s="13">
        <f>'Expenditures 15-22'!H106</f>
        <v>11908</v>
      </c>
      <c r="D995" s="1041">
        <f t="shared" si="30"/>
        <v>0</v>
      </c>
      <c r="E995" s="4" t="str">
        <f t="shared" si="31"/>
        <v>OK</v>
      </c>
      <c r="F995" s="787"/>
    </row>
    <row r="996" spans="1:6" ht="15" x14ac:dyDescent="0.25">
      <c r="A996" s="3">
        <v>989</v>
      </c>
      <c r="B996" s="1103">
        <v>0</v>
      </c>
      <c r="C996" s="13"/>
      <c r="D996" s="1041">
        <f t="shared" si="30"/>
        <v>0</v>
      </c>
      <c r="E996" s="4" t="str">
        <f t="shared" si="31"/>
        <v>OK</v>
      </c>
      <c r="F996" s="787"/>
    </row>
    <row r="997" spans="1:6" ht="15" x14ac:dyDescent="0.25">
      <c r="A997" s="3">
        <v>990</v>
      </c>
      <c r="B997" s="1103">
        <v>185946</v>
      </c>
      <c r="C997" s="13">
        <f>'Expenditures 15-22'!H109</f>
        <v>185946</v>
      </c>
      <c r="D997" s="1041">
        <f t="shared" si="30"/>
        <v>0</v>
      </c>
      <c r="E997" s="4" t="str">
        <f t="shared" si="31"/>
        <v>OK</v>
      </c>
      <c r="F997" s="787"/>
    </row>
    <row r="998" spans="1:6" ht="15" x14ac:dyDescent="0.25">
      <c r="A998" s="6">
        <v>991</v>
      </c>
      <c r="B998" s="1103">
        <v>0</v>
      </c>
      <c r="C998" s="13"/>
      <c r="D998" s="1041">
        <f t="shared" si="30"/>
        <v>0</v>
      </c>
      <c r="E998" s="4" t="str">
        <f t="shared" si="31"/>
        <v>OK</v>
      </c>
      <c r="F998" s="787"/>
    </row>
    <row r="999" spans="1:6" ht="15" x14ac:dyDescent="0.25">
      <c r="A999" s="3">
        <v>992</v>
      </c>
      <c r="B999" s="1103">
        <v>26929819</v>
      </c>
      <c r="C999" s="13">
        <f>'Expenditures 15-22'!H110</f>
        <v>26929819</v>
      </c>
      <c r="D999" s="1041">
        <f t="shared" si="30"/>
        <v>0</v>
      </c>
      <c r="E999" s="4" t="str">
        <f t="shared" si="31"/>
        <v>OK</v>
      </c>
      <c r="F999" s="787"/>
    </row>
    <row r="1000" spans="1:6" ht="15" x14ac:dyDescent="0.25">
      <c r="A1000" s="3">
        <v>993</v>
      </c>
      <c r="B1000" s="1103">
        <v>952844045.42999995</v>
      </c>
      <c r="C1000" s="13">
        <f>'Expenditures 15-22'!H114</f>
        <v>952844045.43000007</v>
      </c>
      <c r="D1000" s="1041">
        <f t="shared" si="30"/>
        <v>0</v>
      </c>
      <c r="E1000" s="4" t="str">
        <f t="shared" si="31"/>
        <v>OK</v>
      </c>
      <c r="F1000" s="787"/>
    </row>
    <row r="1001" spans="1:6" ht="15" x14ac:dyDescent="0.25">
      <c r="A1001" s="6">
        <v>994</v>
      </c>
      <c r="B1001" s="1103">
        <v>0</v>
      </c>
      <c r="C1001" s="13"/>
      <c r="D1001" s="1041">
        <f t="shared" si="30"/>
        <v>0</v>
      </c>
      <c r="E1001" s="4" t="str">
        <f t="shared" si="31"/>
        <v>OK</v>
      </c>
      <c r="F1001" s="787"/>
    </row>
    <row r="1002" spans="1:6" ht="15" x14ac:dyDescent="0.25">
      <c r="A1002" s="6">
        <v>995</v>
      </c>
      <c r="B1002" s="1103">
        <v>0</v>
      </c>
      <c r="C1002" s="13"/>
      <c r="D1002" s="1041">
        <f t="shared" si="30"/>
        <v>0</v>
      </c>
      <c r="E1002" s="4" t="str">
        <f t="shared" si="31"/>
        <v>OK</v>
      </c>
      <c r="F1002" s="787"/>
    </row>
    <row r="1003" spans="1:6" ht="15" x14ac:dyDescent="0.25">
      <c r="A1003" s="6">
        <v>996</v>
      </c>
      <c r="B1003" s="1103">
        <v>0</v>
      </c>
      <c r="C1003" s="13"/>
      <c r="D1003" s="1041">
        <f t="shared" si="30"/>
        <v>0</v>
      </c>
      <c r="E1003" s="4" t="str">
        <f t="shared" si="31"/>
        <v>OK</v>
      </c>
      <c r="F1003" s="787"/>
    </row>
    <row r="1004" spans="1:6" ht="15" x14ac:dyDescent="0.25">
      <c r="A1004" s="6">
        <v>997</v>
      </c>
      <c r="B1004" s="1103">
        <v>0</v>
      </c>
      <c r="C1004" s="13"/>
      <c r="D1004" s="1041">
        <f t="shared" si="30"/>
        <v>0</v>
      </c>
      <c r="E1004" s="4" t="str">
        <f t="shared" si="31"/>
        <v>OK</v>
      </c>
      <c r="F1004" s="787"/>
    </row>
    <row r="1005" spans="1:6" ht="15" x14ac:dyDescent="0.25">
      <c r="A1005" s="6">
        <v>998</v>
      </c>
      <c r="B1005" s="1103">
        <v>0</v>
      </c>
      <c r="C1005" s="13"/>
      <c r="D1005" s="1041">
        <f t="shared" si="30"/>
        <v>0</v>
      </c>
      <c r="E1005" s="4" t="str">
        <f t="shared" si="31"/>
        <v>OK</v>
      </c>
      <c r="F1005" s="787"/>
    </row>
    <row r="1006" spans="1:6" ht="15" x14ac:dyDescent="0.25">
      <c r="A1006" s="6">
        <v>999</v>
      </c>
      <c r="B1006" s="1103">
        <v>0</v>
      </c>
      <c r="C1006" s="13"/>
      <c r="D1006" s="1041">
        <f t="shared" si="30"/>
        <v>0</v>
      </c>
      <c r="E1006" s="4" t="str">
        <f t="shared" si="31"/>
        <v>OK</v>
      </c>
      <c r="F1006" s="787"/>
    </row>
    <row r="1007" spans="1:6" ht="15" x14ac:dyDescent="0.25">
      <c r="A1007" s="6">
        <v>1000</v>
      </c>
      <c r="B1007" s="1103">
        <v>0</v>
      </c>
      <c r="C1007" s="13"/>
      <c r="D1007" s="1041">
        <f t="shared" si="30"/>
        <v>0</v>
      </c>
      <c r="E1007" s="4" t="str">
        <f t="shared" si="31"/>
        <v>OK</v>
      </c>
      <c r="F1007" s="787"/>
    </row>
    <row r="1008" spans="1:6" ht="15" x14ac:dyDescent="0.25">
      <c r="A1008" s="6">
        <v>1001</v>
      </c>
      <c r="B1008" s="1103">
        <v>0</v>
      </c>
      <c r="C1008" s="13"/>
      <c r="D1008" s="1041">
        <f t="shared" si="30"/>
        <v>0</v>
      </c>
      <c r="E1008" s="4" t="str">
        <f t="shared" si="31"/>
        <v>OK</v>
      </c>
      <c r="F1008" s="787"/>
    </row>
    <row r="1009" spans="1:6" ht="15" x14ac:dyDescent="0.25">
      <c r="A1009" s="6">
        <v>1002</v>
      </c>
      <c r="B1009" s="1103">
        <v>0</v>
      </c>
      <c r="C1009" s="13"/>
      <c r="D1009" s="1041">
        <f t="shared" si="30"/>
        <v>0</v>
      </c>
      <c r="E1009" s="4" t="str">
        <f t="shared" si="31"/>
        <v>OK</v>
      </c>
      <c r="F1009" s="787"/>
    </row>
    <row r="1010" spans="1:6" ht="15" x14ac:dyDescent="0.25">
      <c r="A1010" s="6">
        <v>1003</v>
      </c>
      <c r="B1010" s="1103">
        <v>0</v>
      </c>
      <c r="C1010" s="13"/>
      <c r="D1010" s="1041">
        <f t="shared" si="30"/>
        <v>0</v>
      </c>
      <c r="E1010" s="4" t="str">
        <f t="shared" si="31"/>
        <v>OK</v>
      </c>
      <c r="F1010" s="787"/>
    </row>
    <row r="1011" spans="1:6" ht="15" x14ac:dyDescent="0.25">
      <c r="A1011" s="6">
        <v>1004</v>
      </c>
      <c r="B1011" s="1103">
        <v>0</v>
      </c>
      <c r="C1011" s="13"/>
      <c r="D1011" s="1041">
        <f t="shared" si="30"/>
        <v>0</v>
      </c>
      <c r="E1011" s="4" t="str">
        <f t="shared" si="31"/>
        <v>OK</v>
      </c>
      <c r="F1011" s="787"/>
    </row>
    <row r="1012" spans="1:6" ht="15" x14ac:dyDescent="0.25">
      <c r="A1012" s="6">
        <v>1005</v>
      </c>
      <c r="B1012" s="1103">
        <v>0</v>
      </c>
      <c r="C1012" s="13"/>
      <c r="D1012" s="1041">
        <f t="shared" si="30"/>
        <v>0</v>
      </c>
      <c r="E1012" s="4" t="str">
        <f t="shared" si="31"/>
        <v>OK</v>
      </c>
      <c r="F1012" s="787"/>
    </row>
    <row r="1013" spans="1:6" ht="15" x14ac:dyDescent="0.25">
      <c r="A1013" s="6">
        <v>1006</v>
      </c>
      <c r="B1013" s="1103">
        <v>0</v>
      </c>
      <c r="C1013" s="13"/>
      <c r="D1013" s="1041">
        <f t="shared" si="30"/>
        <v>0</v>
      </c>
      <c r="E1013" s="4" t="str">
        <f t="shared" si="31"/>
        <v>OK</v>
      </c>
      <c r="F1013" s="787"/>
    </row>
    <row r="1014" spans="1:6" ht="15" x14ac:dyDescent="0.25">
      <c r="A1014" s="6">
        <v>1007</v>
      </c>
      <c r="B1014" s="1103">
        <v>0</v>
      </c>
      <c r="C1014" s="13"/>
      <c r="D1014" s="1041">
        <f t="shared" si="30"/>
        <v>0</v>
      </c>
      <c r="E1014" s="4" t="str">
        <f t="shared" si="31"/>
        <v>OK</v>
      </c>
      <c r="F1014" s="787"/>
    </row>
    <row r="1015" spans="1:6" ht="15" x14ac:dyDescent="0.25">
      <c r="A1015" s="6">
        <v>1008</v>
      </c>
      <c r="B1015" s="1103">
        <v>0</v>
      </c>
      <c r="C1015" s="13"/>
      <c r="D1015" s="1041">
        <f t="shared" si="30"/>
        <v>0</v>
      </c>
      <c r="E1015" s="4" t="str">
        <f t="shared" si="31"/>
        <v>OK</v>
      </c>
      <c r="F1015" s="787"/>
    </row>
    <row r="1016" spans="1:6" ht="15" x14ac:dyDescent="0.25">
      <c r="A1016" s="6">
        <v>1009</v>
      </c>
      <c r="B1016" s="1103">
        <v>0</v>
      </c>
      <c r="C1016" s="13"/>
      <c r="D1016" s="1041">
        <f t="shared" si="30"/>
        <v>0</v>
      </c>
      <c r="E1016" s="4" t="str">
        <f t="shared" si="31"/>
        <v>OK</v>
      </c>
      <c r="F1016" s="787"/>
    </row>
    <row r="1017" spans="1:6" ht="15" x14ac:dyDescent="0.25">
      <c r="A1017" s="6">
        <v>1010</v>
      </c>
      <c r="B1017" s="1103">
        <v>0</v>
      </c>
      <c r="C1017" s="13"/>
      <c r="D1017" s="1041">
        <f t="shared" si="30"/>
        <v>0</v>
      </c>
      <c r="E1017" s="4" t="str">
        <f t="shared" si="31"/>
        <v>OK</v>
      </c>
      <c r="F1017" s="787"/>
    </row>
    <row r="1018" spans="1:6" ht="15" x14ac:dyDescent="0.25">
      <c r="A1018" s="6">
        <v>1011</v>
      </c>
      <c r="B1018" s="1103">
        <v>0</v>
      </c>
      <c r="C1018" s="13"/>
      <c r="D1018" s="1041">
        <f t="shared" si="30"/>
        <v>0</v>
      </c>
      <c r="E1018" s="4" t="str">
        <f t="shared" si="31"/>
        <v>OK</v>
      </c>
      <c r="F1018" s="787"/>
    </row>
    <row r="1019" spans="1:6" ht="15" x14ac:dyDescent="0.25">
      <c r="A1019" s="6">
        <v>1012</v>
      </c>
      <c r="B1019" s="1103">
        <v>0</v>
      </c>
      <c r="C1019" s="13"/>
      <c r="D1019" s="1041">
        <f t="shared" si="30"/>
        <v>0</v>
      </c>
      <c r="E1019" s="4" t="str">
        <f t="shared" si="31"/>
        <v>OK</v>
      </c>
      <c r="F1019" s="787"/>
    </row>
    <row r="1020" spans="1:6" ht="15" x14ac:dyDescent="0.25">
      <c r="A1020" s="6">
        <v>1013</v>
      </c>
      <c r="B1020" s="1103">
        <v>0</v>
      </c>
      <c r="C1020" s="13"/>
      <c r="D1020" s="1041">
        <f t="shared" si="30"/>
        <v>0</v>
      </c>
      <c r="E1020" s="4" t="str">
        <f t="shared" si="31"/>
        <v>OK</v>
      </c>
      <c r="F1020" s="787"/>
    </row>
    <row r="1021" spans="1:6" ht="15" x14ac:dyDescent="0.25">
      <c r="A1021" s="6">
        <v>1014</v>
      </c>
      <c r="B1021" s="1103">
        <v>0</v>
      </c>
      <c r="C1021" s="13"/>
      <c r="D1021" s="1041">
        <f t="shared" si="30"/>
        <v>0</v>
      </c>
      <c r="E1021" s="4" t="str">
        <f t="shared" si="31"/>
        <v>OK</v>
      </c>
      <c r="F1021" s="787"/>
    </row>
    <row r="1022" spans="1:6" ht="15" x14ac:dyDescent="0.25">
      <c r="A1022" s="6">
        <v>1015</v>
      </c>
      <c r="B1022" s="1103">
        <v>0</v>
      </c>
      <c r="C1022" s="13"/>
      <c r="D1022" s="1041">
        <f t="shared" si="30"/>
        <v>0</v>
      </c>
      <c r="E1022" s="4" t="str">
        <f t="shared" si="31"/>
        <v>OK</v>
      </c>
      <c r="F1022" s="787"/>
    </row>
    <row r="1023" spans="1:6" ht="15" x14ac:dyDescent="0.25">
      <c r="A1023" s="6">
        <v>1016</v>
      </c>
      <c r="B1023" s="1103">
        <v>0</v>
      </c>
      <c r="C1023" s="13"/>
      <c r="D1023" s="1041">
        <f t="shared" si="30"/>
        <v>0</v>
      </c>
      <c r="E1023" s="4" t="str">
        <f t="shared" si="31"/>
        <v>OK</v>
      </c>
      <c r="F1023" s="787"/>
    </row>
    <row r="1024" spans="1:6" ht="15" x14ac:dyDescent="0.25">
      <c r="A1024" s="6">
        <v>1017</v>
      </c>
      <c r="B1024" s="1103">
        <v>0</v>
      </c>
      <c r="C1024" s="13"/>
      <c r="D1024" s="1041">
        <f t="shared" si="30"/>
        <v>0</v>
      </c>
      <c r="E1024" s="4" t="str">
        <f t="shared" si="31"/>
        <v>OK</v>
      </c>
      <c r="F1024" s="787"/>
    </row>
    <row r="1025" spans="1:6" ht="15" x14ac:dyDescent="0.25">
      <c r="A1025" s="6">
        <v>1018</v>
      </c>
      <c r="B1025" s="1103">
        <v>0</v>
      </c>
      <c r="C1025" s="13"/>
      <c r="D1025" s="1041">
        <f t="shared" si="30"/>
        <v>0</v>
      </c>
      <c r="E1025" s="4" t="str">
        <f t="shared" si="31"/>
        <v>OK</v>
      </c>
      <c r="F1025" s="787"/>
    </row>
    <row r="1026" spans="1:6" ht="15" x14ac:dyDescent="0.25">
      <c r="A1026" s="6">
        <v>1019</v>
      </c>
      <c r="B1026" s="1103">
        <v>0</v>
      </c>
      <c r="C1026" s="13"/>
      <c r="D1026" s="1041">
        <f t="shared" si="30"/>
        <v>0</v>
      </c>
      <c r="E1026" s="4" t="str">
        <f t="shared" si="31"/>
        <v>OK</v>
      </c>
      <c r="F1026" s="787"/>
    </row>
    <row r="1027" spans="1:6" ht="15" x14ac:dyDescent="0.25">
      <c r="A1027" s="6">
        <v>1020</v>
      </c>
      <c r="B1027" s="1103">
        <v>0</v>
      </c>
      <c r="C1027" s="13"/>
      <c r="D1027" s="1041">
        <f t="shared" si="30"/>
        <v>0</v>
      </c>
      <c r="E1027" s="4" t="str">
        <f t="shared" si="31"/>
        <v>OK</v>
      </c>
      <c r="F1027" s="787"/>
    </row>
    <row r="1028" spans="1:6" ht="15" x14ac:dyDescent="0.25">
      <c r="A1028" s="6">
        <v>1021</v>
      </c>
      <c r="B1028" s="1103">
        <v>0</v>
      </c>
      <c r="C1028" s="13"/>
      <c r="D1028" s="1041">
        <f t="shared" si="30"/>
        <v>0</v>
      </c>
      <c r="E1028" s="4" t="str">
        <f t="shared" si="31"/>
        <v>OK</v>
      </c>
      <c r="F1028" s="787"/>
    </row>
    <row r="1029" spans="1:6" ht="15" x14ac:dyDescent="0.25">
      <c r="A1029" s="6">
        <v>1022</v>
      </c>
      <c r="B1029" s="1103">
        <v>0</v>
      </c>
      <c r="C1029" s="13"/>
      <c r="D1029" s="1041">
        <f t="shared" si="30"/>
        <v>0</v>
      </c>
      <c r="E1029" s="4" t="str">
        <f t="shared" si="31"/>
        <v>OK</v>
      </c>
      <c r="F1029" s="787"/>
    </row>
    <row r="1030" spans="1:6" ht="15" x14ac:dyDescent="0.25">
      <c r="A1030" s="6">
        <v>1023</v>
      </c>
      <c r="B1030" s="1103">
        <v>0</v>
      </c>
      <c r="C1030" s="13"/>
      <c r="D1030" s="1041">
        <f t="shared" si="30"/>
        <v>0</v>
      </c>
      <c r="E1030" s="4" t="str">
        <f t="shared" si="31"/>
        <v>OK</v>
      </c>
      <c r="F1030" s="787"/>
    </row>
    <row r="1031" spans="1:6" ht="15" x14ac:dyDescent="0.25">
      <c r="A1031" s="6">
        <v>1024</v>
      </c>
      <c r="B1031" s="1103">
        <v>0</v>
      </c>
      <c r="C1031" s="13"/>
      <c r="D1031" s="1041">
        <f t="shared" si="30"/>
        <v>0</v>
      </c>
      <c r="E1031" s="4" t="str">
        <f t="shared" si="31"/>
        <v>OK</v>
      </c>
      <c r="F1031" s="787"/>
    </row>
    <row r="1032" spans="1:6" ht="15" x14ac:dyDescent="0.25">
      <c r="A1032" s="6">
        <v>1025</v>
      </c>
      <c r="B1032" s="1103">
        <v>0</v>
      </c>
      <c r="C1032" s="13"/>
      <c r="D1032" s="1041">
        <f t="shared" ref="D1032:D1095" si="32">B1032-C1032</f>
        <v>0</v>
      </c>
      <c r="E1032" s="4" t="str">
        <f t="shared" ref="E1032:E1095" si="33">IF((D1032 = 0),"OK",IF((D1032&lt;-5),"CHECK ME!",IF((D1032&gt;5),"Check Me!","OK")))</f>
        <v>OK</v>
      </c>
      <c r="F1032" s="787"/>
    </row>
    <row r="1033" spans="1:6" ht="15" x14ac:dyDescent="0.25">
      <c r="A1033" s="6">
        <v>1026</v>
      </c>
      <c r="B1033" s="1103">
        <v>0</v>
      </c>
      <c r="C1033" s="13"/>
      <c r="D1033" s="1041">
        <f t="shared" si="32"/>
        <v>0</v>
      </c>
      <c r="E1033" s="4" t="str">
        <f t="shared" si="33"/>
        <v>OK</v>
      </c>
      <c r="F1033" s="787"/>
    </row>
    <row r="1034" spans="1:6" ht="15" x14ac:dyDescent="0.25">
      <c r="A1034" s="6">
        <v>1027</v>
      </c>
      <c r="B1034" s="1103">
        <v>0</v>
      </c>
      <c r="C1034" s="13"/>
      <c r="D1034" s="1041">
        <f t="shared" si="32"/>
        <v>0</v>
      </c>
      <c r="E1034" s="4" t="str">
        <f t="shared" si="33"/>
        <v>OK</v>
      </c>
      <c r="F1034" s="787"/>
    </row>
    <row r="1035" spans="1:6" ht="15" x14ac:dyDescent="0.25">
      <c r="A1035" s="6">
        <v>1028</v>
      </c>
      <c r="B1035" s="1103">
        <v>0</v>
      </c>
      <c r="C1035" s="13"/>
      <c r="D1035" s="1041">
        <f t="shared" si="32"/>
        <v>0</v>
      </c>
      <c r="E1035" s="4" t="str">
        <f t="shared" si="33"/>
        <v>OK</v>
      </c>
      <c r="F1035" s="787"/>
    </row>
    <row r="1036" spans="1:6" ht="15" x14ac:dyDescent="0.25">
      <c r="A1036" s="6">
        <v>1029</v>
      </c>
      <c r="B1036" s="1103">
        <v>0</v>
      </c>
      <c r="C1036" s="13"/>
      <c r="D1036" s="1041">
        <f t="shared" si="32"/>
        <v>0</v>
      </c>
      <c r="E1036" s="4" t="str">
        <f t="shared" si="33"/>
        <v>OK</v>
      </c>
      <c r="F1036" s="787"/>
    </row>
    <row r="1037" spans="1:6" ht="15" x14ac:dyDescent="0.25">
      <c r="A1037" s="6">
        <v>1030</v>
      </c>
      <c r="B1037" s="1103">
        <v>0</v>
      </c>
      <c r="C1037" s="13"/>
      <c r="D1037" s="1041">
        <f t="shared" si="32"/>
        <v>0</v>
      </c>
      <c r="E1037" s="4" t="str">
        <f t="shared" si="33"/>
        <v>OK</v>
      </c>
      <c r="F1037" s="787"/>
    </row>
    <row r="1038" spans="1:6" ht="15" x14ac:dyDescent="0.25">
      <c r="A1038" s="6">
        <v>1031</v>
      </c>
      <c r="B1038" s="1103">
        <v>0</v>
      </c>
      <c r="C1038" s="13"/>
      <c r="D1038" s="1041">
        <f t="shared" si="32"/>
        <v>0</v>
      </c>
      <c r="E1038" s="4" t="str">
        <f t="shared" si="33"/>
        <v>OK</v>
      </c>
      <c r="F1038" s="787"/>
    </row>
    <row r="1039" spans="1:6" ht="15" x14ac:dyDescent="0.25">
      <c r="A1039" s="3">
        <v>1032</v>
      </c>
      <c r="B1039" s="1103">
        <v>9049199290.3500004</v>
      </c>
      <c r="C1039" s="13">
        <f>'Expenditures 15-22'!K5</f>
        <v>9049199290.3500004</v>
      </c>
      <c r="D1039" s="1041">
        <f t="shared" si="32"/>
        <v>0</v>
      </c>
      <c r="E1039" s="4" t="str">
        <f t="shared" si="33"/>
        <v>OK</v>
      </c>
      <c r="F1039" s="787"/>
    </row>
    <row r="1040" spans="1:6" ht="15" x14ac:dyDescent="0.25">
      <c r="A1040" s="3">
        <v>1033</v>
      </c>
      <c r="B1040" s="1103">
        <v>58156679</v>
      </c>
      <c r="C1040" s="13">
        <f>'Expenditures 15-22'!K16</f>
        <v>58156679</v>
      </c>
      <c r="D1040" s="1041">
        <f t="shared" si="32"/>
        <v>0</v>
      </c>
      <c r="E1040" s="4" t="str">
        <f t="shared" si="33"/>
        <v>OK</v>
      </c>
      <c r="F1040" s="787"/>
    </row>
    <row r="1041" spans="1:6" ht="15" x14ac:dyDescent="0.25">
      <c r="A1041" s="6">
        <v>1034</v>
      </c>
      <c r="B1041" s="1103">
        <v>0</v>
      </c>
      <c r="C1041" s="13"/>
      <c r="D1041" s="1041">
        <f t="shared" si="32"/>
        <v>0</v>
      </c>
      <c r="E1041" s="4" t="str">
        <f t="shared" si="33"/>
        <v>OK</v>
      </c>
      <c r="F1041" s="787"/>
    </row>
    <row r="1042" spans="1:6" ht="15" x14ac:dyDescent="0.25">
      <c r="A1042" s="6">
        <v>1035</v>
      </c>
      <c r="B1042" s="1103">
        <v>0</v>
      </c>
      <c r="C1042" s="13"/>
      <c r="D1042" s="1041">
        <f t="shared" si="32"/>
        <v>0</v>
      </c>
      <c r="E1042" s="4" t="str">
        <f t="shared" si="33"/>
        <v>OK</v>
      </c>
      <c r="F1042" s="787"/>
    </row>
    <row r="1043" spans="1:6" ht="15" x14ac:dyDescent="0.25">
      <c r="A1043" s="6">
        <v>1036</v>
      </c>
      <c r="B1043" s="1103">
        <v>0</v>
      </c>
      <c r="C1043" s="13"/>
      <c r="D1043" s="1041">
        <f t="shared" si="32"/>
        <v>0</v>
      </c>
      <c r="E1043" s="4" t="str">
        <f t="shared" si="33"/>
        <v>OK</v>
      </c>
      <c r="F1043" s="787"/>
    </row>
    <row r="1044" spans="1:6" ht="15" x14ac:dyDescent="0.25">
      <c r="A1044" s="6">
        <v>1037</v>
      </c>
      <c r="B1044" s="1103">
        <v>0</v>
      </c>
      <c r="C1044" s="13"/>
      <c r="D1044" s="1041">
        <f t="shared" si="32"/>
        <v>0</v>
      </c>
      <c r="E1044" s="4" t="str">
        <f t="shared" si="33"/>
        <v>OK</v>
      </c>
      <c r="F1044" s="787"/>
    </row>
    <row r="1045" spans="1:6" ht="15" x14ac:dyDescent="0.25">
      <c r="A1045" s="6">
        <v>1038</v>
      </c>
      <c r="B1045" s="1103">
        <v>0</v>
      </c>
      <c r="C1045" s="13"/>
      <c r="D1045" s="1041">
        <f t="shared" si="32"/>
        <v>0</v>
      </c>
      <c r="E1045" s="4" t="str">
        <f t="shared" si="33"/>
        <v>OK</v>
      </c>
      <c r="F1045" s="787"/>
    </row>
    <row r="1046" spans="1:6" ht="15" x14ac:dyDescent="0.25">
      <c r="A1046" s="3">
        <v>1039</v>
      </c>
      <c r="B1046" s="1103">
        <v>407418425.16000003</v>
      </c>
      <c r="C1046" s="13">
        <f>'Expenditures 15-22'!K18</f>
        <v>407418425.16000003</v>
      </c>
      <c r="D1046" s="1041">
        <f t="shared" si="32"/>
        <v>0</v>
      </c>
      <c r="E1046" s="4" t="str">
        <f t="shared" si="33"/>
        <v>OK</v>
      </c>
      <c r="F1046" s="787"/>
    </row>
    <row r="1047" spans="1:6" ht="15" x14ac:dyDescent="0.25">
      <c r="A1047" s="6">
        <v>1040</v>
      </c>
      <c r="B1047" s="1103">
        <v>0</v>
      </c>
      <c r="C1047" s="13"/>
      <c r="D1047" s="1041">
        <f t="shared" si="32"/>
        <v>0</v>
      </c>
      <c r="E1047" s="4" t="str">
        <f t="shared" si="33"/>
        <v>OK</v>
      </c>
      <c r="F1047" s="787"/>
    </row>
    <row r="1048" spans="1:6" ht="15" x14ac:dyDescent="0.25">
      <c r="A1048" s="6">
        <v>1041</v>
      </c>
      <c r="B1048" s="1103">
        <v>0</v>
      </c>
      <c r="C1048" s="13"/>
      <c r="D1048" s="1041">
        <f t="shared" si="32"/>
        <v>0</v>
      </c>
      <c r="E1048" s="4" t="str">
        <f t="shared" si="33"/>
        <v>OK</v>
      </c>
      <c r="F1048" s="787"/>
    </row>
    <row r="1049" spans="1:6" ht="15" x14ac:dyDescent="0.25">
      <c r="A1049" s="6">
        <v>1042</v>
      </c>
      <c r="B1049" s="1103">
        <v>0</v>
      </c>
      <c r="C1049" s="13"/>
      <c r="D1049" s="1041">
        <f t="shared" si="32"/>
        <v>0</v>
      </c>
      <c r="E1049" s="4" t="str">
        <f t="shared" si="33"/>
        <v>OK</v>
      </c>
      <c r="F1049" s="787"/>
    </row>
    <row r="1050" spans="1:6" ht="15" x14ac:dyDescent="0.25">
      <c r="A1050" s="3">
        <v>1043</v>
      </c>
      <c r="B1050" s="1103">
        <v>10660454</v>
      </c>
      <c r="C1050" s="13">
        <f>'Expenditures 15-22'!K12</f>
        <v>10660454</v>
      </c>
      <c r="D1050" s="1041">
        <f t="shared" si="32"/>
        <v>0</v>
      </c>
      <c r="E1050" s="4" t="str">
        <f t="shared" si="33"/>
        <v>OK</v>
      </c>
      <c r="F1050" s="787"/>
    </row>
    <row r="1051" spans="1:6" ht="15" x14ac:dyDescent="0.25">
      <c r="A1051" s="3">
        <v>1044</v>
      </c>
      <c r="B1051" s="1103">
        <v>226093698.78999999</v>
      </c>
      <c r="C1051" s="13">
        <f>'Expenditures 15-22'!K13</f>
        <v>226093698.78999999</v>
      </c>
      <c r="D1051" s="1041">
        <f t="shared" si="32"/>
        <v>0</v>
      </c>
      <c r="E1051" s="4" t="str">
        <f t="shared" si="33"/>
        <v>OK</v>
      </c>
      <c r="F1051" s="787"/>
    </row>
    <row r="1052" spans="1:6" ht="15" x14ac:dyDescent="0.25">
      <c r="A1052" s="3">
        <v>1045</v>
      </c>
      <c r="B1052" s="1103">
        <v>372660881.10000002</v>
      </c>
      <c r="C1052" s="13">
        <f>'Expenditures 15-22'!K14</f>
        <v>372660881.10000002</v>
      </c>
      <c r="D1052" s="1041">
        <f t="shared" si="32"/>
        <v>0</v>
      </c>
      <c r="E1052" s="4" t="str">
        <f t="shared" si="33"/>
        <v>OK</v>
      </c>
      <c r="F1052" s="787"/>
    </row>
    <row r="1053" spans="1:6" ht="15" x14ac:dyDescent="0.25">
      <c r="A1053" s="3">
        <v>1046</v>
      </c>
      <c r="B1053" s="1103">
        <v>64003919</v>
      </c>
      <c r="C1053" s="13">
        <f>'Expenditures 15-22'!K15</f>
        <v>64003919</v>
      </c>
      <c r="D1053" s="1041">
        <f t="shared" si="32"/>
        <v>0</v>
      </c>
      <c r="E1053" s="4" t="str">
        <f t="shared" si="33"/>
        <v>OK</v>
      </c>
      <c r="F1053" s="787"/>
    </row>
    <row r="1054" spans="1:6" ht="15" x14ac:dyDescent="0.25">
      <c r="A1054" s="3">
        <v>1047</v>
      </c>
      <c r="B1054" s="1103">
        <v>14308600763.41</v>
      </c>
      <c r="C1054" s="13">
        <f>'Expenditures 15-22'!K33</f>
        <v>14308600763.41</v>
      </c>
      <c r="D1054" s="1041">
        <f t="shared" si="32"/>
        <v>0</v>
      </c>
      <c r="E1054" s="4" t="str">
        <f t="shared" si="33"/>
        <v>OK</v>
      </c>
      <c r="F1054" s="787"/>
    </row>
    <row r="1055" spans="1:6" ht="15" x14ac:dyDescent="0.25">
      <c r="A1055" s="3">
        <v>1048</v>
      </c>
      <c r="B1055" s="1103">
        <v>319158095.08999997</v>
      </c>
      <c r="C1055" s="13">
        <f>'Expenditures 15-22'!K36</f>
        <v>319158095.08999997</v>
      </c>
      <c r="D1055" s="1041">
        <f t="shared" si="32"/>
        <v>0</v>
      </c>
      <c r="E1055" s="4" t="str">
        <f t="shared" si="33"/>
        <v>OK</v>
      </c>
      <c r="F1055" s="787"/>
    </row>
    <row r="1056" spans="1:6" ht="15" x14ac:dyDescent="0.25">
      <c r="A1056" s="3">
        <v>1049</v>
      </c>
      <c r="B1056" s="1103">
        <v>370263070.83999997</v>
      </c>
      <c r="C1056" s="13">
        <f>'Expenditures 15-22'!K37</f>
        <v>370263070.83999997</v>
      </c>
      <c r="D1056" s="1041">
        <f t="shared" si="32"/>
        <v>0</v>
      </c>
      <c r="E1056" s="4" t="str">
        <f t="shared" si="33"/>
        <v>OK</v>
      </c>
      <c r="F1056" s="787"/>
    </row>
    <row r="1057" spans="1:6" ht="15" x14ac:dyDescent="0.25">
      <c r="A1057" s="3">
        <v>1050</v>
      </c>
      <c r="B1057" s="1103">
        <v>206798529.36000001</v>
      </c>
      <c r="C1057" s="13">
        <f>'Expenditures 15-22'!K38</f>
        <v>206798529.36000001</v>
      </c>
      <c r="D1057" s="1041">
        <f t="shared" si="32"/>
        <v>0</v>
      </c>
      <c r="E1057" s="4" t="str">
        <f t="shared" si="33"/>
        <v>OK</v>
      </c>
      <c r="F1057" s="787"/>
    </row>
    <row r="1058" spans="1:6" ht="15" x14ac:dyDescent="0.25">
      <c r="A1058" s="3">
        <v>1051</v>
      </c>
      <c r="B1058" s="1103">
        <v>143060274</v>
      </c>
      <c r="C1058" s="13">
        <f>'Expenditures 15-22'!K39</f>
        <v>143060274</v>
      </c>
      <c r="D1058" s="1041">
        <f t="shared" si="32"/>
        <v>0</v>
      </c>
      <c r="E1058" s="4" t="str">
        <f t="shared" si="33"/>
        <v>OK</v>
      </c>
      <c r="F1058" s="787"/>
    </row>
    <row r="1059" spans="1:6" ht="15" x14ac:dyDescent="0.25">
      <c r="A1059" s="3">
        <v>1052</v>
      </c>
      <c r="B1059" s="1103">
        <v>242546362</v>
      </c>
      <c r="C1059" s="13">
        <f>'Expenditures 15-22'!K40</f>
        <v>242546362</v>
      </c>
      <c r="D1059" s="1041">
        <f t="shared" si="32"/>
        <v>0</v>
      </c>
      <c r="E1059" s="4" t="str">
        <f t="shared" si="33"/>
        <v>OK</v>
      </c>
      <c r="F1059" s="787"/>
    </row>
    <row r="1060" spans="1:6" ht="15" x14ac:dyDescent="0.25">
      <c r="A1060" s="3">
        <v>1053</v>
      </c>
      <c r="B1060" s="1103">
        <v>92123520</v>
      </c>
      <c r="C1060" s="13">
        <f>'Expenditures 15-22'!K41</f>
        <v>92123520</v>
      </c>
      <c r="D1060" s="1041">
        <f t="shared" si="32"/>
        <v>0</v>
      </c>
      <c r="E1060" s="4" t="str">
        <f t="shared" si="33"/>
        <v>OK</v>
      </c>
      <c r="F1060" s="787"/>
    </row>
    <row r="1061" spans="1:6" ht="15" x14ac:dyDescent="0.25">
      <c r="A1061" s="3">
        <v>1054</v>
      </c>
      <c r="B1061" s="1103">
        <v>1373949851.29</v>
      </c>
      <c r="C1061" s="13">
        <f>'Expenditures 15-22'!K42</f>
        <v>1373949851.29</v>
      </c>
      <c r="D1061" s="1041">
        <f t="shared" si="32"/>
        <v>0</v>
      </c>
      <c r="E1061" s="4" t="str">
        <f t="shared" si="33"/>
        <v>OK</v>
      </c>
      <c r="F1061" s="787"/>
    </row>
    <row r="1062" spans="1:6" ht="15" x14ac:dyDescent="0.25">
      <c r="A1062" s="3">
        <v>1055</v>
      </c>
      <c r="B1062" s="1103">
        <v>478898440.50999999</v>
      </c>
      <c r="C1062" s="13">
        <f>'Expenditures 15-22'!K44</f>
        <v>478898440.50999999</v>
      </c>
      <c r="D1062" s="1041">
        <f t="shared" si="32"/>
        <v>0</v>
      </c>
      <c r="E1062" s="4" t="str">
        <f t="shared" si="33"/>
        <v>OK</v>
      </c>
      <c r="F1062" s="787"/>
    </row>
    <row r="1063" spans="1:6" ht="15" x14ac:dyDescent="0.25">
      <c r="A1063" s="3">
        <v>1056</v>
      </c>
      <c r="B1063" s="1103">
        <v>380827721.93000001</v>
      </c>
      <c r="C1063" s="13">
        <f>'Expenditures 15-22'!K45</f>
        <v>380827721.93000001</v>
      </c>
      <c r="D1063" s="1041">
        <f t="shared" si="32"/>
        <v>0</v>
      </c>
      <c r="E1063" s="4" t="str">
        <f t="shared" si="33"/>
        <v>OK</v>
      </c>
      <c r="F1063" s="787"/>
    </row>
    <row r="1064" spans="1:6" ht="15" x14ac:dyDescent="0.25">
      <c r="A1064" s="3">
        <v>1057</v>
      </c>
      <c r="B1064" s="1103">
        <v>44350424.990000002</v>
      </c>
      <c r="C1064" s="13">
        <f>'Expenditures 15-22'!K46</f>
        <v>44350424.990000002</v>
      </c>
      <c r="D1064" s="1041">
        <f t="shared" si="32"/>
        <v>0</v>
      </c>
      <c r="E1064" s="4" t="str">
        <f t="shared" si="33"/>
        <v>OK</v>
      </c>
      <c r="F1064" s="787"/>
    </row>
    <row r="1065" spans="1:6" ht="15" x14ac:dyDescent="0.25">
      <c r="A1065" s="3">
        <v>1058</v>
      </c>
      <c r="B1065" s="1103">
        <v>904076587.42999995</v>
      </c>
      <c r="C1065" s="13">
        <f>'Expenditures 15-22'!K47</f>
        <v>904076587.43000007</v>
      </c>
      <c r="D1065" s="1041">
        <f t="shared" si="32"/>
        <v>0</v>
      </c>
      <c r="E1065" s="4" t="str">
        <f t="shared" si="33"/>
        <v>OK</v>
      </c>
      <c r="F1065" s="787"/>
    </row>
    <row r="1066" spans="1:6" ht="15" x14ac:dyDescent="0.25">
      <c r="A1066" s="3">
        <v>1059</v>
      </c>
      <c r="B1066" s="1103">
        <v>190143309</v>
      </c>
      <c r="C1066" s="13">
        <f>'Expenditures 15-22'!K49</f>
        <v>190143309</v>
      </c>
      <c r="D1066" s="1041">
        <f t="shared" si="32"/>
        <v>0</v>
      </c>
      <c r="E1066" s="4" t="str">
        <f t="shared" si="33"/>
        <v>OK</v>
      </c>
      <c r="F1066" s="787"/>
    </row>
    <row r="1067" spans="1:6" ht="15" x14ac:dyDescent="0.25">
      <c r="A1067" s="3">
        <v>1060</v>
      </c>
      <c r="B1067" s="1103">
        <v>226030401.99000001</v>
      </c>
      <c r="C1067" s="13">
        <f>'Expenditures 15-22'!K50</f>
        <v>226030401.99000001</v>
      </c>
      <c r="D1067" s="1041">
        <f t="shared" si="32"/>
        <v>0</v>
      </c>
      <c r="E1067" s="4" t="str">
        <f t="shared" si="33"/>
        <v>OK</v>
      </c>
      <c r="F1067" s="787"/>
    </row>
    <row r="1068" spans="1:6" ht="15" x14ac:dyDescent="0.25">
      <c r="A1068" s="3">
        <v>1061</v>
      </c>
      <c r="B1068" s="1103">
        <v>528853417.99000001</v>
      </c>
      <c r="C1068" s="13">
        <f>'Expenditures 15-22'!K53</f>
        <v>528853417.99000001</v>
      </c>
      <c r="D1068" s="1041">
        <f t="shared" si="32"/>
        <v>0</v>
      </c>
      <c r="E1068" s="4" t="str">
        <f t="shared" si="33"/>
        <v>OK</v>
      </c>
      <c r="F1068" s="787"/>
    </row>
    <row r="1069" spans="1:6" ht="15" x14ac:dyDescent="0.25">
      <c r="A1069" s="3">
        <v>1062</v>
      </c>
      <c r="B1069" s="1103">
        <v>1091726115.1300001</v>
      </c>
      <c r="C1069" s="13">
        <f>'Expenditures 15-22'!K55</f>
        <v>1091726115.1300001</v>
      </c>
      <c r="D1069" s="1041">
        <f t="shared" si="32"/>
        <v>0</v>
      </c>
      <c r="E1069" s="4" t="str">
        <f t="shared" si="33"/>
        <v>OK</v>
      </c>
      <c r="F1069" s="787"/>
    </row>
    <row r="1070" spans="1:6" ht="15" x14ac:dyDescent="0.25">
      <c r="A1070" s="3">
        <v>1063</v>
      </c>
      <c r="B1070" s="1103">
        <v>47083414</v>
      </c>
      <c r="C1070" s="13">
        <f>'Expenditures 15-22'!K56</f>
        <v>47083414</v>
      </c>
      <c r="D1070" s="1041">
        <f t="shared" si="32"/>
        <v>0</v>
      </c>
      <c r="E1070" s="4" t="str">
        <f t="shared" si="33"/>
        <v>OK</v>
      </c>
      <c r="F1070" s="787"/>
    </row>
    <row r="1071" spans="1:6" ht="15" x14ac:dyDescent="0.25">
      <c r="A1071" s="3">
        <v>1064</v>
      </c>
      <c r="B1071" s="1103">
        <v>1138809529.1300001</v>
      </c>
      <c r="C1071" s="13">
        <f>'Expenditures 15-22'!K57</f>
        <v>1138809529.1300001</v>
      </c>
      <c r="D1071" s="1041">
        <f t="shared" si="32"/>
        <v>0</v>
      </c>
      <c r="E1071" s="4" t="str">
        <f t="shared" si="33"/>
        <v>OK</v>
      </c>
      <c r="F1071" s="787"/>
    </row>
    <row r="1072" spans="1:6" ht="15" x14ac:dyDescent="0.25">
      <c r="A1072" s="3">
        <v>1065</v>
      </c>
      <c r="B1072" s="1103">
        <v>90252281.230000004</v>
      </c>
      <c r="C1072" s="13">
        <f>'Expenditures 15-22'!K59</f>
        <v>90252281.230000004</v>
      </c>
      <c r="D1072" s="1041">
        <f t="shared" si="32"/>
        <v>0</v>
      </c>
      <c r="E1072" s="4" t="str">
        <f t="shared" si="33"/>
        <v>OK</v>
      </c>
      <c r="F1072" s="787"/>
    </row>
    <row r="1073" spans="1:6" ht="15" x14ac:dyDescent="0.25">
      <c r="A1073" s="3">
        <v>1066</v>
      </c>
      <c r="B1073" s="1103">
        <v>167869114.96000001</v>
      </c>
      <c r="C1073" s="13">
        <f>'Expenditures 15-22'!K60</f>
        <v>167869114.96000001</v>
      </c>
      <c r="D1073" s="1041">
        <f t="shared" si="32"/>
        <v>0</v>
      </c>
      <c r="E1073" s="4" t="str">
        <f t="shared" si="33"/>
        <v>OK</v>
      </c>
      <c r="F1073" s="787"/>
    </row>
    <row r="1074" spans="1:6" ht="15" x14ac:dyDescent="0.25">
      <c r="A1074" s="3">
        <v>1067</v>
      </c>
      <c r="B1074" s="1103">
        <v>482442538</v>
      </c>
      <c r="C1074" s="13">
        <f>'Expenditures 15-22'!K61</f>
        <v>482442538</v>
      </c>
      <c r="D1074" s="1041">
        <f t="shared" si="32"/>
        <v>0</v>
      </c>
      <c r="E1074" s="4" t="str">
        <f t="shared" si="33"/>
        <v>OK</v>
      </c>
      <c r="F1074" s="787"/>
    </row>
    <row r="1075" spans="1:6" ht="15" x14ac:dyDescent="0.25">
      <c r="A1075" s="3">
        <v>1068</v>
      </c>
      <c r="B1075" s="1103">
        <v>129351250.95</v>
      </c>
      <c r="C1075" s="13">
        <f>'Expenditures 15-22'!K62</f>
        <v>129351250.95</v>
      </c>
      <c r="D1075" s="1041">
        <f t="shared" si="32"/>
        <v>0</v>
      </c>
      <c r="E1075" s="4" t="str">
        <f t="shared" si="33"/>
        <v>OK</v>
      </c>
      <c r="F1075" s="787"/>
    </row>
    <row r="1076" spans="1:6" ht="15" x14ac:dyDescent="0.25">
      <c r="A1076" s="3">
        <v>1069</v>
      </c>
      <c r="B1076" s="1103">
        <v>756621154.90999997</v>
      </c>
      <c r="C1076" s="13">
        <f>'Expenditures 15-22'!K63</f>
        <v>756621154.90999997</v>
      </c>
      <c r="D1076" s="1041">
        <f t="shared" si="32"/>
        <v>0</v>
      </c>
      <c r="E1076" s="4" t="str">
        <f t="shared" si="33"/>
        <v>OK</v>
      </c>
      <c r="F1076" s="787"/>
    </row>
    <row r="1077" spans="1:6" ht="15" x14ac:dyDescent="0.25">
      <c r="A1077" s="3">
        <v>1070</v>
      </c>
      <c r="B1077" s="1103">
        <v>32911612</v>
      </c>
      <c r="C1077" s="13">
        <f>'Expenditures 15-22'!K64</f>
        <v>32911612</v>
      </c>
      <c r="D1077" s="1041">
        <f t="shared" si="32"/>
        <v>0</v>
      </c>
      <c r="E1077" s="4" t="str">
        <f t="shared" si="33"/>
        <v>OK</v>
      </c>
      <c r="F1077" s="787"/>
    </row>
    <row r="1078" spans="1:6" ht="15" x14ac:dyDescent="0.25">
      <c r="A1078" s="6">
        <v>1071</v>
      </c>
      <c r="B1078" s="1103">
        <v>0</v>
      </c>
      <c r="C1078" s="13"/>
      <c r="D1078" s="1041">
        <f t="shared" si="32"/>
        <v>0</v>
      </c>
      <c r="E1078" s="4" t="str">
        <f t="shared" si="33"/>
        <v>OK</v>
      </c>
      <c r="F1078" s="787"/>
    </row>
    <row r="1079" spans="1:6" ht="15" x14ac:dyDescent="0.25">
      <c r="A1079" s="3">
        <v>1072</v>
      </c>
      <c r="B1079" s="1103">
        <v>1659447952.05</v>
      </c>
      <c r="C1079" s="13">
        <f>'Expenditures 15-22'!K65</f>
        <v>1659447952.0500002</v>
      </c>
      <c r="D1079" s="1041">
        <f t="shared" si="32"/>
        <v>0</v>
      </c>
      <c r="E1079" s="4" t="str">
        <f t="shared" si="33"/>
        <v>OK</v>
      </c>
      <c r="F1079" s="787"/>
    </row>
    <row r="1080" spans="1:6" ht="15" x14ac:dyDescent="0.25">
      <c r="A1080" s="3">
        <v>1073</v>
      </c>
      <c r="B1080" s="1103">
        <v>20373601</v>
      </c>
      <c r="C1080" s="13">
        <f>'Expenditures 15-22'!K67</f>
        <v>20373601</v>
      </c>
      <c r="D1080" s="1041">
        <f t="shared" si="32"/>
        <v>0</v>
      </c>
      <c r="E1080" s="4" t="str">
        <f t="shared" si="33"/>
        <v>OK</v>
      </c>
      <c r="F1080" s="787"/>
    </row>
    <row r="1081" spans="1:6" ht="15" x14ac:dyDescent="0.25">
      <c r="A1081" s="3">
        <v>1074</v>
      </c>
      <c r="B1081" s="1103">
        <v>24072964</v>
      </c>
      <c r="C1081" s="13">
        <f>'Expenditures 15-22'!K68</f>
        <v>24072964</v>
      </c>
      <c r="D1081" s="1041">
        <f t="shared" si="32"/>
        <v>0</v>
      </c>
      <c r="E1081" s="4" t="str">
        <f t="shared" si="33"/>
        <v>OK</v>
      </c>
      <c r="F1081" s="787"/>
    </row>
    <row r="1082" spans="1:6" ht="15" x14ac:dyDescent="0.25">
      <c r="A1082" s="3">
        <v>1075</v>
      </c>
      <c r="B1082" s="1103">
        <v>55166007</v>
      </c>
      <c r="C1082" s="13">
        <f>'Expenditures 15-22'!K69</f>
        <v>55166007</v>
      </c>
      <c r="D1082" s="1041">
        <f t="shared" si="32"/>
        <v>0</v>
      </c>
      <c r="E1082" s="4" t="str">
        <f t="shared" si="33"/>
        <v>OK</v>
      </c>
      <c r="F1082" s="787"/>
    </row>
    <row r="1083" spans="1:6" ht="15" x14ac:dyDescent="0.25">
      <c r="A1083" s="3">
        <v>1076</v>
      </c>
      <c r="B1083" s="1103">
        <v>112522125.23</v>
      </c>
      <c r="C1083" s="13">
        <f>'Expenditures 15-22'!K70</f>
        <v>112522125.23</v>
      </c>
      <c r="D1083" s="1041">
        <f t="shared" si="32"/>
        <v>0</v>
      </c>
      <c r="E1083" s="4" t="str">
        <f t="shared" si="33"/>
        <v>OK</v>
      </c>
      <c r="F1083" s="787"/>
    </row>
    <row r="1084" spans="1:6" ht="15" x14ac:dyDescent="0.25">
      <c r="A1084" s="6">
        <v>1077</v>
      </c>
      <c r="B1084" s="1103">
        <v>0</v>
      </c>
      <c r="C1084" s="13"/>
      <c r="D1084" s="1041">
        <f t="shared" si="32"/>
        <v>0</v>
      </c>
      <c r="E1084" s="4" t="str">
        <f t="shared" si="33"/>
        <v>OK</v>
      </c>
      <c r="F1084" s="787"/>
    </row>
    <row r="1085" spans="1:6" ht="15" x14ac:dyDescent="0.25">
      <c r="A1085" s="3">
        <v>1078</v>
      </c>
      <c r="B1085" s="1103">
        <v>299237327.94999999</v>
      </c>
      <c r="C1085" s="13">
        <f>'Expenditures 15-22'!K71</f>
        <v>299237327.94999999</v>
      </c>
      <c r="D1085" s="1041">
        <f t="shared" si="32"/>
        <v>0</v>
      </c>
      <c r="E1085" s="4" t="str">
        <f t="shared" si="33"/>
        <v>OK</v>
      </c>
      <c r="F1085" s="787"/>
    </row>
    <row r="1086" spans="1:6" ht="15" x14ac:dyDescent="0.25">
      <c r="A1086" s="6">
        <v>1079</v>
      </c>
      <c r="B1086" s="1103">
        <v>0</v>
      </c>
      <c r="C1086" s="13"/>
      <c r="D1086" s="1041">
        <f t="shared" si="32"/>
        <v>0</v>
      </c>
      <c r="E1086" s="4" t="str">
        <f t="shared" si="33"/>
        <v>OK</v>
      </c>
      <c r="F1086" s="787"/>
    </row>
    <row r="1087" spans="1:6" ht="15" x14ac:dyDescent="0.25">
      <c r="A1087" s="3">
        <v>1080</v>
      </c>
      <c r="B1087" s="1103">
        <v>511372025.18000001</v>
      </c>
      <c r="C1087" s="13">
        <f>'Expenditures 15-22'!K72</f>
        <v>511372025.18000001</v>
      </c>
      <c r="D1087" s="1041">
        <f t="shared" si="32"/>
        <v>0</v>
      </c>
      <c r="E1087" s="4" t="str">
        <f t="shared" si="33"/>
        <v>OK</v>
      </c>
      <c r="F1087" s="787"/>
    </row>
    <row r="1088" spans="1:6" ht="15" x14ac:dyDescent="0.25">
      <c r="A1088" s="3">
        <v>1081</v>
      </c>
      <c r="B1088" s="1103">
        <v>43741854</v>
      </c>
      <c r="C1088" s="13">
        <f>'Expenditures 15-22'!K73</f>
        <v>43741854</v>
      </c>
      <c r="D1088" s="1041">
        <f t="shared" si="32"/>
        <v>0</v>
      </c>
      <c r="E1088" s="4" t="str">
        <f t="shared" si="33"/>
        <v>OK</v>
      </c>
      <c r="F1088" s="787"/>
    </row>
    <row r="1089" spans="1:6" ht="15" x14ac:dyDescent="0.25">
      <c r="A1089" s="3">
        <v>1082</v>
      </c>
      <c r="B1089" s="1103">
        <v>6160251217.0699997</v>
      </c>
      <c r="C1089" s="13">
        <f>'Expenditures 15-22'!K74</f>
        <v>6160251217.0700006</v>
      </c>
      <c r="D1089" s="1041">
        <f t="shared" si="32"/>
        <v>0</v>
      </c>
      <c r="E1089" s="4" t="str">
        <f t="shared" si="33"/>
        <v>OK</v>
      </c>
      <c r="F1089" s="787"/>
    </row>
    <row r="1090" spans="1:6" ht="15" x14ac:dyDescent="0.25">
      <c r="A1090" s="3">
        <v>1083</v>
      </c>
      <c r="B1090" s="1103">
        <v>138350577.49000001</v>
      </c>
      <c r="C1090" s="13">
        <f>'Expenditures 15-22'!K75</f>
        <v>138350577.49000001</v>
      </c>
      <c r="D1090" s="1041">
        <f t="shared" si="32"/>
        <v>0</v>
      </c>
      <c r="E1090" s="4" t="str">
        <f t="shared" si="33"/>
        <v>OK</v>
      </c>
      <c r="F1090" s="787"/>
    </row>
    <row r="1091" spans="1:6" ht="15" x14ac:dyDescent="0.25">
      <c r="A1091" s="3">
        <v>1084</v>
      </c>
      <c r="B1091" s="1103">
        <v>701587088</v>
      </c>
      <c r="C1091" s="13">
        <f>'Expenditures 15-22'!K102</f>
        <v>701587088</v>
      </c>
      <c r="D1091" s="1041">
        <f t="shared" si="32"/>
        <v>0</v>
      </c>
      <c r="E1091" s="4" t="str">
        <f t="shared" si="33"/>
        <v>OK</v>
      </c>
      <c r="F1091" s="787"/>
    </row>
    <row r="1092" spans="1:6" ht="15" x14ac:dyDescent="0.25">
      <c r="A1092" s="3">
        <v>1085</v>
      </c>
      <c r="B1092" s="1103">
        <v>597909</v>
      </c>
      <c r="C1092" s="13">
        <f>'Expenditures 15-22'!K105</f>
        <v>597909</v>
      </c>
      <c r="D1092" s="1041">
        <f t="shared" si="32"/>
        <v>0</v>
      </c>
      <c r="E1092" s="4" t="str">
        <f t="shared" si="33"/>
        <v>OK</v>
      </c>
      <c r="F1092" s="787"/>
    </row>
    <row r="1093" spans="1:6" ht="15" x14ac:dyDescent="0.25">
      <c r="A1093" s="3">
        <v>1086</v>
      </c>
      <c r="B1093" s="1103">
        <v>11908</v>
      </c>
      <c r="C1093" s="13">
        <f>'Expenditures 15-22'!K106</f>
        <v>11908</v>
      </c>
      <c r="D1093" s="1041">
        <f t="shared" si="32"/>
        <v>0</v>
      </c>
      <c r="E1093" s="4" t="str">
        <f t="shared" si="33"/>
        <v>OK</v>
      </c>
      <c r="F1093" s="787"/>
    </row>
    <row r="1094" spans="1:6" ht="15" x14ac:dyDescent="0.25">
      <c r="A1094" s="6">
        <v>1087</v>
      </c>
      <c r="B1094" s="1103">
        <v>0</v>
      </c>
      <c r="C1094" s="13"/>
      <c r="D1094" s="1041">
        <f t="shared" si="32"/>
        <v>0</v>
      </c>
      <c r="E1094" s="4" t="str">
        <f t="shared" si="33"/>
        <v>OK</v>
      </c>
      <c r="F1094" s="787"/>
    </row>
    <row r="1095" spans="1:6" ht="15" x14ac:dyDescent="0.25">
      <c r="A1095" s="3">
        <v>1088</v>
      </c>
      <c r="B1095" s="1103">
        <v>185946</v>
      </c>
      <c r="C1095" s="13">
        <f>'Expenditures 15-22'!K109</f>
        <v>185946</v>
      </c>
      <c r="D1095" s="1041">
        <f t="shared" si="32"/>
        <v>0</v>
      </c>
      <c r="E1095" s="4" t="str">
        <f t="shared" si="33"/>
        <v>OK</v>
      </c>
      <c r="F1095" s="787"/>
    </row>
    <row r="1096" spans="1:6" ht="15" x14ac:dyDescent="0.25">
      <c r="A1096" s="6">
        <v>1089</v>
      </c>
      <c r="B1096" s="1103">
        <v>0</v>
      </c>
      <c r="C1096" s="13"/>
      <c r="D1096" s="1041">
        <f t="shared" ref="D1096:D1159" si="34">B1096-C1096</f>
        <v>0</v>
      </c>
      <c r="E1096" s="4" t="str">
        <f t="shared" ref="E1096:E1159" si="35">IF((D1096 = 0),"OK",IF((D1096&lt;-5),"CHECK ME!",IF((D1096&gt;5),"Check Me!","OK")))</f>
        <v>OK</v>
      </c>
      <c r="F1096" s="787"/>
    </row>
    <row r="1097" spans="1:6" ht="15" x14ac:dyDescent="0.25">
      <c r="A1097" s="3">
        <v>1090</v>
      </c>
      <c r="B1097" s="1103">
        <v>26929819</v>
      </c>
      <c r="C1097" s="13">
        <f>'Expenditures 15-22'!K110</f>
        <v>26929819</v>
      </c>
      <c r="D1097" s="1041">
        <f t="shared" si="34"/>
        <v>0</v>
      </c>
      <c r="E1097" s="4" t="str">
        <f t="shared" si="35"/>
        <v>OK</v>
      </c>
      <c r="F1097" s="787"/>
    </row>
    <row r="1098" spans="1:6" ht="15" x14ac:dyDescent="0.25">
      <c r="A1098" s="3">
        <v>1091</v>
      </c>
      <c r="B1098" s="1103">
        <v>21337240713.970001</v>
      </c>
      <c r="C1098" s="13">
        <f>'Expenditures 15-22'!K114</f>
        <v>21337240713.970001</v>
      </c>
      <c r="D1098" s="1041">
        <f t="shared" si="34"/>
        <v>0</v>
      </c>
      <c r="E1098" s="4" t="str">
        <f t="shared" si="35"/>
        <v>OK</v>
      </c>
      <c r="F1098" s="787"/>
    </row>
    <row r="1099" spans="1:6" ht="15" x14ac:dyDescent="0.25">
      <c r="A1099" s="3">
        <v>1092</v>
      </c>
      <c r="B1099" s="1103">
        <v>-414646187.64999998</v>
      </c>
      <c r="C1099" s="13">
        <f>'Expenditures 15-22'!K115</f>
        <v>-414646187.65000153</v>
      </c>
      <c r="D1099" s="1041">
        <f t="shared" si="34"/>
        <v>1.5497207641601563E-6</v>
      </c>
      <c r="E1099" s="4" t="str">
        <f t="shared" si="35"/>
        <v>OK</v>
      </c>
      <c r="F1099" s="1038" t="s">
        <v>1087</v>
      </c>
    </row>
    <row r="1100" spans="1:6" ht="15" x14ac:dyDescent="0.25">
      <c r="A1100" s="6">
        <v>1093</v>
      </c>
      <c r="B1100" s="1103">
        <v>0</v>
      </c>
      <c r="C1100" s="13"/>
      <c r="D1100" s="1041">
        <f t="shared" si="34"/>
        <v>0</v>
      </c>
      <c r="E1100" s="4" t="str">
        <f t="shared" si="35"/>
        <v>OK</v>
      </c>
      <c r="F1100" s="787"/>
    </row>
    <row r="1101" spans="1:6" ht="15" x14ac:dyDescent="0.25">
      <c r="A1101" s="6">
        <v>1094</v>
      </c>
      <c r="B1101" s="1103">
        <v>0</v>
      </c>
      <c r="C1101" s="13"/>
      <c r="D1101" s="1041">
        <f t="shared" si="34"/>
        <v>0</v>
      </c>
      <c r="E1101" s="4" t="str">
        <f t="shared" si="35"/>
        <v>OK</v>
      </c>
      <c r="F1101" s="787"/>
    </row>
    <row r="1102" spans="1:6" ht="15" x14ac:dyDescent="0.25">
      <c r="A1102" s="6">
        <v>1095</v>
      </c>
      <c r="B1102" s="1103">
        <v>0</v>
      </c>
      <c r="C1102" s="13"/>
      <c r="D1102" s="1041">
        <f t="shared" si="34"/>
        <v>0</v>
      </c>
      <c r="E1102" s="4" t="str">
        <f t="shared" si="35"/>
        <v>OK</v>
      </c>
      <c r="F1102" s="787"/>
    </row>
    <row r="1103" spans="1:6" ht="15" x14ac:dyDescent="0.25">
      <c r="A1103" s="6">
        <v>1096</v>
      </c>
      <c r="B1103" s="1103">
        <v>0</v>
      </c>
      <c r="C1103" s="13"/>
      <c r="D1103" s="1041">
        <f t="shared" si="34"/>
        <v>0</v>
      </c>
      <c r="E1103" s="4" t="str">
        <f t="shared" si="35"/>
        <v>OK</v>
      </c>
      <c r="F1103" s="787"/>
    </row>
    <row r="1104" spans="1:6" ht="15" x14ac:dyDescent="0.25">
      <c r="A1104" s="6">
        <v>1097</v>
      </c>
      <c r="B1104" s="1103">
        <v>0</v>
      </c>
      <c r="C1104" s="13"/>
      <c r="D1104" s="1041">
        <f t="shared" si="34"/>
        <v>0</v>
      </c>
      <c r="E1104" s="4" t="str">
        <f t="shared" si="35"/>
        <v>OK</v>
      </c>
      <c r="F1104" s="787"/>
    </row>
    <row r="1105" spans="1:6" ht="15" x14ac:dyDescent="0.25">
      <c r="A1105" s="6">
        <v>1098</v>
      </c>
      <c r="B1105" s="1103">
        <v>0</v>
      </c>
      <c r="C1105" s="13"/>
      <c r="D1105" s="1041">
        <f t="shared" si="34"/>
        <v>0</v>
      </c>
      <c r="E1105" s="4" t="str">
        <f t="shared" si="35"/>
        <v>OK</v>
      </c>
      <c r="F1105" s="787"/>
    </row>
    <row r="1106" spans="1:6" ht="15" x14ac:dyDescent="0.25">
      <c r="A1106" s="6">
        <v>1099</v>
      </c>
      <c r="B1106" s="1103">
        <v>0</v>
      </c>
      <c r="C1106" s="13"/>
      <c r="D1106" s="1041">
        <f t="shared" si="34"/>
        <v>0</v>
      </c>
      <c r="E1106" s="4" t="str">
        <f t="shared" si="35"/>
        <v>OK</v>
      </c>
      <c r="F1106" s="787"/>
    </row>
    <row r="1107" spans="1:6" ht="15" x14ac:dyDescent="0.25">
      <c r="A1107" s="6">
        <v>1100</v>
      </c>
      <c r="B1107" s="1103">
        <v>0</v>
      </c>
      <c r="C1107" s="13"/>
      <c r="D1107" s="1041">
        <f t="shared" si="34"/>
        <v>0</v>
      </c>
      <c r="E1107" s="4" t="str">
        <f t="shared" si="35"/>
        <v>OK</v>
      </c>
      <c r="F1107" s="787"/>
    </row>
    <row r="1108" spans="1:6" ht="15" x14ac:dyDescent="0.25">
      <c r="A1108" s="6">
        <v>1101</v>
      </c>
      <c r="B1108" s="1103">
        <v>0</v>
      </c>
      <c r="C1108" s="13"/>
      <c r="D1108" s="1041">
        <f t="shared" si="34"/>
        <v>0</v>
      </c>
      <c r="E1108" s="4" t="str">
        <f t="shared" si="35"/>
        <v>OK</v>
      </c>
      <c r="F1108" s="787"/>
    </row>
    <row r="1109" spans="1:6" ht="15" x14ac:dyDescent="0.25">
      <c r="A1109" s="6">
        <v>1102</v>
      </c>
      <c r="B1109" s="1103">
        <v>0</v>
      </c>
      <c r="C1109" s="13"/>
      <c r="D1109" s="1041">
        <f t="shared" si="34"/>
        <v>0</v>
      </c>
      <c r="E1109" s="4" t="str">
        <f t="shared" si="35"/>
        <v>OK</v>
      </c>
      <c r="F1109" s="787"/>
    </row>
    <row r="1110" spans="1:6" ht="15" x14ac:dyDescent="0.25">
      <c r="A1110" s="6">
        <v>1103</v>
      </c>
      <c r="B1110" s="1103">
        <v>0</v>
      </c>
      <c r="C1110" s="13"/>
      <c r="D1110" s="1041">
        <f t="shared" si="34"/>
        <v>0</v>
      </c>
      <c r="E1110" s="4" t="str">
        <f t="shared" si="35"/>
        <v>OK</v>
      </c>
      <c r="F1110" s="787"/>
    </row>
    <row r="1111" spans="1:6" ht="15" x14ac:dyDescent="0.25">
      <c r="A1111" s="6">
        <v>1104</v>
      </c>
      <c r="B1111" s="1103">
        <v>0</v>
      </c>
      <c r="C1111" s="13"/>
      <c r="D1111" s="1041">
        <f t="shared" si="34"/>
        <v>0</v>
      </c>
      <c r="E1111" s="4" t="str">
        <f t="shared" si="35"/>
        <v>OK</v>
      </c>
      <c r="F1111" s="787"/>
    </row>
    <row r="1112" spans="1:6" ht="15" x14ac:dyDescent="0.25">
      <c r="A1112" s="6">
        <v>1105</v>
      </c>
      <c r="B1112" s="1103">
        <v>0</v>
      </c>
      <c r="C1112" s="13"/>
      <c r="D1112" s="1041">
        <f t="shared" si="34"/>
        <v>0</v>
      </c>
      <c r="E1112" s="4" t="str">
        <f t="shared" si="35"/>
        <v>OK</v>
      </c>
      <c r="F1112" s="787"/>
    </row>
    <row r="1113" spans="1:6" ht="15" x14ac:dyDescent="0.25">
      <c r="A1113" s="6">
        <v>1106</v>
      </c>
      <c r="B1113" s="1103">
        <v>0</v>
      </c>
      <c r="C1113" s="13"/>
      <c r="D1113" s="1041">
        <f t="shared" si="34"/>
        <v>0</v>
      </c>
      <c r="E1113" s="4" t="str">
        <f t="shared" si="35"/>
        <v>OK</v>
      </c>
      <c r="F1113" s="787"/>
    </row>
    <row r="1114" spans="1:6" ht="15" x14ac:dyDescent="0.25">
      <c r="A1114" s="6">
        <v>1107</v>
      </c>
      <c r="B1114" s="1103">
        <v>0</v>
      </c>
      <c r="C1114" s="13"/>
      <c r="D1114" s="1041">
        <f t="shared" si="34"/>
        <v>0</v>
      </c>
      <c r="E1114" s="4" t="str">
        <f t="shared" si="35"/>
        <v>OK</v>
      </c>
      <c r="F1114" s="787"/>
    </row>
    <row r="1115" spans="1:6" ht="15" x14ac:dyDescent="0.25">
      <c r="A1115" s="6">
        <v>1108</v>
      </c>
      <c r="B1115" s="1103">
        <v>0</v>
      </c>
      <c r="C1115" s="13"/>
      <c r="D1115" s="1041">
        <f t="shared" si="34"/>
        <v>0</v>
      </c>
      <c r="E1115" s="4" t="str">
        <f t="shared" si="35"/>
        <v>OK</v>
      </c>
      <c r="F1115" s="787"/>
    </row>
    <row r="1116" spans="1:6" ht="15" x14ac:dyDescent="0.25">
      <c r="A1116" s="6">
        <v>1109</v>
      </c>
      <c r="B1116" s="1103">
        <v>0</v>
      </c>
      <c r="C1116" s="13"/>
      <c r="D1116" s="1041">
        <f t="shared" si="34"/>
        <v>0</v>
      </c>
      <c r="E1116" s="4" t="str">
        <f t="shared" si="35"/>
        <v>OK</v>
      </c>
      <c r="F1116" s="787"/>
    </row>
    <row r="1117" spans="1:6" ht="15" x14ac:dyDescent="0.25">
      <c r="A1117" s="6">
        <v>1110</v>
      </c>
      <c r="B1117" s="1103">
        <v>0</v>
      </c>
      <c r="C1117" s="13"/>
      <c r="D1117" s="1041">
        <f t="shared" si="34"/>
        <v>0</v>
      </c>
      <c r="E1117" s="4" t="str">
        <f t="shared" si="35"/>
        <v>OK</v>
      </c>
      <c r="F1117" s="787"/>
    </row>
    <row r="1118" spans="1:6" ht="15" x14ac:dyDescent="0.25">
      <c r="A1118" s="6">
        <v>1111</v>
      </c>
      <c r="B1118" s="1103">
        <v>0</v>
      </c>
      <c r="C1118" s="13"/>
      <c r="D1118" s="1041">
        <f t="shared" si="34"/>
        <v>0</v>
      </c>
      <c r="E1118" s="4" t="str">
        <f t="shared" si="35"/>
        <v>OK</v>
      </c>
      <c r="F1118" s="787"/>
    </row>
    <row r="1119" spans="1:6" ht="15" x14ac:dyDescent="0.25">
      <c r="A1119" s="6">
        <v>1112</v>
      </c>
      <c r="B1119" s="1103">
        <v>0</v>
      </c>
      <c r="C1119" s="13"/>
      <c r="D1119" s="1041">
        <f t="shared" si="34"/>
        <v>0</v>
      </c>
      <c r="E1119" s="4" t="str">
        <f t="shared" si="35"/>
        <v>OK</v>
      </c>
      <c r="F1119" s="787"/>
    </row>
    <row r="1120" spans="1:6" ht="15" x14ac:dyDescent="0.25">
      <c r="A1120" s="6">
        <v>1113</v>
      </c>
      <c r="B1120" s="1103">
        <v>0</v>
      </c>
      <c r="C1120" s="13"/>
      <c r="D1120" s="1041">
        <f t="shared" si="34"/>
        <v>0</v>
      </c>
      <c r="E1120" s="4" t="str">
        <f t="shared" si="35"/>
        <v>OK</v>
      </c>
      <c r="F1120" s="787"/>
    </row>
    <row r="1121" spans="1:6" ht="15" x14ac:dyDescent="0.25">
      <c r="A1121" s="6">
        <v>1114</v>
      </c>
      <c r="B1121" s="1103">
        <v>0</v>
      </c>
      <c r="C1121" s="13"/>
      <c r="D1121" s="1041">
        <f t="shared" si="34"/>
        <v>0</v>
      </c>
      <c r="E1121" s="4" t="str">
        <f t="shared" si="35"/>
        <v>OK</v>
      </c>
      <c r="F1121" s="787"/>
    </row>
    <row r="1122" spans="1:6" ht="15" x14ac:dyDescent="0.25">
      <c r="A1122" s="6">
        <v>1115</v>
      </c>
      <c r="B1122" s="1103">
        <v>0</v>
      </c>
      <c r="C1122" s="13"/>
      <c r="D1122" s="1041">
        <f t="shared" si="34"/>
        <v>0</v>
      </c>
      <c r="E1122" s="4" t="str">
        <f t="shared" si="35"/>
        <v>OK</v>
      </c>
      <c r="F1122" s="787"/>
    </row>
    <row r="1123" spans="1:6" ht="15" x14ac:dyDescent="0.25">
      <c r="A1123" s="6">
        <v>1116</v>
      </c>
      <c r="B1123" s="1103">
        <v>0</v>
      </c>
      <c r="C1123" s="13"/>
      <c r="D1123" s="1041">
        <f t="shared" si="34"/>
        <v>0</v>
      </c>
      <c r="E1123" s="4" t="str">
        <f t="shared" si="35"/>
        <v>OK</v>
      </c>
      <c r="F1123" s="787"/>
    </row>
    <row r="1124" spans="1:6" ht="15" x14ac:dyDescent="0.25">
      <c r="A1124" s="6">
        <v>1117</v>
      </c>
      <c r="B1124" s="1103">
        <v>0</v>
      </c>
      <c r="C1124" s="13"/>
      <c r="D1124" s="1041">
        <f t="shared" si="34"/>
        <v>0</v>
      </c>
      <c r="E1124" s="4" t="str">
        <f t="shared" si="35"/>
        <v>OK</v>
      </c>
      <c r="F1124" s="787"/>
    </row>
    <row r="1125" spans="1:6" ht="15" x14ac:dyDescent="0.25">
      <c r="A1125" s="6">
        <v>1118</v>
      </c>
      <c r="B1125" s="1103">
        <v>0</v>
      </c>
      <c r="C1125" s="13"/>
      <c r="D1125" s="1041">
        <f t="shared" si="34"/>
        <v>0</v>
      </c>
      <c r="E1125" s="4" t="str">
        <f t="shared" si="35"/>
        <v>OK</v>
      </c>
      <c r="F1125" s="787"/>
    </row>
    <row r="1126" spans="1:6" ht="15" x14ac:dyDescent="0.25">
      <c r="A1126" s="6">
        <v>1119</v>
      </c>
      <c r="B1126" s="1103">
        <v>0</v>
      </c>
      <c r="C1126" s="13"/>
      <c r="D1126" s="1041">
        <f t="shared" si="34"/>
        <v>0</v>
      </c>
      <c r="E1126" s="4" t="str">
        <f t="shared" si="35"/>
        <v>OK</v>
      </c>
      <c r="F1126" s="787"/>
    </row>
    <row r="1127" spans="1:6" ht="15" x14ac:dyDescent="0.25">
      <c r="A1127" s="6">
        <v>1120</v>
      </c>
      <c r="B1127" s="1103">
        <v>0</v>
      </c>
      <c r="C1127" s="13"/>
      <c r="D1127" s="1041">
        <f t="shared" si="34"/>
        <v>0</v>
      </c>
      <c r="E1127" s="4" t="str">
        <f t="shared" si="35"/>
        <v>OK</v>
      </c>
      <c r="F1127" s="787"/>
    </row>
    <row r="1128" spans="1:6" ht="15" x14ac:dyDescent="0.25">
      <c r="A1128" s="6">
        <v>1121</v>
      </c>
      <c r="B1128" s="1103">
        <v>0</v>
      </c>
      <c r="C1128" s="13"/>
      <c r="D1128" s="1041">
        <f t="shared" si="34"/>
        <v>0</v>
      </c>
      <c r="E1128" s="4" t="str">
        <f t="shared" si="35"/>
        <v>OK</v>
      </c>
      <c r="F1128" s="787"/>
    </row>
    <row r="1129" spans="1:6" ht="15" x14ac:dyDescent="0.25">
      <c r="A1129" s="6">
        <v>1122</v>
      </c>
      <c r="B1129" s="1103">
        <v>0</v>
      </c>
      <c r="C1129" s="13"/>
      <c r="D1129" s="1041">
        <f t="shared" si="34"/>
        <v>0</v>
      </c>
      <c r="E1129" s="4" t="str">
        <f t="shared" si="35"/>
        <v>OK</v>
      </c>
      <c r="F1129" s="787"/>
    </row>
    <row r="1130" spans="1:6" ht="15" x14ac:dyDescent="0.25">
      <c r="A1130" s="6">
        <v>1123</v>
      </c>
      <c r="B1130" s="1103">
        <v>0</v>
      </c>
      <c r="C1130" s="13"/>
      <c r="D1130" s="1041">
        <f t="shared" si="34"/>
        <v>0</v>
      </c>
      <c r="E1130" s="4" t="str">
        <f t="shared" si="35"/>
        <v>OK</v>
      </c>
      <c r="F1130" s="787"/>
    </row>
    <row r="1131" spans="1:6" ht="15" x14ac:dyDescent="0.25">
      <c r="A1131" s="6">
        <v>1124</v>
      </c>
      <c r="B1131" s="1103">
        <v>0</v>
      </c>
      <c r="C1131" s="13"/>
      <c r="D1131" s="1041">
        <f t="shared" si="34"/>
        <v>0</v>
      </c>
      <c r="E1131" s="4" t="str">
        <f t="shared" si="35"/>
        <v>OK</v>
      </c>
      <c r="F1131" s="787"/>
    </row>
    <row r="1132" spans="1:6" ht="15" x14ac:dyDescent="0.25">
      <c r="A1132" s="6">
        <v>1125</v>
      </c>
      <c r="B1132" s="1103">
        <v>0</v>
      </c>
      <c r="C1132" s="13"/>
      <c r="D1132" s="1041">
        <f t="shared" si="34"/>
        <v>0</v>
      </c>
      <c r="E1132" s="4" t="str">
        <f t="shared" si="35"/>
        <v>OK</v>
      </c>
      <c r="F1132" s="787"/>
    </row>
    <row r="1133" spans="1:6" ht="15" x14ac:dyDescent="0.25">
      <c r="A1133" s="6">
        <v>1126</v>
      </c>
      <c r="B1133" s="1103">
        <v>0</v>
      </c>
      <c r="C1133" s="13"/>
      <c r="D1133" s="1041">
        <f t="shared" si="34"/>
        <v>0</v>
      </c>
      <c r="E1133" s="4" t="str">
        <f t="shared" si="35"/>
        <v>OK</v>
      </c>
      <c r="F1133" s="787"/>
    </row>
    <row r="1134" spans="1:6" ht="15" x14ac:dyDescent="0.25">
      <c r="A1134" s="6">
        <v>1127</v>
      </c>
      <c r="B1134" s="1103">
        <v>0</v>
      </c>
      <c r="C1134" s="13"/>
      <c r="D1134" s="1041">
        <f t="shared" si="34"/>
        <v>0</v>
      </c>
      <c r="E1134" s="4" t="str">
        <f t="shared" si="35"/>
        <v>OK</v>
      </c>
      <c r="F1134" s="787"/>
    </row>
    <row r="1135" spans="1:6" ht="15" x14ac:dyDescent="0.25">
      <c r="A1135" s="6">
        <v>1128</v>
      </c>
      <c r="B1135" s="1103">
        <v>0</v>
      </c>
      <c r="C1135" s="13"/>
      <c r="D1135" s="1041">
        <f t="shared" si="34"/>
        <v>0</v>
      </c>
      <c r="E1135" s="4" t="str">
        <f t="shared" si="35"/>
        <v>OK</v>
      </c>
      <c r="F1135" s="787"/>
    </row>
    <row r="1136" spans="1:6" ht="15" x14ac:dyDescent="0.25">
      <c r="A1136" s="6">
        <v>1129</v>
      </c>
      <c r="B1136" s="1103">
        <v>0</v>
      </c>
      <c r="C1136" s="13"/>
      <c r="D1136" s="1041">
        <f t="shared" si="34"/>
        <v>0</v>
      </c>
      <c r="E1136" s="4" t="str">
        <f t="shared" si="35"/>
        <v>OK</v>
      </c>
      <c r="F1136" s="787"/>
    </row>
    <row r="1137" spans="1:6" ht="15" x14ac:dyDescent="0.25">
      <c r="A1137" s="6">
        <v>1130</v>
      </c>
      <c r="B1137" s="1103">
        <v>0</v>
      </c>
      <c r="C1137" s="13"/>
      <c r="D1137" s="1041">
        <f t="shared" si="34"/>
        <v>0</v>
      </c>
      <c r="E1137" s="4" t="str">
        <f t="shared" si="35"/>
        <v>OK</v>
      </c>
      <c r="F1137" s="787"/>
    </row>
    <row r="1138" spans="1:6" ht="15" x14ac:dyDescent="0.25">
      <c r="A1138" s="6">
        <v>1131</v>
      </c>
      <c r="B1138" s="1103">
        <v>0</v>
      </c>
      <c r="C1138" s="13"/>
      <c r="D1138" s="1041">
        <f t="shared" si="34"/>
        <v>0</v>
      </c>
      <c r="E1138" s="4" t="str">
        <f t="shared" si="35"/>
        <v>OK</v>
      </c>
      <c r="F1138" s="787"/>
    </row>
    <row r="1139" spans="1:6" ht="15" x14ac:dyDescent="0.25">
      <c r="A1139" s="6">
        <v>1132</v>
      </c>
      <c r="B1139" s="1103">
        <v>0</v>
      </c>
      <c r="C1139" s="13"/>
      <c r="D1139" s="1041">
        <f t="shared" si="34"/>
        <v>0</v>
      </c>
      <c r="E1139" s="4" t="str">
        <f t="shared" si="35"/>
        <v>OK</v>
      </c>
      <c r="F1139" s="787"/>
    </row>
    <row r="1140" spans="1:6" ht="15" x14ac:dyDescent="0.25">
      <c r="A1140" s="6">
        <v>1133</v>
      </c>
      <c r="B1140" s="1103">
        <v>0</v>
      </c>
      <c r="C1140" s="13"/>
      <c r="D1140" s="1041">
        <f t="shared" si="34"/>
        <v>0</v>
      </c>
      <c r="E1140" s="4" t="str">
        <f t="shared" si="35"/>
        <v>OK</v>
      </c>
      <c r="F1140" s="787"/>
    </row>
    <row r="1141" spans="1:6" ht="15" x14ac:dyDescent="0.25">
      <c r="A1141" s="6">
        <v>1134</v>
      </c>
      <c r="B1141" s="1103">
        <v>0</v>
      </c>
      <c r="C1141" s="13"/>
      <c r="D1141" s="1041">
        <f t="shared" si="34"/>
        <v>0</v>
      </c>
      <c r="E1141" s="4" t="str">
        <f t="shared" si="35"/>
        <v>OK</v>
      </c>
      <c r="F1141" s="787"/>
    </row>
    <row r="1142" spans="1:6" ht="15" x14ac:dyDescent="0.25">
      <c r="A1142" s="6">
        <v>1135</v>
      </c>
      <c r="B1142" s="1103">
        <v>0</v>
      </c>
      <c r="C1142" s="13"/>
      <c r="D1142" s="1041">
        <f t="shared" si="34"/>
        <v>0</v>
      </c>
      <c r="E1142" s="4" t="str">
        <f t="shared" si="35"/>
        <v>OK</v>
      </c>
      <c r="F1142" s="787"/>
    </row>
    <row r="1143" spans="1:6" ht="15" x14ac:dyDescent="0.25">
      <c r="A1143" s="6">
        <v>1136</v>
      </c>
      <c r="B1143" s="1103">
        <v>0</v>
      </c>
      <c r="C1143" s="13"/>
      <c r="D1143" s="1041">
        <f t="shared" si="34"/>
        <v>0</v>
      </c>
      <c r="E1143" s="4" t="str">
        <f t="shared" si="35"/>
        <v>OK</v>
      </c>
      <c r="F1143" s="787"/>
    </row>
    <row r="1144" spans="1:6" ht="15" x14ac:dyDescent="0.25">
      <c r="A1144" s="6">
        <v>1137</v>
      </c>
      <c r="B1144" s="1103">
        <v>0</v>
      </c>
      <c r="C1144" s="13"/>
      <c r="D1144" s="1041">
        <f t="shared" si="34"/>
        <v>0</v>
      </c>
      <c r="E1144" s="4" t="str">
        <f t="shared" si="35"/>
        <v>OK</v>
      </c>
      <c r="F1144" s="787"/>
    </row>
    <row r="1145" spans="1:6" ht="15" x14ac:dyDescent="0.25">
      <c r="A1145" s="6">
        <v>1138</v>
      </c>
      <c r="B1145" s="1103">
        <v>0</v>
      </c>
      <c r="C1145" s="13"/>
      <c r="D1145" s="1041">
        <f t="shared" si="34"/>
        <v>0</v>
      </c>
      <c r="E1145" s="4" t="str">
        <f t="shared" si="35"/>
        <v>OK</v>
      </c>
      <c r="F1145" s="787"/>
    </row>
    <row r="1146" spans="1:6" ht="15" x14ac:dyDescent="0.25">
      <c r="A1146" s="6">
        <v>1139</v>
      </c>
      <c r="B1146" s="1103">
        <v>0</v>
      </c>
      <c r="C1146" s="13"/>
      <c r="D1146" s="1041">
        <f t="shared" si="34"/>
        <v>0</v>
      </c>
      <c r="E1146" s="4" t="str">
        <f t="shared" si="35"/>
        <v>OK</v>
      </c>
      <c r="F1146" s="787"/>
    </row>
    <row r="1147" spans="1:6" ht="15" x14ac:dyDescent="0.25">
      <c r="A1147" s="6">
        <v>1140</v>
      </c>
      <c r="B1147" s="1103">
        <v>0</v>
      </c>
      <c r="C1147" s="13"/>
      <c r="D1147" s="1041">
        <f t="shared" si="34"/>
        <v>0</v>
      </c>
      <c r="E1147" s="4" t="str">
        <f t="shared" si="35"/>
        <v>OK</v>
      </c>
      <c r="F1147" s="787"/>
    </row>
    <row r="1148" spans="1:6" ht="15" x14ac:dyDescent="0.25">
      <c r="A1148" s="6">
        <v>1141</v>
      </c>
      <c r="B1148" s="1103">
        <v>0</v>
      </c>
      <c r="C1148" s="13"/>
      <c r="D1148" s="1041">
        <f t="shared" si="34"/>
        <v>0</v>
      </c>
      <c r="E1148" s="4" t="str">
        <f t="shared" si="35"/>
        <v>OK</v>
      </c>
      <c r="F1148" s="787"/>
    </row>
    <row r="1149" spans="1:6" ht="15" x14ac:dyDescent="0.25">
      <c r="A1149" s="6">
        <v>1142</v>
      </c>
      <c r="B1149" s="1103">
        <v>0</v>
      </c>
      <c r="C1149" s="13"/>
      <c r="D1149" s="1041">
        <f t="shared" si="34"/>
        <v>0</v>
      </c>
      <c r="E1149" s="4" t="str">
        <f t="shared" si="35"/>
        <v>OK</v>
      </c>
      <c r="F1149" s="787"/>
    </row>
    <row r="1150" spans="1:6" ht="15" x14ac:dyDescent="0.25">
      <c r="A1150" s="6">
        <v>1143</v>
      </c>
      <c r="B1150" s="1103">
        <v>0</v>
      </c>
      <c r="C1150" s="13"/>
      <c r="D1150" s="1041">
        <f t="shared" si="34"/>
        <v>0</v>
      </c>
      <c r="E1150" s="4" t="str">
        <f t="shared" si="35"/>
        <v>OK</v>
      </c>
      <c r="F1150" s="787"/>
    </row>
    <row r="1151" spans="1:6" ht="15" x14ac:dyDescent="0.25">
      <c r="A1151" s="6">
        <v>1144</v>
      </c>
      <c r="B1151" s="1103">
        <v>0</v>
      </c>
      <c r="C1151" s="13"/>
      <c r="D1151" s="1041">
        <f t="shared" si="34"/>
        <v>0</v>
      </c>
      <c r="E1151" s="4" t="str">
        <f t="shared" si="35"/>
        <v>OK</v>
      </c>
      <c r="F1151" s="787"/>
    </row>
    <row r="1152" spans="1:6" ht="15" x14ac:dyDescent="0.25">
      <c r="A1152" s="6">
        <v>1145</v>
      </c>
      <c r="B1152" s="1103">
        <v>0</v>
      </c>
      <c r="C1152" s="13"/>
      <c r="D1152" s="1041">
        <f t="shared" si="34"/>
        <v>0</v>
      </c>
      <c r="E1152" s="4" t="str">
        <f t="shared" si="35"/>
        <v>OK</v>
      </c>
      <c r="F1152" s="787"/>
    </row>
    <row r="1153" spans="1:6" ht="15" x14ac:dyDescent="0.25">
      <c r="A1153" s="6">
        <v>1146</v>
      </c>
      <c r="B1153" s="1103">
        <v>0</v>
      </c>
      <c r="C1153" s="13"/>
      <c r="D1153" s="1041">
        <f t="shared" si="34"/>
        <v>0</v>
      </c>
      <c r="E1153" s="4" t="str">
        <f t="shared" si="35"/>
        <v>OK</v>
      </c>
      <c r="F1153" s="787"/>
    </row>
    <row r="1154" spans="1:6" ht="15" x14ac:dyDescent="0.25">
      <c r="A1154" s="6">
        <v>1147</v>
      </c>
      <c r="B1154" s="1103">
        <v>0</v>
      </c>
      <c r="C1154" s="13"/>
      <c r="D1154" s="1041">
        <f t="shared" si="34"/>
        <v>0</v>
      </c>
      <c r="E1154" s="4" t="str">
        <f t="shared" si="35"/>
        <v>OK</v>
      </c>
      <c r="F1154" s="787"/>
    </row>
    <row r="1155" spans="1:6" ht="15" x14ac:dyDescent="0.25">
      <c r="A1155" s="6">
        <v>1148</v>
      </c>
      <c r="B1155" s="1103">
        <v>0</v>
      </c>
      <c r="C1155" s="13"/>
      <c r="D1155" s="1041">
        <f t="shared" si="34"/>
        <v>0</v>
      </c>
      <c r="E1155" s="4" t="str">
        <f t="shared" si="35"/>
        <v>OK</v>
      </c>
      <c r="F1155" s="787"/>
    </row>
    <row r="1156" spans="1:6" ht="15" x14ac:dyDescent="0.25">
      <c r="A1156" s="6">
        <v>1149</v>
      </c>
      <c r="B1156" s="1103">
        <v>0</v>
      </c>
      <c r="C1156" s="13"/>
      <c r="D1156" s="1041">
        <f t="shared" si="34"/>
        <v>0</v>
      </c>
      <c r="E1156" s="4" t="str">
        <f t="shared" si="35"/>
        <v>OK</v>
      </c>
      <c r="F1156" s="787"/>
    </row>
    <row r="1157" spans="1:6" ht="15" x14ac:dyDescent="0.25">
      <c r="A1157" s="6">
        <v>1150</v>
      </c>
      <c r="B1157" s="1103">
        <v>0</v>
      </c>
      <c r="C1157" s="13"/>
      <c r="D1157" s="1041">
        <f t="shared" si="34"/>
        <v>0</v>
      </c>
      <c r="E1157" s="4" t="str">
        <f t="shared" si="35"/>
        <v>OK</v>
      </c>
      <c r="F1157" s="787"/>
    </row>
    <row r="1158" spans="1:6" ht="15" x14ac:dyDescent="0.25">
      <c r="A1158" s="6">
        <v>1151</v>
      </c>
      <c r="B1158" s="1103">
        <v>0</v>
      </c>
      <c r="C1158" s="13"/>
      <c r="D1158" s="1041">
        <f t="shared" si="34"/>
        <v>0</v>
      </c>
      <c r="E1158" s="4" t="str">
        <f t="shared" si="35"/>
        <v>OK</v>
      </c>
      <c r="F1158" s="787"/>
    </row>
    <row r="1159" spans="1:6" ht="15" x14ac:dyDescent="0.25">
      <c r="A1159" s="6">
        <v>1152</v>
      </c>
      <c r="B1159" s="1103">
        <v>0</v>
      </c>
      <c r="C1159" s="13"/>
      <c r="D1159" s="1041">
        <f t="shared" si="34"/>
        <v>0</v>
      </c>
      <c r="E1159" s="4" t="str">
        <f t="shared" si="35"/>
        <v>OK</v>
      </c>
      <c r="F1159" s="787"/>
    </row>
    <row r="1160" spans="1:6" ht="15" x14ac:dyDescent="0.25">
      <c r="A1160" s="6">
        <v>1153</v>
      </c>
      <c r="B1160" s="1103">
        <v>0</v>
      </c>
      <c r="C1160" s="13"/>
      <c r="D1160" s="1041">
        <f t="shared" ref="D1160:D1223" si="36">B1160-C1160</f>
        <v>0</v>
      </c>
      <c r="E1160" s="4" t="str">
        <f t="shared" ref="E1160:E1223" si="37">IF((D1160 = 0),"OK",IF((D1160&lt;-5),"CHECK ME!",IF((D1160&gt;5),"Check Me!","OK")))</f>
        <v>OK</v>
      </c>
      <c r="F1160" s="787"/>
    </row>
    <row r="1161" spans="1:6" ht="15" x14ac:dyDescent="0.25">
      <c r="A1161" s="6">
        <v>1154</v>
      </c>
      <c r="B1161" s="1103">
        <v>0</v>
      </c>
      <c r="C1161" s="13"/>
      <c r="D1161" s="1041">
        <f t="shared" si="36"/>
        <v>0</v>
      </c>
      <c r="E1161" s="4" t="str">
        <f t="shared" si="37"/>
        <v>OK</v>
      </c>
      <c r="F1161" s="787"/>
    </row>
    <row r="1162" spans="1:6" ht="15" x14ac:dyDescent="0.25">
      <c r="A1162" s="6">
        <v>1155</v>
      </c>
      <c r="B1162" s="1103">
        <v>0</v>
      </c>
      <c r="C1162" s="13"/>
      <c r="D1162" s="1041">
        <f t="shared" si="36"/>
        <v>0</v>
      </c>
      <c r="E1162" s="4" t="str">
        <f t="shared" si="37"/>
        <v>OK</v>
      </c>
      <c r="F1162" s="787"/>
    </row>
    <row r="1163" spans="1:6" ht="15" x14ac:dyDescent="0.25">
      <c r="A1163" s="6">
        <v>1156</v>
      </c>
      <c r="B1163" s="1103">
        <v>0</v>
      </c>
      <c r="C1163" s="13"/>
      <c r="D1163" s="1041">
        <f t="shared" si="36"/>
        <v>0</v>
      </c>
      <c r="E1163" s="4" t="str">
        <f t="shared" si="37"/>
        <v>OK</v>
      </c>
      <c r="F1163" s="787"/>
    </row>
    <row r="1164" spans="1:6" ht="15" x14ac:dyDescent="0.25">
      <c r="A1164" s="6">
        <v>1157</v>
      </c>
      <c r="B1164" s="1103">
        <v>0</v>
      </c>
      <c r="C1164" s="13"/>
      <c r="D1164" s="1041">
        <f t="shared" si="36"/>
        <v>0</v>
      </c>
      <c r="E1164" s="4" t="str">
        <f t="shared" si="37"/>
        <v>OK</v>
      </c>
      <c r="F1164" s="787"/>
    </row>
    <row r="1165" spans="1:6" ht="15" x14ac:dyDescent="0.25">
      <c r="A1165" s="3">
        <v>1158</v>
      </c>
      <c r="B1165" s="1103">
        <v>1846727</v>
      </c>
      <c r="C1165" s="13">
        <f>'Expenditures 15-22'!C122</f>
        <v>1846727</v>
      </c>
      <c r="D1165" s="1041">
        <f t="shared" si="36"/>
        <v>0</v>
      </c>
      <c r="E1165" s="4" t="str">
        <f t="shared" si="37"/>
        <v>OK</v>
      </c>
      <c r="F1165" s="787"/>
    </row>
    <row r="1166" spans="1:6" ht="15" x14ac:dyDescent="0.25">
      <c r="A1166" s="3">
        <v>1159</v>
      </c>
      <c r="B1166" s="1103">
        <v>265452</v>
      </c>
      <c r="C1166" s="13">
        <f>'Expenditures 15-22'!C123</f>
        <v>265452</v>
      </c>
      <c r="D1166" s="1041">
        <f t="shared" si="36"/>
        <v>0</v>
      </c>
      <c r="E1166" s="4" t="str">
        <f t="shared" si="37"/>
        <v>OK</v>
      </c>
      <c r="F1166" s="787"/>
    </row>
    <row r="1167" spans="1:6" ht="15" x14ac:dyDescent="0.25">
      <c r="A1167" s="3">
        <v>1160</v>
      </c>
      <c r="B1167" s="1103">
        <v>548522743</v>
      </c>
      <c r="C1167" s="13">
        <f>'Expenditures 15-22'!C124</f>
        <v>548522743</v>
      </c>
      <c r="D1167" s="1041">
        <f t="shared" si="36"/>
        <v>0</v>
      </c>
      <c r="E1167" s="4" t="str">
        <f t="shared" si="37"/>
        <v>OK</v>
      </c>
      <c r="F1167" s="787"/>
    </row>
    <row r="1168" spans="1:6" ht="15" x14ac:dyDescent="0.25">
      <c r="A1168" s="6">
        <v>1161</v>
      </c>
      <c r="B1168" s="1103">
        <v>0</v>
      </c>
      <c r="C1168" s="13"/>
      <c r="D1168" s="1041">
        <f t="shared" si="36"/>
        <v>0</v>
      </c>
      <c r="E1168" s="4" t="str">
        <f t="shared" si="37"/>
        <v>OK</v>
      </c>
      <c r="F1168" s="787"/>
    </row>
    <row r="1169" spans="1:6" ht="15" x14ac:dyDescent="0.25">
      <c r="A1169" s="3">
        <v>1162</v>
      </c>
      <c r="B1169" s="1103">
        <v>550635522</v>
      </c>
      <c r="C1169" s="13">
        <f>'Expenditures 15-22'!C127</f>
        <v>550635522</v>
      </c>
      <c r="D1169" s="1041">
        <f t="shared" si="36"/>
        <v>0</v>
      </c>
      <c r="E1169" s="4" t="str">
        <f t="shared" si="37"/>
        <v>OK</v>
      </c>
      <c r="F1169" s="787"/>
    </row>
    <row r="1170" spans="1:6" ht="15" x14ac:dyDescent="0.25">
      <c r="A1170" s="3">
        <v>1163</v>
      </c>
      <c r="B1170" s="1103">
        <v>1063885</v>
      </c>
      <c r="C1170" s="13">
        <f>'Expenditures 15-22'!C128</f>
        <v>1063885</v>
      </c>
      <c r="D1170" s="1041">
        <f t="shared" si="36"/>
        <v>0</v>
      </c>
      <c r="E1170" s="4" t="str">
        <f t="shared" si="37"/>
        <v>OK</v>
      </c>
      <c r="F1170" s="787"/>
    </row>
    <row r="1171" spans="1:6" ht="15" x14ac:dyDescent="0.25">
      <c r="A1171" s="3">
        <v>1164</v>
      </c>
      <c r="B1171" s="1103">
        <v>551841760</v>
      </c>
      <c r="C1171" s="13">
        <f>'Expenditures 15-22'!C129</f>
        <v>551841760</v>
      </c>
      <c r="D1171" s="1041">
        <f t="shared" si="36"/>
        <v>0</v>
      </c>
      <c r="E1171" s="4" t="str">
        <f t="shared" si="37"/>
        <v>OK</v>
      </c>
      <c r="F1171" s="787"/>
    </row>
    <row r="1172" spans="1:6" ht="15" x14ac:dyDescent="0.25">
      <c r="A1172" s="3">
        <v>1165</v>
      </c>
      <c r="B1172" s="1103">
        <v>552045131</v>
      </c>
      <c r="C1172" s="13">
        <f>'Expenditures 15-22'!C150</f>
        <v>552045131</v>
      </c>
      <c r="D1172" s="1041">
        <f t="shared" si="36"/>
        <v>0</v>
      </c>
      <c r="E1172" s="4" t="str">
        <f t="shared" si="37"/>
        <v>OK</v>
      </c>
      <c r="F1172" s="787"/>
    </row>
    <row r="1173" spans="1:6" ht="15" x14ac:dyDescent="0.25">
      <c r="A1173" s="3">
        <v>1166</v>
      </c>
      <c r="B1173" s="1103">
        <v>324528</v>
      </c>
      <c r="C1173" s="13">
        <f>'Expenditures 15-22'!D122</f>
        <v>324528</v>
      </c>
      <c r="D1173" s="1041">
        <f t="shared" si="36"/>
        <v>0</v>
      </c>
      <c r="E1173" s="4" t="str">
        <f t="shared" si="37"/>
        <v>OK</v>
      </c>
      <c r="F1173" s="787"/>
    </row>
    <row r="1174" spans="1:6" ht="15" x14ac:dyDescent="0.25">
      <c r="A1174" s="3">
        <v>1167</v>
      </c>
      <c r="B1174" s="1103">
        <v>106565</v>
      </c>
      <c r="C1174" s="13">
        <f>'Expenditures 15-22'!D123</f>
        <v>106565</v>
      </c>
      <c r="D1174" s="1041">
        <f t="shared" si="36"/>
        <v>0</v>
      </c>
      <c r="E1174" s="4" t="str">
        <f t="shared" si="37"/>
        <v>OK</v>
      </c>
      <c r="F1174" s="787"/>
    </row>
    <row r="1175" spans="1:6" ht="15" x14ac:dyDescent="0.25">
      <c r="A1175" s="3">
        <v>1168</v>
      </c>
      <c r="B1175" s="1103">
        <v>105364850</v>
      </c>
      <c r="C1175" s="13">
        <f>'Expenditures 15-22'!D124</f>
        <v>105364850</v>
      </c>
      <c r="D1175" s="1041">
        <f t="shared" si="36"/>
        <v>0</v>
      </c>
      <c r="E1175" s="4" t="str">
        <f t="shared" si="37"/>
        <v>OK</v>
      </c>
      <c r="F1175" s="787"/>
    </row>
    <row r="1176" spans="1:6" ht="15" x14ac:dyDescent="0.25">
      <c r="A1176" s="6">
        <v>1169</v>
      </c>
      <c r="B1176" s="1103">
        <v>0</v>
      </c>
      <c r="C1176" s="13"/>
      <c r="D1176" s="1041">
        <f t="shared" si="36"/>
        <v>0</v>
      </c>
      <c r="E1176" s="4" t="str">
        <f t="shared" si="37"/>
        <v>OK</v>
      </c>
      <c r="F1176" s="787"/>
    </row>
    <row r="1177" spans="1:6" ht="15" x14ac:dyDescent="0.25">
      <c r="A1177" s="3">
        <v>1170</v>
      </c>
      <c r="B1177" s="1103">
        <v>105795943</v>
      </c>
      <c r="C1177" s="13">
        <f>'Expenditures 15-22'!D127</f>
        <v>105795943</v>
      </c>
      <c r="D1177" s="1041">
        <f t="shared" si="36"/>
        <v>0</v>
      </c>
      <c r="E1177" s="4" t="str">
        <f t="shared" si="37"/>
        <v>OK</v>
      </c>
      <c r="F1177" s="787"/>
    </row>
    <row r="1178" spans="1:6" ht="15" x14ac:dyDescent="0.25">
      <c r="A1178" s="3">
        <v>1171</v>
      </c>
      <c r="B1178" s="1103">
        <v>180461</v>
      </c>
      <c r="C1178" s="13">
        <f>'Expenditures 15-22'!D128</f>
        <v>180461</v>
      </c>
      <c r="D1178" s="1041">
        <f t="shared" si="36"/>
        <v>0</v>
      </c>
      <c r="E1178" s="4" t="str">
        <f t="shared" si="37"/>
        <v>OK</v>
      </c>
      <c r="F1178" s="787"/>
    </row>
    <row r="1179" spans="1:6" ht="15" x14ac:dyDescent="0.25">
      <c r="A1179" s="3">
        <v>1172</v>
      </c>
      <c r="B1179" s="1103">
        <v>106235086</v>
      </c>
      <c r="C1179" s="13">
        <f>'Expenditures 15-22'!D129</f>
        <v>106235086</v>
      </c>
      <c r="D1179" s="1041">
        <f t="shared" si="36"/>
        <v>0</v>
      </c>
      <c r="E1179" s="4" t="str">
        <f t="shared" si="37"/>
        <v>OK</v>
      </c>
      <c r="F1179" s="787"/>
    </row>
    <row r="1180" spans="1:6" ht="15" x14ac:dyDescent="0.25">
      <c r="A1180" s="3">
        <v>1173</v>
      </c>
      <c r="B1180" s="1103">
        <v>106235211</v>
      </c>
      <c r="C1180" s="13">
        <f>'Expenditures 15-22'!D150</f>
        <v>106235211</v>
      </c>
      <c r="D1180" s="1041">
        <f t="shared" si="36"/>
        <v>0</v>
      </c>
      <c r="E1180" s="4" t="str">
        <f t="shared" si="37"/>
        <v>OK</v>
      </c>
      <c r="F1180" s="787"/>
    </row>
    <row r="1181" spans="1:6" ht="15" x14ac:dyDescent="0.25">
      <c r="A1181" s="3">
        <v>1174</v>
      </c>
      <c r="B1181" s="1103">
        <v>1346222</v>
      </c>
      <c r="C1181" s="13">
        <f>'Expenditures 15-22'!E122</f>
        <v>1346222</v>
      </c>
      <c r="D1181" s="1041">
        <f t="shared" si="36"/>
        <v>0</v>
      </c>
      <c r="E1181" s="4" t="str">
        <f t="shared" si="37"/>
        <v>OK</v>
      </c>
      <c r="F1181" s="787"/>
    </row>
    <row r="1182" spans="1:6" ht="15" x14ac:dyDescent="0.25">
      <c r="A1182" s="3">
        <v>1175</v>
      </c>
      <c r="B1182" s="1103">
        <v>15345434</v>
      </c>
      <c r="C1182" s="13">
        <f>'Expenditures 15-22'!E123</f>
        <v>15345434</v>
      </c>
      <c r="D1182" s="1041">
        <f t="shared" si="36"/>
        <v>0</v>
      </c>
      <c r="E1182" s="4" t="str">
        <f t="shared" si="37"/>
        <v>OK</v>
      </c>
      <c r="F1182" s="787"/>
    </row>
    <row r="1183" spans="1:6" ht="15" x14ac:dyDescent="0.25">
      <c r="A1183" s="3">
        <v>1176</v>
      </c>
      <c r="B1183" s="1103">
        <v>413347478.89999998</v>
      </c>
      <c r="C1183" s="13">
        <f>'Expenditures 15-22'!E124</f>
        <v>413347478.89999998</v>
      </c>
      <c r="D1183" s="1041">
        <f t="shared" si="36"/>
        <v>0</v>
      </c>
      <c r="E1183" s="4" t="str">
        <f t="shared" si="37"/>
        <v>OK</v>
      </c>
      <c r="F1183" s="787"/>
    </row>
    <row r="1184" spans="1:6" ht="15" x14ac:dyDescent="0.25">
      <c r="A1184" s="6">
        <v>1177</v>
      </c>
      <c r="B1184" s="1103">
        <v>0</v>
      </c>
      <c r="C1184" s="13"/>
      <c r="D1184" s="1041">
        <f t="shared" si="36"/>
        <v>0</v>
      </c>
      <c r="E1184" s="4" t="str">
        <f t="shared" si="37"/>
        <v>OK</v>
      </c>
      <c r="F1184" s="787"/>
    </row>
    <row r="1185" spans="1:6" ht="15" x14ac:dyDescent="0.25">
      <c r="A1185" s="3">
        <v>1178</v>
      </c>
      <c r="B1185" s="1103">
        <v>430070472.89999998</v>
      </c>
      <c r="C1185" s="13">
        <f>'Expenditures 15-22'!E127</f>
        <v>430070472.89999998</v>
      </c>
      <c r="D1185" s="1041">
        <f t="shared" si="36"/>
        <v>0</v>
      </c>
      <c r="E1185" s="4" t="str">
        <f t="shared" si="37"/>
        <v>OK</v>
      </c>
      <c r="F1185" s="787"/>
    </row>
    <row r="1186" spans="1:6" ht="15" x14ac:dyDescent="0.25">
      <c r="A1186" s="3">
        <v>1179</v>
      </c>
      <c r="B1186" s="1103">
        <v>2581967</v>
      </c>
      <c r="C1186" s="13">
        <f>'Expenditures 15-22'!E128</f>
        <v>2581967</v>
      </c>
      <c r="D1186" s="1041">
        <f t="shared" si="36"/>
        <v>0</v>
      </c>
      <c r="E1186" s="4" t="str">
        <f t="shared" si="37"/>
        <v>OK</v>
      </c>
      <c r="F1186" s="787"/>
    </row>
    <row r="1187" spans="1:6" ht="15" x14ac:dyDescent="0.25">
      <c r="A1187" s="3">
        <v>1180</v>
      </c>
      <c r="B1187" s="1103">
        <v>432926794.89999998</v>
      </c>
      <c r="C1187" s="13">
        <f>'Expenditures 15-22'!E129</f>
        <v>432926794.89999998</v>
      </c>
      <c r="D1187" s="1041">
        <f t="shared" si="36"/>
        <v>0</v>
      </c>
      <c r="E1187" s="4" t="str">
        <f t="shared" si="37"/>
        <v>OK</v>
      </c>
      <c r="F1187" s="787"/>
    </row>
    <row r="1188" spans="1:6" ht="15" x14ac:dyDescent="0.25">
      <c r="A1188" s="3">
        <v>1181</v>
      </c>
      <c r="B1188" s="1103">
        <v>435924085.89999998</v>
      </c>
      <c r="C1188" s="13">
        <f>'Expenditures 15-22'!E150</f>
        <v>435924085.89999998</v>
      </c>
      <c r="D1188" s="1041">
        <f t="shared" si="36"/>
        <v>0</v>
      </c>
      <c r="E1188" s="4" t="str">
        <f t="shared" si="37"/>
        <v>OK</v>
      </c>
      <c r="F1188" s="787"/>
    </row>
    <row r="1189" spans="1:6" ht="15" x14ac:dyDescent="0.25">
      <c r="A1189" s="3">
        <v>1182</v>
      </c>
      <c r="B1189" s="1103">
        <v>25727</v>
      </c>
      <c r="C1189" s="13">
        <f>'Expenditures 15-22'!F122</f>
        <v>25727</v>
      </c>
      <c r="D1189" s="1041">
        <f t="shared" si="36"/>
        <v>0</v>
      </c>
      <c r="E1189" s="4" t="str">
        <f t="shared" si="37"/>
        <v>OK</v>
      </c>
      <c r="F1189" s="787"/>
    </row>
    <row r="1190" spans="1:6" ht="15" x14ac:dyDescent="0.25">
      <c r="A1190" s="3">
        <v>1183</v>
      </c>
      <c r="B1190" s="1103">
        <v>469918</v>
      </c>
      <c r="C1190" s="13">
        <f>'Expenditures 15-22'!F123</f>
        <v>469918</v>
      </c>
      <c r="D1190" s="1041">
        <f t="shared" si="36"/>
        <v>0</v>
      </c>
      <c r="E1190" s="4" t="str">
        <f t="shared" si="37"/>
        <v>OK</v>
      </c>
      <c r="F1190" s="787"/>
    </row>
    <row r="1191" spans="1:6" ht="15" x14ac:dyDescent="0.25">
      <c r="A1191" s="3">
        <v>1184</v>
      </c>
      <c r="B1191" s="1103">
        <v>391528514</v>
      </c>
      <c r="C1191" s="13">
        <f>'Expenditures 15-22'!F124</f>
        <v>391528514</v>
      </c>
      <c r="D1191" s="1041">
        <f t="shared" si="36"/>
        <v>0</v>
      </c>
      <c r="E1191" s="4" t="str">
        <f t="shared" si="37"/>
        <v>OK</v>
      </c>
      <c r="F1191" s="787"/>
    </row>
    <row r="1192" spans="1:6" ht="15" x14ac:dyDescent="0.25">
      <c r="A1192" s="6">
        <v>1185</v>
      </c>
      <c r="B1192" s="1103">
        <v>0</v>
      </c>
      <c r="C1192" s="13"/>
      <c r="D1192" s="1041">
        <f t="shared" si="36"/>
        <v>0</v>
      </c>
      <c r="E1192" s="4" t="str">
        <f t="shared" si="37"/>
        <v>OK</v>
      </c>
      <c r="F1192" s="787"/>
    </row>
    <row r="1193" spans="1:6" ht="15" x14ac:dyDescent="0.25">
      <c r="A1193" s="3">
        <v>1186</v>
      </c>
      <c r="B1193" s="1103">
        <v>392163748</v>
      </c>
      <c r="C1193" s="13">
        <f>'Expenditures 15-22'!F127</f>
        <v>392163748</v>
      </c>
      <c r="D1193" s="1041">
        <f t="shared" si="36"/>
        <v>0</v>
      </c>
      <c r="E1193" s="4" t="str">
        <f t="shared" si="37"/>
        <v>OK</v>
      </c>
      <c r="F1193" s="787"/>
    </row>
    <row r="1194" spans="1:6" ht="15" x14ac:dyDescent="0.25">
      <c r="A1194" s="3">
        <v>1187</v>
      </c>
      <c r="B1194" s="1103">
        <v>50246</v>
      </c>
      <c r="C1194" s="13">
        <f>'Expenditures 15-22'!F128</f>
        <v>50246</v>
      </c>
      <c r="D1194" s="1041">
        <f t="shared" si="36"/>
        <v>0</v>
      </c>
      <c r="E1194" s="4" t="str">
        <f t="shared" si="37"/>
        <v>OK</v>
      </c>
      <c r="F1194" s="787"/>
    </row>
    <row r="1195" spans="1:6" ht="15" x14ac:dyDescent="0.25">
      <c r="A1195" s="3">
        <v>1188</v>
      </c>
      <c r="B1195" s="1103">
        <v>392216459</v>
      </c>
      <c r="C1195" s="13">
        <f>'Expenditures 15-22'!F129</f>
        <v>392216459</v>
      </c>
      <c r="D1195" s="1041">
        <f t="shared" si="36"/>
        <v>0</v>
      </c>
      <c r="E1195" s="4" t="str">
        <f t="shared" si="37"/>
        <v>OK</v>
      </c>
      <c r="F1195" s="787"/>
    </row>
    <row r="1196" spans="1:6" ht="15" x14ac:dyDescent="0.25">
      <c r="A1196" s="3">
        <v>1189</v>
      </c>
      <c r="B1196" s="1103">
        <v>392267714</v>
      </c>
      <c r="C1196" s="13">
        <f>'Expenditures 15-22'!F150</f>
        <v>392267714</v>
      </c>
      <c r="D1196" s="1041">
        <f t="shared" si="36"/>
        <v>0</v>
      </c>
      <c r="E1196" s="4" t="str">
        <f t="shared" si="37"/>
        <v>OK</v>
      </c>
      <c r="F1196" s="787"/>
    </row>
    <row r="1197" spans="1:6" ht="15" x14ac:dyDescent="0.25">
      <c r="A1197" s="3">
        <v>1190</v>
      </c>
      <c r="B1197" s="1103">
        <v>164306</v>
      </c>
      <c r="C1197" s="13">
        <f>'Expenditures 15-22'!G122</f>
        <v>164306</v>
      </c>
      <c r="D1197" s="1041">
        <f t="shared" si="36"/>
        <v>0</v>
      </c>
      <c r="E1197" s="4" t="str">
        <f t="shared" si="37"/>
        <v>OK</v>
      </c>
      <c r="F1197" s="787"/>
    </row>
    <row r="1198" spans="1:6" ht="15" x14ac:dyDescent="0.25">
      <c r="A1198" s="3">
        <v>1191</v>
      </c>
      <c r="B1198" s="1103">
        <v>106639514</v>
      </c>
      <c r="C1198" s="13">
        <f>'Expenditures 15-22'!G123</f>
        <v>106639514</v>
      </c>
      <c r="D1198" s="1041">
        <f t="shared" si="36"/>
        <v>0</v>
      </c>
      <c r="E1198" s="4" t="str">
        <f t="shared" si="37"/>
        <v>OK</v>
      </c>
      <c r="F1198" s="787"/>
    </row>
    <row r="1199" spans="1:6" ht="15" x14ac:dyDescent="0.25">
      <c r="A1199" s="3">
        <v>1192</v>
      </c>
      <c r="B1199" s="1103">
        <v>187662089.09999999</v>
      </c>
      <c r="C1199" s="13">
        <f>'Expenditures 15-22'!G124</f>
        <v>187662089.09999999</v>
      </c>
      <c r="D1199" s="1041">
        <f t="shared" si="36"/>
        <v>0</v>
      </c>
      <c r="E1199" s="4" t="str">
        <f t="shared" si="37"/>
        <v>OK</v>
      </c>
      <c r="F1199" s="787"/>
    </row>
    <row r="1200" spans="1:6" ht="15" x14ac:dyDescent="0.25">
      <c r="A1200" s="3">
        <v>1193</v>
      </c>
      <c r="B1200" s="1103">
        <v>417506</v>
      </c>
      <c r="C1200" s="13">
        <f>'Expenditures 15-22'!G126</f>
        <v>417506</v>
      </c>
      <c r="D1200" s="1041">
        <f t="shared" si="36"/>
        <v>0</v>
      </c>
      <c r="E1200" s="4" t="str">
        <f t="shared" si="37"/>
        <v>OK</v>
      </c>
      <c r="F1200" s="787"/>
    </row>
    <row r="1201" spans="1:6" ht="15" x14ac:dyDescent="0.25">
      <c r="A1201" s="6">
        <v>1194</v>
      </c>
      <c r="B1201" s="1103">
        <v>0</v>
      </c>
      <c r="C1201" s="13"/>
      <c r="D1201" s="1041">
        <f t="shared" si="36"/>
        <v>0</v>
      </c>
      <c r="E1201" s="4" t="str">
        <f t="shared" si="37"/>
        <v>OK</v>
      </c>
      <c r="F1201" s="787"/>
    </row>
    <row r="1202" spans="1:6" ht="15" x14ac:dyDescent="0.25">
      <c r="A1202" s="3">
        <v>1195</v>
      </c>
      <c r="B1202" s="1103">
        <v>295096698.10000002</v>
      </c>
      <c r="C1202" s="13">
        <f>'Expenditures 15-22'!G127</f>
        <v>295096698.10000002</v>
      </c>
      <c r="D1202" s="1041">
        <f t="shared" si="36"/>
        <v>0</v>
      </c>
      <c r="E1202" s="4" t="str">
        <f t="shared" si="37"/>
        <v>OK</v>
      </c>
      <c r="F1202" s="787"/>
    </row>
    <row r="1203" spans="1:6" ht="15" x14ac:dyDescent="0.25">
      <c r="A1203" s="3">
        <v>1196</v>
      </c>
      <c r="B1203" s="1103">
        <v>1232027</v>
      </c>
      <c r="C1203" s="13">
        <f>'Expenditures 15-22'!G128</f>
        <v>1232027</v>
      </c>
      <c r="D1203" s="1041">
        <f t="shared" si="36"/>
        <v>0</v>
      </c>
      <c r="E1203" s="4" t="str">
        <f t="shared" si="37"/>
        <v>OK</v>
      </c>
      <c r="F1203" s="787"/>
    </row>
    <row r="1204" spans="1:6" ht="15" x14ac:dyDescent="0.25">
      <c r="A1204" s="3">
        <v>1197</v>
      </c>
      <c r="B1204" s="1103">
        <v>296353725.10000002</v>
      </c>
      <c r="C1204" s="13">
        <f>'Expenditures 15-22'!G129</f>
        <v>296353725.10000002</v>
      </c>
      <c r="D1204" s="1041">
        <f t="shared" si="36"/>
        <v>0</v>
      </c>
      <c r="E1204" s="4" t="str">
        <f t="shared" si="37"/>
        <v>OK</v>
      </c>
      <c r="F1204" s="787"/>
    </row>
    <row r="1205" spans="1:6" ht="15" x14ac:dyDescent="0.25">
      <c r="A1205" s="3">
        <v>1198</v>
      </c>
      <c r="B1205" s="1103">
        <v>296573412.10000002</v>
      </c>
      <c r="C1205" s="13">
        <f>'Expenditures 15-22'!G150</f>
        <v>296573412.10000002</v>
      </c>
      <c r="D1205" s="1041">
        <f t="shared" si="36"/>
        <v>0</v>
      </c>
      <c r="E1205" s="4" t="str">
        <f t="shared" si="37"/>
        <v>OK</v>
      </c>
      <c r="F1205" s="787"/>
    </row>
    <row r="1206" spans="1:6" ht="15" x14ac:dyDescent="0.25">
      <c r="A1206" s="3">
        <v>1199</v>
      </c>
      <c r="B1206" s="1103">
        <v>118394</v>
      </c>
      <c r="C1206" s="13">
        <f>'Expenditures 15-22'!H122</f>
        <v>118394</v>
      </c>
      <c r="D1206" s="1041">
        <f t="shared" si="36"/>
        <v>0</v>
      </c>
      <c r="E1206" s="4" t="str">
        <f t="shared" si="37"/>
        <v>OK</v>
      </c>
      <c r="F1206" s="787"/>
    </row>
    <row r="1207" spans="1:6" ht="15" x14ac:dyDescent="0.25">
      <c r="A1207" s="3">
        <v>1200</v>
      </c>
      <c r="B1207" s="1103">
        <v>669519</v>
      </c>
      <c r="C1207" s="13">
        <f>'Expenditures 15-22'!H123</f>
        <v>669519</v>
      </c>
      <c r="D1207" s="1041">
        <f t="shared" si="36"/>
        <v>0</v>
      </c>
      <c r="E1207" s="4" t="str">
        <f t="shared" si="37"/>
        <v>OK</v>
      </c>
      <c r="F1207" s="787"/>
    </row>
    <row r="1208" spans="1:6" ht="15" x14ac:dyDescent="0.25">
      <c r="A1208" s="3">
        <v>1201</v>
      </c>
      <c r="B1208" s="1103">
        <v>2561957</v>
      </c>
      <c r="C1208" s="13">
        <f>'Expenditures 15-22'!H124</f>
        <v>2561957</v>
      </c>
      <c r="D1208" s="1041">
        <f t="shared" si="36"/>
        <v>0</v>
      </c>
      <c r="E1208" s="4" t="str">
        <f t="shared" si="37"/>
        <v>OK</v>
      </c>
      <c r="F1208" s="787"/>
    </row>
    <row r="1209" spans="1:6" ht="15" x14ac:dyDescent="0.25">
      <c r="A1209" s="6">
        <v>1202</v>
      </c>
      <c r="B1209" s="1103">
        <v>0</v>
      </c>
      <c r="C1209" s="13"/>
      <c r="D1209" s="1041">
        <f t="shared" si="36"/>
        <v>0</v>
      </c>
      <c r="E1209" s="4" t="str">
        <f t="shared" si="37"/>
        <v>OK</v>
      </c>
      <c r="F1209" s="787"/>
    </row>
    <row r="1210" spans="1:6" ht="15" x14ac:dyDescent="0.25">
      <c r="A1210" s="3">
        <v>1203</v>
      </c>
      <c r="B1210" s="1103">
        <v>3355499</v>
      </c>
      <c r="C1210" s="13">
        <f>'Expenditures 15-22'!H127</f>
        <v>3355499</v>
      </c>
      <c r="D1210" s="1041">
        <f t="shared" si="36"/>
        <v>0</v>
      </c>
      <c r="E1210" s="4" t="str">
        <f t="shared" si="37"/>
        <v>OK</v>
      </c>
      <c r="F1210" s="787"/>
    </row>
    <row r="1211" spans="1:6" ht="15" x14ac:dyDescent="0.25">
      <c r="A1211" s="3">
        <v>1204</v>
      </c>
      <c r="B1211" s="1103">
        <v>11747</v>
      </c>
      <c r="C1211" s="13">
        <f>'Expenditures 15-22'!H128</f>
        <v>11747</v>
      </c>
      <c r="D1211" s="1041">
        <f t="shared" si="36"/>
        <v>0</v>
      </c>
      <c r="E1211" s="4" t="str">
        <f t="shared" si="37"/>
        <v>OK</v>
      </c>
      <c r="F1211" s="787"/>
    </row>
    <row r="1212" spans="1:6" ht="15" x14ac:dyDescent="0.25">
      <c r="A1212" s="3">
        <v>1205</v>
      </c>
      <c r="B1212" s="1103">
        <v>3367246</v>
      </c>
      <c r="C1212" s="13">
        <f>'Expenditures 15-22'!H129</f>
        <v>3367246</v>
      </c>
      <c r="D1212" s="1041">
        <f t="shared" si="36"/>
        <v>0</v>
      </c>
      <c r="E1212" s="4" t="str">
        <f t="shared" si="37"/>
        <v>OK</v>
      </c>
      <c r="F1212" s="787"/>
    </row>
    <row r="1213" spans="1:6" ht="15" x14ac:dyDescent="0.25">
      <c r="A1213" s="3">
        <v>1206</v>
      </c>
      <c r="B1213" s="1103">
        <v>2739097</v>
      </c>
      <c r="C1213" s="13">
        <f>'Expenditures 15-22'!H138</f>
        <v>2739097</v>
      </c>
      <c r="D1213" s="1041">
        <f t="shared" si="36"/>
        <v>0</v>
      </c>
      <c r="E1213" s="4" t="str">
        <f t="shared" si="37"/>
        <v>OK</v>
      </c>
      <c r="F1213" s="787"/>
    </row>
    <row r="1214" spans="1:6" ht="15" x14ac:dyDescent="0.25">
      <c r="A1214" s="3">
        <v>1207</v>
      </c>
      <c r="B1214" s="1103">
        <v>668</v>
      </c>
      <c r="C1214" s="13">
        <f>'Expenditures 15-22'!H141</f>
        <v>668</v>
      </c>
      <c r="D1214" s="1041">
        <f t="shared" si="36"/>
        <v>0</v>
      </c>
      <c r="E1214" s="4" t="str">
        <f t="shared" si="37"/>
        <v>OK</v>
      </c>
      <c r="F1214" s="787"/>
    </row>
    <row r="1215" spans="1:6" ht="15" x14ac:dyDescent="0.25">
      <c r="A1215" s="3">
        <v>1208</v>
      </c>
      <c r="B1215" s="1103">
        <v>328</v>
      </c>
      <c r="C1215" s="13">
        <f>'Expenditures 15-22'!H142</f>
        <v>328</v>
      </c>
      <c r="D1215" s="1041">
        <f t="shared" si="36"/>
        <v>0</v>
      </c>
      <c r="E1215" s="4" t="str">
        <f t="shared" si="37"/>
        <v>OK</v>
      </c>
      <c r="F1215" s="787"/>
    </row>
    <row r="1216" spans="1:6" ht="15" x14ac:dyDescent="0.25">
      <c r="A1216" s="3">
        <v>1209</v>
      </c>
      <c r="B1216" s="1103">
        <v>34188</v>
      </c>
      <c r="C1216" s="13">
        <f>'Expenditures 15-22'!H145</f>
        <v>34188</v>
      </c>
      <c r="D1216" s="1041">
        <f t="shared" si="36"/>
        <v>0</v>
      </c>
      <c r="E1216" s="4" t="str">
        <f t="shared" si="37"/>
        <v>OK</v>
      </c>
      <c r="F1216" s="787"/>
    </row>
    <row r="1217" spans="1:6" ht="15" x14ac:dyDescent="0.25">
      <c r="A1217" s="6">
        <v>1210</v>
      </c>
      <c r="B1217" s="1103">
        <v>0</v>
      </c>
      <c r="C1217" s="13"/>
      <c r="D1217" s="1041">
        <f t="shared" si="36"/>
        <v>0</v>
      </c>
      <c r="E1217" s="4" t="str">
        <f t="shared" si="37"/>
        <v>OK</v>
      </c>
      <c r="F1217" s="787"/>
    </row>
    <row r="1218" spans="1:6" ht="15" x14ac:dyDescent="0.25">
      <c r="A1218" s="3">
        <v>1211</v>
      </c>
      <c r="B1218" s="1103">
        <v>786718</v>
      </c>
      <c r="C1218" s="13">
        <f>'Expenditures 15-22'!H148</f>
        <v>786718</v>
      </c>
      <c r="D1218" s="1041">
        <f t="shared" si="36"/>
        <v>0</v>
      </c>
      <c r="E1218" s="4" t="str">
        <f t="shared" si="37"/>
        <v>OK</v>
      </c>
      <c r="F1218" s="787"/>
    </row>
    <row r="1219" spans="1:6" ht="15" x14ac:dyDescent="0.25">
      <c r="A1219" s="3">
        <v>1212</v>
      </c>
      <c r="B1219" s="1103">
        <v>6893730</v>
      </c>
      <c r="C1219" s="13">
        <f>'Expenditures 15-22'!H150</f>
        <v>6893730</v>
      </c>
      <c r="D1219" s="1041">
        <f t="shared" si="36"/>
        <v>0</v>
      </c>
      <c r="E1219" s="4" t="str">
        <f t="shared" si="37"/>
        <v>OK</v>
      </c>
      <c r="F1219" s="787"/>
    </row>
    <row r="1220" spans="1:6" ht="15" x14ac:dyDescent="0.25">
      <c r="A1220" s="3">
        <v>1213</v>
      </c>
      <c r="B1220" s="1103">
        <v>3934456</v>
      </c>
      <c r="C1220" s="13">
        <f>'Expenditures 15-22'!K122</f>
        <v>3934456</v>
      </c>
      <c r="D1220" s="1041">
        <f t="shared" si="36"/>
        <v>0</v>
      </c>
      <c r="E1220" s="4" t="str">
        <f t="shared" si="37"/>
        <v>OK</v>
      </c>
      <c r="F1220" s="787"/>
    </row>
    <row r="1221" spans="1:6" ht="15" x14ac:dyDescent="0.25">
      <c r="A1221" s="3">
        <v>1214</v>
      </c>
      <c r="B1221" s="1103">
        <v>124577562</v>
      </c>
      <c r="C1221" s="13">
        <f>'Expenditures 15-22'!K123</f>
        <v>124577562</v>
      </c>
      <c r="D1221" s="1041">
        <f t="shared" si="36"/>
        <v>0</v>
      </c>
      <c r="E1221" s="4" t="str">
        <f t="shared" si="37"/>
        <v>OK</v>
      </c>
      <c r="F1221" s="787"/>
    </row>
    <row r="1222" spans="1:6" ht="15" x14ac:dyDescent="0.25">
      <c r="A1222" s="3">
        <v>1215</v>
      </c>
      <c r="B1222" s="1103">
        <v>1656504935</v>
      </c>
      <c r="C1222" s="13">
        <f>'Expenditures 15-22'!K124</f>
        <v>1656504935</v>
      </c>
      <c r="D1222" s="1041">
        <f t="shared" si="36"/>
        <v>0</v>
      </c>
      <c r="E1222" s="4" t="str">
        <f t="shared" si="37"/>
        <v>OK</v>
      </c>
      <c r="F1222" s="787"/>
    </row>
    <row r="1223" spans="1:6" ht="15" x14ac:dyDescent="0.25">
      <c r="A1223" s="3">
        <v>1216</v>
      </c>
      <c r="B1223" s="1103">
        <v>488845</v>
      </c>
      <c r="C1223" s="13">
        <f>'Expenditures 15-22'!K126</f>
        <v>488845</v>
      </c>
      <c r="D1223" s="1041">
        <f t="shared" si="36"/>
        <v>0</v>
      </c>
      <c r="E1223" s="4" t="str">
        <f t="shared" si="37"/>
        <v>OK</v>
      </c>
      <c r="F1223" s="787"/>
    </row>
    <row r="1224" spans="1:6" ht="15" x14ac:dyDescent="0.25">
      <c r="A1224" s="6">
        <v>1217</v>
      </c>
      <c r="B1224" s="1103">
        <v>0</v>
      </c>
      <c r="C1224" s="13"/>
      <c r="D1224" s="1041">
        <f t="shared" ref="D1224:D1287" si="38">B1224-C1224</f>
        <v>0</v>
      </c>
      <c r="E1224" s="4" t="str">
        <f t="shared" ref="E1224:E1287" si="39">IF((D1224 = 0),"OK",IF((D1224&lt;-5),"CHECK ME!",IF((D1224&gt;5),"Check Me!","OK")))</f>
        <v>OK</v>
      </c>
      <c r="F1224" s="787"/>
    </row>
    <row r="1225" spans="1:6" ht="15" x14ac:dyDescent="0.25">
      <c r="A1225" s="3">
        <v>1218</v>
      </c>
      <c r="B1225" s="1103">
        <v>1785911771</v>
      </c>
      <c r="C1225" s="13">
        <f>'Expenditures 15-22'!K127</f>
        <v>1785911771</v>
      </c>
      <c r="D1225" s="1041">
        <f t="shared" si="38"/>
        <v>0</v>
      </c>
      <c r="E1225" s="4" t="str">
        <f t="shared" si="39"/>
        <v>OK</v>
      </c>
      <c r="F1225" s="787"/>
    </row>
    <row r="1226" spans="1:6" ht="15" x14ac:dyDescent="0.25">
      <c r="A1226" s="3">
        <v>1219</v>
      </c>
      <c r="B1226" s="1103">
        <v>5271414</v>
      </c>
      <c r="C1226" s="13">
        <f>'Expenditures 15-22'!K128</f>
        <v>5271414</v>
      </c>
      <c r="D1226" s="1041">
        <f t="shared" si="38"/>
        <v>0</v>
      </c>
      <c r="E1226" s="4" t="str">
        <f t="shared" si="39"/>
        <v>OK</v>
      </c>
      <c r="F1226" s="787"/>
    </row>
    <row r="1227" spans="1:6" ht="15" x14ac:dyDescent="0.25">
      <c r="A1227" s="3">
        <v>1220</v>
      </c>
      <c r="B1227" s="1103">
        <v>1791886040</v>
      </c>
      <c r="C1227" s="13">
        <f>'Expenditures 15-22'!K129</f>
        <v>1791886040</v>
      </c>
      <c r="D1227" s="1041">
        <f t="shared" si="38"/>
        <v>0</v>
      </c>
      <c r="E1227" s="4" t="str">
        <f t="shared" si="39"/>
        <v>OK</v>
      </c>
      <c r="F1227" s="787"/>
    </row>
    <row r="1228" spans="1:6" ht="15" x14ac:dyDescent="0.25">
      <c r="A1228" s="3">
        <v>1221</v>
      </c>
      <c r="B1228" s="1103">
        <v>5651589</v>
      </c>
      <c r="C1228" s="13">
        <f>'Expenditures 15-22'!K138</f>
        <v>5651589</v>
      </c>
      <c r="D1228" s="1041">
        <f t="shared" si="38"/>
        <v>0</v>
      </c>
      <c r="E1228" s="4" t="str">
        <f t="shared" si="39"/>
        <v>OK</v>
      </c>
      <c r="F1228" s="787"/>
    </row>
    <row r="1229" spans="1:6" ht="15" x14ac:dyDescent="0.25">
      <c r="A1229" s="3">
        <v>1222</v>
      </c>
      <c r="B1229" s="1103">
        <v>668</v>
      </c>
      <c r="C1229" s="13">
        <f>'Expenditures 15-22'!K141</f>
        <v>668</v>
      </c>
      <c r="D1229" s="1041">
        <f t="shared" si="38"/>
        <v>0</v>
      </c>
      <c r="E1229" s="4" t="str">
        <f t="shared" si="39"/>
        <v>OK</v>
      </c>
      <c r="F1229" s="787"/>
    </row>
    <row r="1230" spans="1:6" ht="15" x14ac:dyDescent="0.25">
      <c r="A1230" s="3">
        <v>1223</v>
      </c>
      <c r="B1230" s="1103">
        <v>328</v>
      </c>
      <c r="C1230" s="13">
        <f>'Expenditures 15-22'!K142</f>
        <v>328</v>
      </c>
      <c r="D1230" s="1041">
        <f t="shared" si="38"/>
        <v>0</v>
      </c>
      <c r="E1230" s="4" t="str">
        <f t="shared" si="39"/>
        <v>OK</v>
      </c>
      <c r="F1230" s="787"/>
    </row>
    <row r="1231" spans="1:6" ht="15" x14ac:dyDescent="0.25">
      <c r="A1231" s="3">
        <v>1224</v>
      </c>
      <c r="B1231" s="1103">
        <v>34188</v>
      </c>
      <c r="C1231" s="13">
        <f>'Expenditures 15-22'!K145</f>
        <v>34188</v>
      </c>
      <c r="D1231" s="1041">
        <f t="shared" si="38"/>
        <v>0</v>
      </c>
      <c r="E1231" s="4" t="str">
        <f t="shared" si="39"/>
        <v>OK</v>
      </c>
      <c r="F1231" s="787"/>
    </row>
    <row r="1232" spans="1:6" ht="15" x14ac:dyDescent="0.25">
      <c r="A1232" s="6">
        <v>1225</v>
      </c>
      <c r="B1232" s="1103">
        <v>0</v>
      </c>
      <c r="C1232" s="13"/>
      <c r="D1232" s="1041">
        <f t="shared" si="38"/>
        <v>0</v>
      </c>
      <c r="E1232" s="4" t="str">
        <f t="shared" si="39"/>
        <v>OK</v>
      </c>
      <c r="F1232" s="787"/>
    </row>
    <row r="1233" spans="1:6" ht="15" x14ac:dyDescent="0.25">
      <c r="A1233" s="6">
        <v>1226</v>
      </c>
      <c r="B1233" s="1103">
        <v>786718</v>
      </c>
      <c r="C1233" s="13">
        <f>'Expenditures 15-22'!K148</f>
        <v>786718</v>
      </c>
      <c r="D1233" s="1041">
        <f t="shared" si="38"/>
        <v>0</v>
      </c>
      <c r="E1233" s="4" t="str">
        <f t="shared" si="39"/>
        <v>OK</v>
      </c>
      <c r="F1233" s="787"/>
    </row>
    <row r="1234" spans="1:6" ht="15" x14ac:dyDescent="0.25">
      <c r="A1234" s="3">
        <v>1227</v>
      </c>
      <c r="B1234" s="1103">
        <v>1798884253</v>
      </c>
      <c r="C1234" s="13">
        <f>'Expenditures 15-22'!K150</f>
        <v>1798884253</v>
      </c>
      <c r="D1234" s="1041">
        <f t="shared" si="38"/>
        <v>0</v>
      </c>
      <c r="E1234" s="4" t="str">
        <f t="shared" si="39"/>
        <v>OK</v>
      </c>
      <c r="F1234" s="787"/>
    </row>
    <row r="1235" spans="1:6" ht="15" x14ac:dyDescent="0.25">
      <c r="A1235" s="3">
        <v>1228</v>
      </c>
      <c r="B1235" s="1103">
        <v>31686341</v>
      </c>
      <c r="C1235" s="13">
        <f>'Expenditures 15-22'!K151</f>
        <v>31686341</v>
      </c>
      <c r="D1235" s="1041">
        <f t="shared" si="38"/>
        <v>0</v>
      </c>
      <c r="E1235" s="4" t="str">
        <f t="shared" si="39"/>
        <v>OK</v>
      </c>
      <c r="F1235" s="787"/>
    </row>
    <row r="1236" spans="1:6" ht="15" x14ac:dyDescent="0.25">
      <c r="A1236" s="6">
        <v>1229</v>
      </c>
      <c r="B1236" s="1103">
        <v>0</v>
      </c>
      <c r="C1236" s="13"/>
      <c r="D1236" s="1041">
        <f t="shared" si="38"/>
        <v>0</v>
      </c>
      <c r="E1236" s="4" t="str">
        <f t="shared" si="39"/>
        <v>OK</v>
      </c>
      <c r="F1236" s="787"/>
    </row>
    <row r="1237" spans="1:6" ht="15" x14ac:dyDescent="0.25">
      <c r="A1237" s="6">
        <v>1230</v>
      </c>
      <c r="B1237" s="1103">
        <v>0</v>
      </c>
      <c r="C1237" s="13"/>
      <c r="D1237" s="1041">
        <f t="shared" si="38"/>
        <v>0</v>
      </c>
      <c r="E1237" s="4" t="str">
        <f t="shared" si="39"/>
        <v>OK</v>
      </c>
      <c r="F1237" s="787"/>
    </row>
    <row r="1238" spans="1:6" ht="15" x14ac:dyDescent="0.25">
      <c r="A1238" s="6">
        <v>1231</v>
      </c>
      <c r="B1238" s="1103">
        <v>0</v>
      </c>
      <c r="C1238" s="13"/>
      <c r="D1238" s="1041">
        <f t="shared" si="38"/>
        <v>0</v>
      </c>
      <c r="E1238" s="4" t="str">
        <f t="shared" si="39"/>
        <v>OK</v>
      </c>
      <c r="F1238" s="787"/>
    </row>
    <row r="1239" spans="1:6" ht="15" x14ac:dyDescent="0.25">
      <c r="A1239" s="6">
        <v>1232</v>
      </c>
      <c r="B1239" s="1103">
        <v>0</v>
      </c>
      <c r="C1239" s="13"/>
      <c r="D1239" s="1041">
        <f t="shared" si="38"/>
        <v>0</v>
      </c>
      <c r="E1239" s="4" t="str">
        <f t="shared" si="39"/>
        <v>OK</v>
      </c>
      <c r="F1239" s="787"/>
    </row>
    <row r="1240" spans="1:6" ht="15" x14ac:dyDescent="0.25">
      <c r="A1240" s="6">
        <v>1233</v>
      </c>
      <c r="B1240" s="1103">
        <v>0</v>
      </c>
      <c r="C1240" s="13"/>
      <c r="D1240" s="1041">
        <f t="shared" si="38"/>
        <v>0</v>
      </c>
      <c r="E1240" s="4" t="str">
        <f t="shared" si="39"/>
        <v>OK</v>
      </c>
      <c r="F1240" s="787"/>
    </row>
    <row r="1241" spans="1:6" ht="15" x14ac:dyDescent="0.25">
      <c r="A1241" s="6">
        <v>1234</v>
      </c>
      <c r="B1241" s="1103">
        <v>0</v>
      </c>
      <c r="C1241" s="13"/>
      <c r="D1241" s="1041">
        <f t="shared" si="38"/>
        <v>0</v>
      </c>
      <c r="E1241" s="4" t="str">
        <f t="shared" si="39"/>
        <v>OK</v>
      </c>
      <c r="F1241" s="787"/>
    </row>
    <row r="1242" spans="1:6" ht="15" x14ac:dyDescent="0.25">
      <c r="A1242" s="6">
        <v>1235</v>
      </c>
      <c r="B1242" s="1103">
        <v>0</v>
      </c>
      <c r="C1242" s="13"/>
      <c r="D1242" s="1041">
        <f t="shared" si="38"/>
        <v>0</v>
      </c>
      <c r="E1242" s="4" t="str">
        <f t="shared" si="39"/>
        <v>OK</v>
      </c>
      <c r="F1242" s="787"/>
    </row>
    <row r="1243" spans="1:6" ht="15" x14ac:dyDescent="0.25">
      <c r="A1243" s="6">
        <v>1236</v>
      </c>
      <c r="B1243" s="1103">
        <v>0</v>
      </c>
      <c r="C1243" s="13"/>
      <c r="D1243" s="1041">
        <f t="shared" si="38"/>
        <v>0</v>
      </c>
      <c r="E1243" s="4" t="str">
        <f t="shared" si="39"/>
        <v>OK</v>
      </c>
      <c r="F1243" s="787"/>
    </row>
    <row r="1244" spans="1:6" ht="15" x14ac:dyDescent="0.25">
      <c r="A1244" s="6">
        <v>1237</v>
      </c>
      <c r="B1244" s="1103">
        <v>0</v>
      </c>
      <c r="C1244" s="13"/>
      <c r="D1244" s="1041">
        <f t="shared" si="38"/>
        <v>0</v>
      </c>
      <c r="E1244" s="4" t="str">
        <f t="shared" si="39"/>
        <v>OK</v>
      </c>
      <c r="F1244" s="787"/>
    </row>
    <row r="1245" spans="1:6" ht="15" x14ac:dyDescent="0.25">
      <c r="A1245" s="6">
        <v>1238</v>
      </c>
      <c r="B1245" s="1103">
        <v>0</v>
      </c>
      <c r="C1245" s="13"/>
      <c r="D1245" s="1041">
        <f t="shared" si="38"/>
        <v>0</v>
      </c>
      <c r="E1245" s="4" t="str">
        <f t="shared" si="39"/>
        <v>OK</v>
      </c>
      <c r="F1245" s="787"/>
    </row>
    <row r="1246" spans="1:6" ht="15" x14ac:dyDescent="0.25">
      <c r="A1246" s="6">
        <v>1239</v>
      </c>
      <c r="B1246" s="1103">
        <v>0</v>
      </c>
      <c r="C1246" s="13"/>
      <c r="D1246" s="1041">
        <f t="shared" si="38"/>
        <v>0</v>
      </c>
      <c r="E1246" s="4" t="str">
        <f t="shared" si="39"/>
        <v>OK</v>
      </c>
      <c r="F1246" s="787"/>
    </row>
    <row r="1247" spans="1:6" ht="15" x14ac:dyDescent="0.25">
      <c r="A1247" s="6">
        <v>1240</v>
      </c>
      <c r="B1247" s="1103">
        <v>0</v>
      </c>
      <c r="C1247" s="13"/>
      <c r="D1247" s="1041">
        <f t="shared" si="38"/>
        <v>0</v>
      </c>
      <c r="E1247" s="4" t="str">
        <f t="shared" si="39"/>
        <v>OK</v>
      </c>
      <c r="F1247" s="787"/>
    </row>
    <row r="1248" spans="1:6" ht="15" x14ac:dyDescent="0.25">
      <c r="A1248" s="6">
        <v>1241</v>
      </c>
      <c r="B1248" s="1103">
        <v>0</v>
      </c>
      <c r="C1248" s="13"/>
      <c r="D1248" s="1041">
        <f t="shared" si="38"/>
        <v>0</v>
      </c>
      <c r="E1248" s="4" t="str">
        <f t="shared" si="39"/>
        <v>OK</v>
      </c>
      <c r="F1248" s="787"/>
    </row>
    <row r="1249" spans="1:6" ht="15" x14ac:dyDescent="0.25">
      <c r="A1249" s="6">
        <v>1242</v>
      </c>
      <c r="B1249" s="1103">
        <v>0</v>
      </c>
      <c r="C1249" s="13"/>
      <c r="D1249" s="1041">
        <f t="shared" si="38"/>
        <v>0</v>
      </c>
      <c r="E1249" s="4" t="str">
        <f t="shared" si="39"/>
        <v>OK</v>
      </c>
      <c r="F1249" s="787"/>
    </row>
    <row r="1250" spans="1:6" ht="15" x14ac:dyDescent="0.25">
      <c r="A1250" s="6">
        <v>1243</v>
      </c>
      <c r="B1250" s="1103">
        <v>0</v>
      </c>
      <c r="C1250" s="13"/>
      <c r="D1250" s="1041">
        <f t="shared" si="38"/>
        <v>0</v>
      </c>
      <c r="E1250" s="4" t="str">
        <f t="shared" si="39"/>
        <v>OK</v>
      </c>
      <c r="F1250" s="787"/>
    </row>
    <row r="1251" spans="1:6" ht="15" x14ac:dyDescent="0.25">
      <c r="A1251" s="6">
        <v>1244</v>
      </c>
      <c r="B1251" s="1103">
        <v>0</v>
      </c>
      <c r="C1251" s="13"/>
      <c r="D1251" s="1041">
        <f t="shared" si="38"/>
        <v>0</v>
      </c>
      <c r="E1251" s="4" t="str">
        <f t="shared" si="39"/>
        <v>OK</v>
      </c>
      <c r="F1251" s="787"/>
    </row>
    <row r="1252" spans="1:6" ht="15" x14ac:dyDescent="0.25">
      <c r="A1252" s="6">
        <v>1245</v>
      </c>
      <c r="B1252" s="1103">
        <v>0</v>
      </c>
      <c r="C1252" s="13"/>
      <c r="D1252" s="1041">
        <f t="shared" si="38"/>
        <v>0</v>
      </c>
      <c r="E1252" s="4" t="str">
        <f t="shared" si="39"/>
        <v>OK</v>
      </c>
      <c r="F1252" s="787"/>
    </row>
    <row r="1253" spans="1:6" ht="15" x14ac:dyDescent="0.25">
      <c r="A1253" s="3">
        <v>1246</v>
      </c>
      <c r="B1253" s="1103">
        <v>11458825</v>
      </c>
      <c r="C1253" s="13">
        <f>'Expenditures 15-22'!E165</f>
        <v>11458825</v>
      </c>
      <c r="D1253" s="1041">
        <f t="shared" si="38"/>
        <v>0</v>
      </c>
      <c r="E1253" s="4" t="str">
        <f t="shared" si="39"/>
        <v>OK</v>
      </c>
      <c r="F1253" s="787"/>
    </row>
    <row r="1254" spans="1:6" ht="15" x14ac:dyDescent="0.25">
      <c r="A1254" s="3">
        <v>1247</v>
      </c>
      <c r="B1254" s="1103">
        <v>11458825</v>
      </c>
      <c r="C1254" s="13">
        <f>'Expenditures 15-22'!E166</f>
        <v>11458825</v>
      </c>
      <c r="D1254" s="1041">
        <f t="shared" si="38"/>
        <v>0</v>
      </c>
      <c r="E1254" s="4" t="str">
        <f t="shared" si="39"/>
        <v>OK</v>
      </c>
      <c r="F1254" s="787"/>
    </row>
    <row r="1255" spans="1:6" ht="15" x14ac:dyDescent="0.25">
      <c r="A1255" s="3">
        <v>1248</v>
      </c>
      <c r="B1255" s="1103">
        <v>11458825</v>
      </c>
      <c r="C1255" s="13">
        <f>'Expenditures 15-22'!E168</f>
        <v>11458825</v>
      </c>
      <c r="D1255" s="1041">
        <f t="shared" si="38"/>
        <v>0</v>
      </c>
      <c r="E1255" s="4" t="str">
        <f t="shared" si="39"/>
        <v>OK</v>
      </c>
      <c r="F1255" s="787"/>
    </row>
    <row r="1256" spans="1:6" ht="15" x14ac:dyDescent="0.25">
      <c r="A1256" s="3">
        <v>1249</v>
      </c>
      <c r="B1256" s="1103">
        <v>16673</v>
      </c>
      <c r="C1256" s="13">
        <f>'Expenditures 15-22'!H157</f>
        <v>16673</v>
      </c>
      <c r="D1256" s="1041">
        <f t="shared" si="38"/>
        <v>0</v>
      </c>
      <c r="E1256" s="4" t="str">
        <f t="shared" si="39"/>
        <v>OK</v>
      </c>
      <c r="F1256" s="787"/>
    </row>
    <row r="1257" spans="1:6" ht="15" x14ac:dyDescent="0.25">
      <c r="A1257" s="3">
        <v>1250</v>
      </c>
      <c r="B1257" s="1103">
        <v>44045</v>
      </c>
      <c r="C1257" s="13">
        <f>'Expenditures 15-22'!H158</f>
        <v>44045</v>
      </c>
      <c r="D1257" s="1041">
        <f t="shared" si="38"/>
        <v>0</v>
      </c>
      <c r="E1257" s="4" t="str">
        <f t="shared" si="39"/>
        <v>OK</v>
      </c>
      <c r="F1257" s="787"/>
    </row>
    <row r="1258" spans="1:6" ht="15" x14ac:dyDescent="0.25">
      <c r="A1258" s="3">
        <v>1251</v>
      </c>
      <c r="B1258" s="1103">
        <v>895560775</v>
      </c>
      <c r="C1258" s="13">
        <f>'Expenditures 15-22'!H163</f>
        <v>895560775</v>
      </c>
      <c r="D1258" s="1041">
        <f t="shared" si="38"/>
        <v>0</v>
      </c>
      <c r="E1258" s="4" t="str">
        <f t="shared" si="39"/>
        <v>OK</v>
      </c>
      <c r="F1258" s="787"/>
    </row>
    <row r="1259" spans="1:6" ht="15" x14ac:dyDescent="0.25">
      <c r="A1259" s="3">
        <v>1252</v>
      </c>
      <c r="B1259" s="1103">
        <v>894782</v>
      </c>
      <c r="C1259" s="13">
        <f>'Expenditures 15-22'!H161</f>
        <v>894782</v>
      </c>
      <c r="D1259" s="1041">
        <f t="shared" si="38"/>
        <v>0</v>
      </c>
      <c r="E1259" s="4" t="str">
        <f t="shared" si="39"/>
        <v>OK</v>
      </c>
      <c r="F1259" s="787"/>
    </row>
    <row r="1260" spans="1:6" ht="15" x14ac:dyDescent="0.25">
      <c r="A1260" s="3">
        <v>1253</v>
      </c>
      <c r="B1260" s="1103">
        <v>1415314</v>
      </c>
      <c r="C1260" s="13">
        <f>'Expenditures 15-22'!H162</f>
        <v>1415314</v>
      </c>
      <c r="D1260" s="1041">
        <f t="shared" si="38"/>
        <v>0</v>
      </c>
      <c r="E1260" s="4" t="str">
        <f t="shared" si="39"/>
        <v>OK</v>
      </c>
      <c r="F1260" s="787"/>
    </row>
    <row r="1261" spans="1:6" ht="15" x14ac:dyDescent="0.25">
      <c r="A1261" s="3">
        <v>1254</v>
      </c>
      <c r="B1261" s="1103">
        <v>1446011619</v>
      </c>
      <c r="C1261" s="13">
        <f>'Expenditures 15-22'!H164</f>
        <v>1446011619</v>
      </c>
      <c r="D1261" s="1041">
        <f t="shared" si="38"/>
        <v>0</v>
      </c>
      <c r="E1261" s="4" t="str">
        <f t="shared" si="39"/>
        <v>OK</v>
      </c>
      <c r="F1261" s="787"/>
    </row>
    <row r="1262" spans="1:6" ht="15" x14ac:dyDescent="0.25">
      <c r="A1262" s="3">
        <v>1255</v>
      </c>
      <c r="B1262" s="1103">
        <v>32845829</v>
      </c>
      <c r="C1262" s="13">
        <f>'Expenditures 15-22'!H165</f>
        <v>32845829</v>
      </c>
      <c r="D1262" s="1041">
        <f t="shared" si="38"/>
        <v>0</v>
      </c>
      <c r="E1262" s="4" t="str">
        <f t="shared" si="39"/>
        <v>OK</v>
      </c>
      <c r="F1262" s="787"/>
    </row>
    <row r="1263" spans="1:6" ht="15" x14ac:dyDescent="0.25">
      <c r="A1263" s="3">
        <v>1256</v>
      </c>
      <c r="B1263" s="1103">
        <v>2375833537</v>
      </c>
      <c r="C1263" s="13">
        <f>'Expenditures 15-22'!H166</f>
        <v>2375833537</v>
      </c>
      <c r="D1263" s="1041">
        <f t="shared" si="38"/>
        <v>0</v>
      </c>
      <c r="E1263" s="4" t="str">
        <f t="shared" si="39"/>
        <v>OK</v>
      </c>
      <c r="F1263" s="787"/>
    </row>
    <row r="1264" spans="1:6" ht="15" x14ac:dyDescent="0.25">
      <c r="A1264" s="3">
        <v>1257</v>
      </c>
      <c r="B1264" s="1103">
        <v>2379982661</v>
      </c>
      <c r="C1264" s="13">
        <f>'Expenditures 15-22'!H168</f>
        <v>2379982661</v>
      </c>
      <c r="D1264" s="1041">
        <f t="shared" si="38"/>
        <v>0</v>
      </c>
      <c r="E1264" s="4" t="str">
        <f t="shared" si="39"/>
        <v>OK</v>
      </c>
      <c r="F1264" s="787"/>
    </row>
    <row r="1265" spans="1:6" ht="15" x14ac:dyDescent="0.25">
      <c r="A1265" s="6">
        <v>1258</v>
      </c>
      <c r="B1265" s="1103">
        <v>0</v>
      </c>
      <c r="C1265" s="13"/>
      <c r="D1265" s="1041">
        <f t="shared" si="38"/>
        <v>0</v>
      </c>
      <c r="E1265" s="4" t="str">
        <f t="shared" si="39"/>
        <v>OK</v>
      </c>
      <c r="F1265" s="787"/>
    </row>
    <row r="1266" spans="1:6" ht="15" x14ac:dyDescent="0.25">
      <c r="A1266" s="6">
        <v>1259</v>
      </c>
      <c r="B1266" s="1103">
        <v>0</v>
      </c>
      <c r="C1266" s="13"/>
      <c r="D1266" s="1041">
        <f t="shared" si="38"/>
        <v>0</v>
      </c>
      <c r="E1266" s="4" t="str">
        <f t="shared" si="39"/>
        <v>OK</v>
      </c>
      <c r="F1266" s="787"/>
    </row>
    <row r="1267" spans="1:6" ht="15" x14ac:dyDescent="0.25">
      <c r="A1267" s="6">
        <v>1260</v>
      </c>
      <c r="B1267" s="1103">
        <v>0</v>
      </c>
      <c r="C1267" s="13"/>
      <c r="D1267" s="1041">
        <f t="shared" si="38"/>
        <v>0</v>
      </c>
      <c r="E1267" s="4" t="str">
        <f t="shared" si="39"/>
        <v>OK</v>
      </c>
      <c r="F1267" s="787"/>
    </row>
    <row r="1268" spans="1:6" ht="15" x14ac:dyDescent="0.25">
      <c r="A1268" s="6">
        <v>1261</v>
      </c>
      <c r="B1268" s="1103">
        <v>0</v>
      </c>
      <c r="C1268" s="13"/>
      <c r="D1268" s="1041">
        <f t="shared" si="38"/>
        <v>0</v>
      </c>
      <c r="E1268" s="4" t="str">
        <f t="shared" si="39"/>
        <v>OK</v>
      </c>
      <c r="F1268" s="787"/>
    </row>
    <row r="1269" spans="1:6" ht="15" x14ac:dyDescent="0.25">
      <c r="A1269" s="3">
        <v>1262</v>
      </c>
      <c r="B1269" s="1103">
        <v>4149124</v>
      </c>
      <c r="C1269" s="13">
        <f>'Expenditures 15-22'!K154</f>
        <v>4149124</v>
      </c>
      <c r="D1269" s="1041">
        <f t="shared" si="38"/>
        <v>0</v>
      </c>
      <c r="E1269" s="4" t="str">
        <f t="shared" si="39"/>
        <v>OK</v>
      </c>
      <c r="F1269" s="787"/>
    </row>
    <row r="1270" spans="1:6" ht="15" x14ac:dyDescent="0.25">
      <c r="A1270" s="3">
        <v>1263</v>
      </c>
      <c r="B1270" s="1103">
        <v>16673</v>
      </c>
      <c r="C1270" s="13">
        <f>'Expenditures 15-22'!K157</f>
        <v>16673</v>
      </c>
      <c r="D1270" s="1041">
        <f t="shared" si="38"/>
        <v>0</v>
      </c>
      <c r="E1270" s="4" t="str">
        <f t="shared" si="39"/>
        <v>OK</v>
      </c>
      <c r="F1270" s="787"/>
    </row>
    <row r="1271" spans="1:6" ht="15" x14ac:dyDescent="0.25">
      <c r="A1271" s="3">
        <v>1264</v>
      </c>
      <c r="B1271" s="1103">
        <v>44045</v>
      </c>
      <c r="C1271" s="13">
        <f>'Expenditures 15-22'!K158</f>
        <v>44045</v>
      </c>
      <c r="D1271" s="1041">
        <f t="shared" si="38"/>
        <v>0</v>
      </c>
      <c r="E1271" s="4" t="str">
        <f t="shared" si="39"/>
        <v>OK</v>
      </c>
      <c r="F1271" s="787"/>
    </row>
    <row r="1272" spans="1:6" ht="15" x14ac:dyDescent="0.25">
      <c r="A1272" s="3">
        <v>1265</v>
      </c>
      <c r="B1272" s="1103">
        <v>895560775</v>
      </c>
      <c r="C1272" s="13">
        <f>'Expenditures 15-22'!K163</f>
        <v>895560775</v>
      </c>
      <c r="D1272" s="1041">
        <f t="shared" si="38"/>
        <v>0</v>
      </c>
      <c r="E1272" s="4" t="str">
        <f t="shared" si="39"/>
        <v>OK</v>
      </c>
      <c r="F1272" s="787"/>
    </row>
    <row r="1273" spans="1:6" ht="15" x14ac:dyDescent="0.25">
      <c r="A1273" s="3">
        <v>1266</v>
      </c>
      <c r="B1273" s="1103">
        <v>894782</v>
      </c>
      <c r="C1273" s="13">
        <f>'Expenditures 15-22'!K161</f>
        <v>894782</v>
      </c>
      <c r="D1273" s="1041">
        <f t="shared" si="38"/>
        <v>0</v>
      </c>
      <c r="E1273" s="4" t="str">
        <f t="shared" si="39"/>
        <v>OK</v>
      </c>
      <c r="F1273" s="787"/>
    </row>
    <row r="1274" spans="1:6" ht="15" x14ac:dyDescent="0.25">
      <c r="A1274" s="3">
        <v>1267</v>
      </c>
      <c r="B1274" s="1103">
        <v>1415314</v>
      </c>
      <c r="C1274" s="13">
        <f>'Expenditures 15-22'!K162</f>
        <v>1415314</v>
      </c>
      <c r="D1274" s="1041">
        <f t="shared" si="38"/>
        <v>0</v>
      </c>
      <c r="E1274" s="4" t="str">
        <f t="shared" si="39"/>
        <v>OK</v>
      </c>
      <c r="F1274" s="787"/>
    </row>
    <row r="1275" spans="1:6" ht="15" x14ac:dyDescent="0.25">
      <c r="A1275" s="3">
        <v>1268</v>
      </c>
      <c r="B1275" s="1103">
        <v>1446011619</v>
      </c>
      <c r="C1275" s="13">
        <f>'Expenditures 15-22'!K164</f>
        <v>1446011619</v>
      </c>
      <c r="D1275" s="1041">
        <f t="shared" si="38"/>
        <v>0</v>
      </c>
      <c r="E1275" s="4" t="str">
        <f t="shared" si="39"/>
        <v>OK</v>
      </c>
      <c r="F1275" s="787"/>
    </row>
    <row r="1276" spans="1:6" ht="15" x14ac:dyDescent="0.25">
      <c r="A1276" s="3">
        <v>1269</v>
      </c>
      <c r="B1276" s="1103">
        <v>44304654</v>
      </c>
      <c r="C1276" s="13">
        <f>'Expenditures 15-22'!K165</f>
        <v>44304654</v>
      </c>
      <c r="D1276" s="1041">
        <f t="shared" si="38"/>
        <v>0</v>
      </c>
      <c r="E1276" s="4" t="str">
        <f t="shared" si="39"/>
        <v>OK</v>
      </c>
      <c r="F1276" s="787"/>
    </row>
    <row r="1277" spans="1:6" ht="15" x14ac:dyDescent="0.25">
      <c r="A1277" s="3">
        <v>1270</v>
      </c>
      <c r="B1277" s="1103">
        <v>2387292362</v>
      </c>
      <c r="C1277" s="13">
        <f>'Expenditures 15-22'!K166</f>
        <v>2387292362</v>
      </c>
      <c r="D1277" s="1041">
        <f t="shared" si="38"/>
        <v>0</v>
      </c>
      <c r="E1277" s="4" t="str">
        <f t="shared" si="39"/>
        <v>OK</v>
      </c>
      <c r="F1277" s="787"/>
    </row>
    <row r="1278" spans="1:6" ht="15" x14ac:dyDescent="0.25">
      <c r="A1278" s="3">
        <v>1271</v>
      </c>
      <c r="B1278" s="1103">
        <v>2391441486</v>
      </c>
      <c r="C1278" s="13">
        <f>'Expenditures 15-22'!K168</f>
        <v>2391441486</v>
      </c>
      <c r="D1278" s="1041">
        <f t="shared" si="38"/>
        <v>0</v>
      </c>
      <c r="E1278" s="4" t="str">
        <f t="shared" si="39"/>
        <v>OK</v>
      </c>
      <c r="F1278" s="787"/>
    </row>
    <row r="1279" spans="1:6" ht="15" x14ac:dyDescent="0.25">
      <c r="A1279" s="3">
        <v>1272</v>
      </c>
      <c r="B1279" s="1103">
        <v>-627424026</v>
      </c>
      <c r="C1279" s="13">
        <f>'Expenditures 15-22'!K169</f>
        <v>-627424026</v>
      </c>
      <c r="D1279" s="1041">
        <f t="shared" si="38"/>
        <v>0</v>
      </c>
      <c r="E1279" s="4" t="str">
        <f t="shared" si="39"/>
        <v>OK</v>
      </c>
      <c r="F1279" s="787"/>
    </row>
    <row r="1280" spans="1:6" ht="15" x14ac:dyDescent="0.25">
      <c r="A1280" s="6">
        <v>1273</v>
      </c>
      <c r="B1280" s="1103">
        <v>0</v>
      </c>
      <c r="C1280" s="13"/>
      <c r="D1280" s="1041">
        <f t="shared" si="38"/>
        <v>0</v>
      </c>
      <c r="E1280" s="4" t="str">
        <f t="shared" si="39"/>
        <v>OK</v>
      </c>
      <c r="F1280" s="787"/>
    </row>
    <row r="1281" spans="1:6" ht="15" x14ac:dyDescent="0.25">
      <c r="A1281" s="3">
        <v>1274</v>
      </c>
      <c r="B1281" s="1103">
        <v>239620353</v>
      </c>
      <c r="C1281" s="13">
        <f>'Expenditures 15-22'!C176</f>
        <v>239620353</v>
      </c>
      <c r="D1281" s="1041">
        <f t="shared" si="38"/>
        <v>0</v>
      </c>
      <c r="E1281" s="4" t="str">
        <f t="shared" si="39"/>
        <v>OK</v>
      </c>
      <c r="F1281" s="787"/>
    </row>
    <row r="1282" spans="1:6" ht="15" x14ac:dyDescent="0.25">
      <c r="A1282" s="6">
        <v>1275</v>
      </c>
      <c r="B1282" s="1103">
        <v>0</v>
      </c>
      <c r="C1282" s="13"/>
      <c r="D1282" s="1041">
        <f t="shared" si="38"/>
        <v>0</v>
      </c>
      <c r="E1282" s="4" t="str">
        <f t="shared" si="39"/>
        <v>OK</v>
      </c>
      <c r="F1282" s="787"/>
    </row>
    <row r="1283" spans="1:6" ht="15" x14ac:dyDescent="0.25">
      <c r="A1283" s="6">
        <v>1276</v>
      </c>
      <c r="B1283" s="1103">
        <v>0</v>
      </c>
      <c r="C1283" s="13"/>
      <c r="D1283" s="1041">
        <f t="shared" si="38"/>
        <v>0</v>
      </c>
      <c r="E1283" s="4" t="str">
        <f t="shared" si="39"/>
        <v>OK</v>
      </c>
      <c r="F1283" s="787"/>
    </row>
    <row r="1284" spans="1:6" ht="15" x14ac:dyDescent="0.25">
      <c r="A1284" s="3">
        <v>1277</v>
      </c>
      <c r="B1284" s="1103">
        <v>186322</v>
      </c>
      <c r="C1284" s="13">
        <f>'Expenditures 15-22'!C177</f>
        <v>186322</v>
      </c>
      <c r="D1284" s="1041">
        <f t="shared" si="38"/>
        <v>0</v>
      </c>
      <c r="E1284" s="4" t="str">
        <f t="shared" si="39"/>
        <v>OK</v>
      </c>
      <c r="F1284" s="787"/>
    </row>
    <row r="1285" spans="1:6" ht="15" x14ac:dyDescent="0.25">
      <c r="A1285" s="3">
        <v>1278</v>
      </c>
      <c r="B1285" s="1103">
        <v>240187544</v>
      </c>
      <c r="C1285" s="13">
        <f>'Expenditures 15-22'!C178</f>
        <v>240187544</v>
      </c>
      <c r="D1285" s="1041">
        <f t="shared" si="38"/>
        <v>0</v>
      </c>
      <c r="E1285" s="4" t="str">
        <f t="shared" si="39"/>
        <v>OK</v>
      </c>
      <c r="F1285" s="787"/>
    </row>
    <row r="1286" spans="1:6" ht="15" x14ac:dyDescent="0.25">
      <c r="A1286" s="3">
        <v>1279</v>
      </c>
      <c r="B1286" s="1103">
        <v>240217511</v>
      </c>
      <c r="C1286" s="13">
        <f>'Expenditures 15-22'!C204</f>
        <v>240217511</v>
      </c>
      <c r="D1286" s="1041">
        <f t="shared" si="38"/>
        <v>0</v>
      </c>
      <c r="E1286" s="4" t="str">
        <f t="shared" si="39"/>
        <v>OK</v>
      </c>
      <c r="F1286" s="787"/>
    </row>
    <row r="1287" spans="1:6" ht="15" x14ac:dyDescent="0.25">
      <c r="A1287" s="3">
        <v>1280</v>
      </c>
      <c r="B1287" s="1103">
        <v>46040870</v>
      </c>
      <c r="C1287" s="13">
        <f>'Expenditures 15-22'!D176</f>
        <v>46040870</v>
      </c>
      <c r="D1287" s="1041">
        <f t="shared" si="38"/>
        <v>0</v>
      </c>
      <c r="E1287" s="4" t="str">
        <f t="shared" si="39"/>
        <v>OK</v>
      </c>
      <c r="F1287" s="787"/>
    </row>
    <row r="1288" spans="1:6" ht="15" x14ac:dyDescent="0.25">
      <c r="A1288" s="6">
        <v>1281</v>
      </c>
      <c r="B1288" s="1103">
        <v>0</v>
      </c>
      <c r="C1288" s="13"/>
      <c r="D1288" s="1041">
        <f t="shared" ref="D1288:D1351" si="40">B1288-C1288</f>
        <v>0</v>
      </c>
      <c r="E1288" s="4" t="str">
        <f t="shared" ref="E1288:E1351" si="41">IF((D1288 = 0),"OK",IF((D1288&lt;-5),"CHECK ME!",IF((D1288&gt;5),"Check Me!","OK")))</f>
        <v>OK</v>
      </c>
      <c r="F1288" s="787"/>
    </row>
    <row r="1289" spans="1:6" ht="15" x14ac:dyDescent="0.25">
      <c r="A1289" s="6">
        <v>1282</v>
      </c>
      <c r="B1289" s="1103">
        <v>0</v>
      </c>
      <c r="C1289" s="13"/>
      <c r="D1289" s="1041">
        <f t="shared" si="40"/>
        <v>0</v>
      </c>
      <c r="E1289" s="4" t="str">
        <f t="shared" si="41"/>
        <v>OK</v>
      </c>
      <c r="F1289" s="787"/>
    </row>
    <row r="1290" spans="1:6" ht="15" x14ac:dyDescent="0.25">
      <c r="A1290" s="3">
        <v>1283</v>
      </c>
      <c r="B1290" s="1103">
        <v>23360</v>
      </c>
      <c r="C1290" s="13">
        <f>'Expenditures 15-22'!D177</f>
        <v>23360</v>
      </c>
      <c r="D1290" s="1041">
        <f t="shared" si="40"/>
        <v>0</v>
      </c>
      <c r="E1290" s="4" t="str">
        <f t="shared" si="41"/>
        <v>OK</v>
      </c>
      <c r="F1290" s="787"/>
    </row>
    <row r="1291" spans="1:6" ht="15" x14ac:dyDescent="0.25">
      <c r="A1291" s="3">
        <v>1284</v>
      </c>
      <c r="B1291" s="1103">
        <v>46113872</v>
      </c>
      <c r="C1291" s="13">
        <f>'Expenditures 15-22'!D178</f>
        <v>46113872</v>
      </c>
      <c r="D1291" s="1041">
        <f t="shared" si="40"/>
        <v>0</v>
      </c>
      <c r="E1291" s="4" t="str">
        <f t="shared" si="41"/>
        <v>OK</v>
      </c>
      <c r="F1291" s="787"/>
    </row>
    <row r="1292" spans="1:6" ht="15" x14ac:dyDescent="0.25">
      <c r="A1292" s="3">
        <v>1285</v>
      </c>
      <c r="B1292" s="1103">
        <v>46114829</v>
      </c>
      <c r="C1292" s="13">
        <f>'Expenditures 15-22'!D204</f>
        <v>46114829</v>
      </c>
      <c r="D1292" s="1041">
        <f t="shared" si="40"/>
        <v>0</v>
      </c>
      <c r="E1292" s="4" t="str">
        <f t="shared" si="41"/>
        <v>OK</v>
      </c>
      <c r="F1292" s="787"/>
    </row>
    <row r="1293" spans="1:6" ht="15" x14ac:dyDescent="0.25">
      <c r="A1293" s="3">
        <v>1286</v>
      </c>
      <c r="B1293" s="1103">
        <v>649358044</v>
      </c>
      <c r="C1293" s="13">
        <f>'Expenditures 15-22'!E176</f>
        <v>649358044</v>
      </c>
      <c r="D1293" s="1041">
        <f t="shared" si="40"/>
        <v>0</v>
      </c>
      <c r="E1293" s="4" t="str">
        <f t="shared" si="41"/>
        <v>OK</v>
      </c>
      <c r="F1293" s="787"/>
    </row>
    <row r="1294" spans="1:6" ht="15" x14ac:dyDescent="0.25">
      <c r="A1294" s="6">
        <v>1287</v>
      </c>
      <c r="B1294" s="1103">
        <v>0</v>
      </c>
      <c r="C1294" s="13"/>
      <c r="D1294" s="1041">
        <f t="shared" si="40"/>
        <v>0</v>
      </c>
      <c r="E1294" s="4" t="str">
        <f t="shared" si="41"/>
        <v>OK</v>
      </c>
      <c r="F1294" s="787"/>
    </row>
    <row r="1295" spans="1:6" ht="15" x14ac:dyDescent="0.25">
      <c r="A1295" s="6">
        <v>1288</v>
      </c>
      <c r="B1295" s="1103">
        <v>0</v>
      </c>
      <c r="C1295" s="13"/>
      <c r="D1295" s="1041">
        <f t="shared" si="40"/>
        <v>0</v>
      </c>
      <c r="E1295" s="4" t="str">
        <f t="shared" si="41"/>
        <v>OK</v>
      </c>
      <c r="F1295" s="787"/>
    </row>
    <row r="1296" spans="1:6" ht="15" x14ac:dyDescent="0.25">
      <c r="A1296" s="3">
        <v>1289</v>
      </c>
      <c r="B1296" s="1103">
        <v>172211</v>
      </c>
      <c r="C1296" s="13">
        <f>'Expenditures 15-22'!E177</f>
        <v>172211</v>
      </c>
      <c r="D1296" s="1041">
        <f t="shared" si="40"/>
        <v>0</v>
      </c>
      <c r="E1296" s="4" t="str">
        <f t="shared" si="41"/>
        <v>OK</v>
      </c>
      <c r="F1296" s="787"/>
    </row>
    <row r="1297" spans="1:6" ht="15" x14ac:dyDescent="0.25">
      <c r="A1297" s="3">
        <v>1290</v>
      </c>
      <c r="B1297" s="1103">
        <v>649788757</v>
      </c>
      <c r="C1297" s="13">
        <f>'Expenditures 15-22'!E178</f>
        <v>649788757</v>
      </c>
      <c r="D1297" s="1041">
        <f t="shared" si="40"/>
        <v>0</v>
      </c>
      <c r="E1297" s="4" t="str">
        <f t="shared" si="41"/>
        <v>OK</v>
      </c>
      <c r="F1297" s="787"/>
    </row>
    <row r="1298" spans="1:6" ht="15" x14ac:dyDescent="0.25">
      <c r="A1298" s="3">
        <v>1291</v>
      </c>
      <c r="B1298" s="1103">
        <v>8921339</v>
      </c>
      <c r="C1298" s="13">
        <f>'Expenditures 15-22'!E190</f>
        <v>8921339</v>
      </c>
      <c r="D1298" s="1041">
        <f t="shared" si="40"/>
        <v>0</v>
      </c>
      <c r="E1298" s="4" t="str">
        <f t="shared" si="41"/>
        <v>OK</v>
      </c>
      <c r="F1298" s="787"/>
    </row>
    <row r="1299" spans="1:6" ht="15" x14ac:dyDescent="0.25">
      <c r="A1299" s="3">
        <v>1292</v>
      </c>
      <c r="B1299" s="1103">
        <v>658859066</v>
      </c>
      <c r="C1299" s="13">
        <f>'Expenditures 15-22'!E204</f>
        <v>658859066</v>
      </c>
      <c r="D1299" s="1041">
        <f t="shared" si="40"/>
        <v>0</v>
      </c>
      <c r="E1299" s="4" t="str">
        <f t="shared" si="41"/>
        <v>OK</v>
      </c>
      <c r="F1299" s="787"/>
    </row>
    <row r="1300" spans="1:6" ht="15" x14ac:dyDescent="0.25">
      <c r="A1300" s="3">
        <v>1293</v>
      </c>
      <c r="B1300" s="1103">
        <v>62556905</v>
      </c>
      <c r="C1300" s="13">
        <f>'Expenditures 15-22'!F176</f>
        <v>62556905</v>
      </c>
      <c r="D1300" s="1041">
        <f t="shared" si="40"/>
        <v>0</v>
      </c>
      <c r="E1300" s="4" t="str">
        <f t="shared" si="41"/>
        <v>OK</v>
      </c>
      <c r="F1300" s="787"/>
    </row>
    <row r="1301" spans="1:6" ht="15" x14ac:dyDescent="0.25">
      <c r="A1301" s="6">
        <v>1294</v>
      </c>
      <c r="B1301" s="1103">
        <v>0</v>
      </c>
      <c r="C1301" s="13"/>
      <c r="D1301" s="1041">
        <f t="shared" si="40"/>
        <v>0</v>
      </c>
      <c r="E1301" s="4" t="str">
        <f t="shared" si="41"/>
        <v>OK</v>
      </c>
      <c r="F1301" s="787"/>
    </row>
    <row r="1302" spans="1:6" ht="15" x14ac:dyDescent="0.25">
      <c r="A1302" s="6">
        <v>1295</v>
      </c>
      <c r="B1302" s="1103">
        <v>0</v>
      </c>
      <c r="C1302" s="13"/>
      <c r="D1302" s="1041">
        <f t="shared" si="40"/>
        <v>0</v>
      </c>
      <c r="E1302" s="4" t="str">
        <f t="shared" si="41"/>
        <v>OK</v>
      </c>
      <c r="F1302" s="787"/>
    </row>
    <row r="1303" spans="1:6" ht="15" x14ac:dyDescent="0.25">
      <c r="A1303" s="3">
        <v>1296</v>
      </c>
      <c r="B1303" s="1103">
        <v>64435</v>
      </c>
      <c r="C1303" s="13">
        <f>'Expenditures 15-22'!F177</f>
        <v>64435</v>
      </c>
      <c r="D1303" s="1041">
        <f t="shared" si="40"/>
        <v>0</v>
      </c>
      <c r="E1303" s="4" t="str">
        <f t="shared" si="41"/>
        <v>OK</v>
      </c>
      <c r="F1303" s="787"/>
    </row>
    <row r="1304" spans="1:6" ht="15" x14ac:dyDescent="0.25">
      <c r="A1304" s="3">
        <v>1297</v>
      </c>
      <c r="B1304" s="1103">
        <v>62624129</v>
      </c>
      <c r="C1304" s="13">
        <f>'Expenditures 15-22'!F178</f>
        <v>62624129</v>
      </c>
      <c r="D1304" s="1041">
        <f t="shared" si="40"/>
        <v>0</v>
      </c>
      <c r="E1304" s="4" t="str">
        <f t="shared" si="41"/>
        <v>OK</v>
      </c>
      <c r="F1304" s="787"/>
    </row>
    <row r="1305" spans="1:6" ht="15" x14ac:dyDescent="0.25">
      <c r="A1305" s="3">
        <v>1298</v>
      </c>
      <c r="B1305" s="1103">
        <v>62627257</v>
      </c>
      <c r="C1305" s="13">
        <f>'Expenditures 15-22'!F204</f>
        <v>62627257</v>
      </c>
      <c r="D1305" s="1041">
        <f t="shared" si="40"/>
        <v>0</v>
      </c>
      <c r="E1305" s="4" t="str">
        <f t="shared" si="41"/>
        <v>OK</v>
      </c>
      <c r="F1305" s="787"/>
    </row>
    <row r="1306" spans="1:6" ht="15" x14ac:dyDescent="0.25">
      <c r="A1306" s="3">
        <v>1299</v>
      </c>
      <c r="B1306" s="1103">
        <v>64939922</v>
      </c>
      <c r="C1306" s="13">
        <f>'Expenditures 15-22'!G176</f>
        <v>64939922</v>
      </c>
      <c r="D1306" s="1041">
        <f t="shared" si="40"/>
        <v>0</v>
      </c>
      <c r="E1306" s="4" t="str">
        <f t="shared" si="41"/>
        <v>OK</v>
      </c>
      <c r="F1306" s="787"/>
    </row>
    <row r="1307" spans="1:6" ht="15" x14ac:dyDescent="0.25">
      <c r="A1307" s="6">
        <v>1300</v>
      </c>
      <c r="B1307" s="1103">
        <v>0</v>
      </c>
      <c r="C1307" s="13"/>
      <c r="D1307" s="1041">
        <f t="shared" si="40"/>
        <v>0</v>
      </c>
      <c r="E1307" s="4" t="str">
        <f t="shared" si="41"/>
        <v>OK</v>
      </c>
      <c r="F1307" s="787"/>
    </row>
    <row r="1308" spans="1:6" ht="15" x14ac:dyDescent="0.25">
      <c r="A1308" s="6">
        <v>1301</v>
      </c>
      <c r="B1308" s="1103">
        <v>0</v>
      </c>
      <c r="C1308" s="13"/>
      <c r="D1308" s="1041">
        <f t="shared" si="40"/>
        <v>0</v>
      </c>
      <c r="E1308" s="4" t="str">
        <f t="shared" si="41"/>
        <v>OK</v>
      </c>
      <c r="F1308" s="787"/>
    </row>
    <row r="1309" spans="1:6" ht="15" x14ac:dyDescent="0.25">
      <c r="A1309" s="3">
        <v>1302</v>
      </c>
      <c r="B1309" s="1103">
        <v>0</v>
      </c>
      <c r="C1309" s="13">
        <f>'Expenditures 15-22'!G177</f>
        <v>0</v>
      </c>
      <c r="D1309" s="1041">
        <f t="shared" si="40"/>
        <v>0</v>
      </c>
      <c r="E1309" s="4" t="str">
        <f t="shared" si="41"/>
        <v>OK</v>
      </c>
      <c r="F1309" s="787"/>
    </row>
    <row r="1310" spans="1:6" ht="15" x14ac:dyDescent="0.25">
      <c r="A1310" s="3">
        <v>1303</v>
      </c>
      <c r="B1310" s="1103">
        <v>64939922</v>
      </c>
      <c r="C1310" s="13">
        <f>'Expenditures 15-22'!G178</f>
        <v>64939922</v>
      </c>
      <c r="D1310" s="1041">
        <f t="shared" si="40"/>
        <v>0</v>
      </c>
      <c r="E1310" s="4" t="str">
        <f t="shared" si="41"/>
        <v>OK</v>
      </c>
      <c r="F1310" s="787"/>
    </row>
    <row r="1311" spans="1:6" ht="15" x14ac:dyDescent="0.25">
      <c r="A1311" s="3">
        <v>1304</v>
      </c>
      <c r="B1311" s="1103">
        <v>64939922</v>
      </c>
      <c r="C1311" s="13">
        <f>'Expenditures 15-22'!G204</f>
        <v>64939922</v>
      </c>
      <c r="D1311" s="1041">
        <f t="shared" si="40"/>
        <v>0</v>
      </c>
      <c r="E1311" s="4" t="str">
        <f t="shared" si="41"/>
        <v>OK</v>
      </c>
      <c r="F1311" s="787"/>
    </row>
    <row r="1312" spans="1:6" ht="15" x14ac:dyDescent="0.25">
      <c r="A1312" s="3">
        <v>1305</v>
      </c>
      <c r="B1312" s="1103">
        <v>2550597</v>
      </c>
      <c r="C1312" s="13">
        <f>'Expenditures 15-22'!H176</f>
        <v>2550597</v>
      </c>
      <c r="D1312" s="1041">
        <f t="shared" si="40"/>
        <v>0</v>
      </c>
      <c r="E1312" s="4" t="str">
        <f t="shared" si="41"/>
        <v>OK</v>
      </c>
      <c r="F1312" s="787"/>
    </row>
    <row r="1313" spans="1:6" ht="15" x14ac:dyDescent="0.25">
      <c r="A1313" s="6">
        <v>1306</v>
      </c>
      <c r="B1313" s="1103">
        <v>0</v>
      </c>
      <c r="C1313" s="13"/>
      <c r="D1313" s="1041">
        <f t="shared" si="40"/>
        <v>0</v>
      </c>
      <c r="E1313" s="4" t="str">
        <f t="shared" si="41"/>
        <v>OK</v>
      </c>
      <c r="F1313" s="787"/>
    </row>
    <row r="1314" spans="1:6" ht="15" x14ac:dyDescent="0.25">
      <c r="A1314" s="6">
        <v>1307</v>
      </c>
      <c r="B1314" s="1103">
        <v>0</v>
      </c>
      <c r="C1314" s="13"/>
      <c r="D1314" s="1041">
        <f t="shared" si="40"/>
        <v>0</v>
      </c>
      <c r="E1314" s="4" t="str">
        <f t="shared" si="41"/>
        <v>OK</v>
      </c>
      <c r="F1314" s="787"/>
    </row>
    <row r="1315" spans="1:6" ht="15" x14ac:dyDescent="0.25">
      <c r="A1315" s="3">
        <v>1308</v>
      </c>
      <c r="B1315" s="1103">
        <v>64403</v>
      </c>
      <c r="C1315" s="13">
        <f>'Expenditures 15-22'!H177</f>
        <v>64403</v>
      </c>
      <c r="D1315" s="1041">
        <f t="shared" si="40"/>
        <v>0</v>
      </c>
      <c r="E1315" s="4" t="str">
        <f t="shared" si="41"/>
        <v>OK</v>
      </c>
      <c r="F1315" s="787"/>
    </row>
    <row r="1316" spans="1:6" ht="15" x14ac:dyDescent="0.25">
      <c r="A1316" s="3">
        <v>1309</v>
      </c>
      <c r="B1316" s="1103">
        <v>2615000</v>
      </c>
      <c r="C1316" s="13">
        <f>'Expenditures 15-22'!H178</f>
        <v>2615000</v>
      </c>
      <c r="D1316" s="1041">
        <f t="shared" si="40"/>
        <v>0</v>
      </c>
      <c r="E1316" s="4" t="str">
        <f t="shared" si="41"/>
        <v>OK</v>
      </c>
      <c r="F1316" s="787"/>
    </row>
    <row r="1317" spans="1:6" ht="15" x14ac:dyDescent="0.25">
      <c r="A1317" s="3">
        <v>1310</v>
      </c>
      <c r="B1317" s="1103">
        <v>0</v>
      </c>
      <c r="C1317" s="13">
        <f>'Expenditures 15-22'!H193</f>
        <v>0</v>
      </c>
      <c r="D1317" s="1041">
        <f t="shared" si="40"/>
        <v>0</v>
      </c>
      <c r="E1317" s="4" t="str">
        <f t="shared" si="41"/>
        <v>OK</v>
      </c>
      <c r="F1317" s="787"/>
    </row>
    <row r="1318" spans="1:6" ht="15" x14ac:dyDescent="0.25">
      <c r="A1318" s="3">
        <v>1311</v>
      </c>
      <c r="B1318" s="1103">
        <v>0</v>
      </c>
      <c r="C1318" s="13">
        <f>'Expenditures 15-22'!H194</f>
        <v>0</v>
      </c>
      <c r="D1318" s="1041">
        <f t="shared" si="40"/>
        <v>0</v>
      </c>
      <c r="E1318" s="4" t="str">
        <f t="shared" si="41"/>
        <v>OK</v>
      </c>
      <c r="F1318" s="787"/>
    </row>
    <row r="1319" spans="1:6" ht="15" x14ac:dyDescent="0.25">
      <c r="A1319" s="3">
        <v>1312</v>
      </c>
      <c r="B1319" s="1103">
        <v>25249</v>
      </c>
      <c r="C1319" s="13">
        <f>'Expenditures 15-22'!H197</f>
        <v>25249</v>
      </c>
      <c r="D1319" s="1041">
        <f t="shared" si="40"/>
        <v>0</v>
      </c>
      <c r="E1319" s="4" t="str">
        <f t="shared" si="41"/>
        <v>OK</v>
      </c>
      <c r="F1319" s="787"/>
    </row>
    <row r="1320" spans="1:6" ht="15" x14ac:dyDescent="0.25">
      <c r="A1320" s="6">
        <v>1313</v>
      </c>
      <c r="B1320" s="1103">
        <v>0</v>
      </c>
      <c r="C1320" s="13"/>
      <c r="D1320" s="1041">
        <f t="shared" si="40"/>
        <v>0</v>
      </c>
      <c r="E1320" s="4" t="str">
        <f t="shared" si="41"/>
        <v>OK</v>
      </c>
      <c r="F1320" s="787"/>
    </row>
    <row r="1321" spans="1:6" ht="15" x14ac:dyDescent="0.25">
      <c r="A1321" s="3">
        <v>1314</v>
      </c>
      <c r="B1321" s="1103">
        <v>13559473</v>
      </c>
      <c r="C1321" s="13">
        <f>'Expenditures 15-22'!H202</f>
        <v>13559473</v>
      </c>
      <c r="D1321" s="1041">
        <f t="shared" si="40"/>
        <v>0</v>
      </c>
      <c r="E1321" s="4" t="str">
        <f t="shared" si="41"/>
        <v>OK</v>
      </c>
      <c r="F1321" s="787"/>
    </row>
    <row r="1322" spans="1:6" ht="15" x14ac:dyDescent="0.25">
      <c r="A1322" s="3">
        <v>1315</v>
      </c>
      <c r="B1322" s="1103">
        <v>18552271</v>
      </c>
      <c r="C1322" s="13">
        <f>'Expenditures 15-22'!H204</f>
        <v>18552271</v>
      </c>
      <c r="D1322" s="1041">
        <f t="shared" si="40"/>
        <v>0</v>
      </c>
      <c r="E1322" s="4" t="str">
        <f t="shared" si="41"/>
        <v>OK</v>
      </c>
      <c r="F1322" s="787"/>
    </row>
    <row r="1323" spans="1:6" ht="15" x14ac:dyDescent="0.25">
      <c r="A1323" s="3">
        <v>1316</v>
      </c>
      <c r="B1323" s="1103">
        <v>1065964309</v>
      </c>
      <c r="C1323" s="13">
        <f>'Expenditures 15-22'!K176</f>
        <v>1065964309</v>
      </c>
      <c r="D1323" s="1041">
        <f t="shared" si="40"/>
        <v>0</v>
      </c>
      <c r="E1323" s="4" t="str">
        <f t="shared" si="41"/>
        <v>OK</v>
      </c>
      <c r="F1323" s="787"/>
    </row>
    <row r="1324" spans="1:6" ht="15" x14ac:dyDescent="0.25">
      <c r="A1324" s="6">
        <v>1317</v>
      </c>
      <c r="B1324" s="1103">
        <v>0</v>
      </c>
      <c r="C1324" s="13"/>
      <c r="D1324" s="1041">
        <f t="shared" si="40"/>
        <v>0</v>
      </c>
      <c r="E1324" s="4" t="str">
        <f t="shared" si="41"/>
        <v>OK</v>
      </c>
      <c r="F1324" s="787"/>
    </row>
    <row r="1325" spans="1:6" ht="15" x14ac:dyDescent="0.25">
      <c r="A1325" s="6">
        <v>1318</v>
      </c>
      <c r="B1325" s="1103">
        <v>0</v>
      </c>
      <c r="C1325" s="13"/>
      <c r="D1325" s="1041">
        <f t="shared" si="40"/>
        <v>0</v>
      </c>
      <c r="E1325" s="4" t="str">
        <f t="shared" si="41"/>
        <v>OK</v>
      </c>
      <c r="F1325" s="787"/>
    </row>
    <row r="1326" spans="1:6" ht="15" x14ac:dyDescent="0.25">
      <c r="A1326" s="3">
        <v>1319</v>
      </c>
      <c r="B1326" s="1103">
        <v>510731</v>
      </c>
      <c r="C1326" s="13">
        <f>'Expenditures 15-22'!K177</f>
        <v>510731</v>
      </c>
      <c r="D1326" s="1041">
        <f t="shared" si="40"/>
        <v>0</v>
      </c>
      <c r="E1326" s="4" t="str">
        <f t="shared" si="41"/>
        <v>OK</v>
      </c>
      <c r="F1326" s="787"/>
    </row>
    <row r="1327" spans="1:6" ht="15" x14ac:dyDescent="0.25">
      <c r="A1327" s="3">
        <v>1320</v>
      </c>
      <c r="B1327" s="1103">
        <v>1067166842</v>
      </c>
      <c r="C1327" s="13">
        <f>'Expenditures 15-22'!K178</f>
        <v>1067166842</v>
      </c>
      <c r="D1327" s="1041">
        <f t="shared" si="40"/>
        <v>0</v>
      </c>
      <c r="E1327" s="4" t="str">
        <f t="shared" si="41"/>
        <v>OK</v>
      </c>
      <c r="F1327" s="787"/>
    </row>
    <row r="1328" spans="1:6" ht="15" x14ac:dyDescent="0.25">
      <c r="A1328" s="3">
        <v>1321</v>
      </c>
      <c r="B1328" s="1103">
        <v>11299137</v>
      </c>
      <c r="C1328" s="13">
        <f>'Expenditures 15-22'!K190</f>
        <v>11299137</v>
      </c>
      <c r="D1328" s="1041">
        <f t="shared" si="40"/>
        <v>0</v>
      </c>
      <c r="E1328" s="4" t="str">
        <f t="shared" si="41"/>
        <v>OK</v>
      </c>
      <c r="F1328" s="787"/>
    </row>
    <row r="1329" spans="1:6" ht="15" x14ac:dyDescent="0.25">
      <c r="A1329" s="3">
        <v>1322</v>
      </c>
      <c r="B1329" s="1103">
        <v>0</v>
      </c>
      <c r="C1329" s="13">
        <f>'Expenditures 15-22'!K193</f>
        <v>0</v>
      </c>
      <c r="D1329" s="1041">
        <f t="shared" si="40"/>
        <v>0</v>
      </c>
      <c r="E1329" s="4" t="str">
        <f t="shared" si="41"/>
        <v>OK</v>
      </c>
      <c r="F1329" s="787"/>
    </row>
    <row r="1330" spans="1:6" ht="15" x14ac:dyDescent="0.25">
      <c r="A1330" s="3">
        <v>1323</v>
      </c>
      <c r="B1330" s="1103">
        <v>0</v>
      </c>
      <c r="C1330" s="13">
        <f>'Expenditures 15-22'!K194</f>
        <v>0</v>
      </c>
      <c r="D1330" s="1041">
        <f t="shared" si="40"/>
        <v>0</v>
      </c>
      <c r="E1330" s="4" t="str">
        <f t="shared" si="41"/>
        <v>OK</v>
      </c>
      <c r="F1330" s="787"/>
    </row>
    <row r="1331" spans="1:6" ht="15" x14ac:dyDescent="0.25">
      <c r="A1331" s="3">
        <v>1324</v>
      </c>
      <c r="B1331" s="1103">
        <v>25249</v>
      </c>
      <c r="C1331" s="13">
        <f>'Expenditures 15-22'!K197</f>
        <v>25249</v>
      </c>
      <c r="D1331" s="1041">
        <f t="shared" si="40"/>
        <v>0</v>
      </c>
      <c r="E1331" s="4" t="str">
        <f t="shared" si="41"/>
        <v>OK</v>
      </c>
      <c r="F1331" s="787"/>
    </row>
    <row r="1332" spans="1:6" ht="15" x14ac:dyDescent="0.25">
      <c r="A1332" s="6">
        <v>1325</v>
      </c>
      <c r="B1332" s="1103">
        <v>0</v>
      </c>
      <c r="C1332" s="13"/>
      <c r="D1332" s="1041">
        <f t="shared" si="40"/>
        <v>0</v>
      </c>
      <c r="E1332" s="4" t="str">
        <f t="shared" si="41"/>
        <v>OK</v>
      </c>
      <c r="F1332" s="787"/>
    </row>
    <row r="1333" spans="1:6" ht="15" x14ac:dyDescent="0.25">
      <c r="A1333" s="3">
        <v>1326</v>
      </c>
      <c r="B1333" s="1103">
        <v>13559473</v>
      </c>
      <c r="C1333" s="13">
        <f>'Expenditures 15-22'!K202</f>
        <v>13559473</v>
      </c>
      <c r="D1333" s="1041">
        <f t="shared" si="40"/>
        <v>0</v>
      </c>
      <c r="E1333" s="4" t="str">
        <f t="shared" si="41"/>
        <v>OK</v>
      </c>
      <c r="F1333" s="787"/>
    </row>
    <row r="1334" spans="1:6" ht="15" x14ac:dyDescent="0.25">
      <c r="A1334" s="3">
        <v>1327</v>
      </c>
      <c r="B1334" s="1103">
        <v>1092208474</v>
      </c>
      <c r="C1334" s="13">
        <f>'Expenditures 15-22'!K204</f>
        <v>1092208474</v>
      </c>
      <c r="D1334" s="1041">
        <f t="shared" si="40"/>
        <v>0</v>
      </c>
      <c r="E1334" s="4" t="str">
        <f t="shared" si="41"/>
        <v>OK</v>
      </c>
      <c r="F1334" s="787"/>
    </row>
    <row r="1335" spans="1:6" ht="15" x14ac:dyDescent="0.25">
      <c r="A1335" s="3">
        <v>1328</v>
      </c>
      <c r="B1335" s="1103">
        <v>119730655</v>
      </c>
      <c r="C1335" s="13">
        <f>'Expenditures 15-22'!K205</f>
        <v>119730655</v>
      </c>
      <c r="D1335" s="1041">
        <f t="shared" si="40"/>
        <v>0</v>
      </c>
      <c r="E1335" s="4" t="str">
        <f t="shared" si="41"/>
        <v>OK</v>
      </c>
      <c r="F1335" s="787"/>
    </row>
    <row r="1336" spans="1:6" ht="15" x14ac:dyDescent="0.25">
      <c r="A1336" s="6">
        <v>1329</v>
      </c>
      <c r="B1336" s="1103">
        <v>0</v>
      </c>
      <c r="C1336" s="13"/>
      <c r="D1336" s="1041">
        <f t="shared" si="40"/>
        <v>0</v>
      </c>
      <c r="E1336" s="4" t="str">
        <f t="shared" si="41"/>
        <v>OK</v>
      </c>
      <c r="F1336" s="787"/>
    </row>
    <row r="1337" spans="1:6" ht="15" x14ac:dyDescent="0.25">
      <c r="A1337" s="6">
        <v>1330</v>
      </c>
      <c r="B1337" s="1103">
        <v>0</v>
      </c>
      <c r="C1337" s="13"/>
      <c r="D1337" s="1041">
        <f t="shared" si="40"/>
        <v>0</v>
      </c>
      <c r="E1337" s="4" t="str">
        <f t="shared" si="41"/>
        <v>OK</v>
      </c>
      <c r="F1337" s="787"/>
    </row>
    <row r="1338" spans="1:6" ht="15" x14ac:dyDescent="0.25">
      <c r="A1338" s="6">
        <v>1331</v>
      </c>
      <c r="B1338" s="1103">
        <v>0</v>
      </c>
      <c r="C1338" s="13"/>
      <c r="D1338" s="1041">
        <f t="shared" si="40"/>
        <v>0</v>
      </c>
      <c r="E1338" s="4" t="str">
        <f t="shared" si="41"/>
        <v>OK</v>
      </c>
      <c r="F1338" s="787"/>
    </row>
    <row r="1339" spans="1:6" ht="15" x14ac:dyDescent="0.25">
      <c r="A1339" s="6">
        <v>1332</v>
      </c>
      <c r="B1339" s="1103">
        <v>0</v>
      </c>
      <c r="C1339" s="13"/>
      <c r="D1339" s="1041">
        <f t="shared" si="40"/>
        <v>0</v>
      </c>
      <c r="E1339" s="4" t="str">
        <f t="shared" si="41"/>
        <v>OK</v>
      </c>
      <c r="F1339" s="787"/>
    </row>
    <row r="1340" spans="1:6" ht="15" x14ac:dyDescent="0.25">
      <c r="A1340" s="6">
        <v>1333</v>
      </c>
      <c r="B1340" s="1103">
        <v>0</v>
      </c>
      <c r="C1340" s="13"/>
      <c r="D1340" s="1041">
        <f t="shared" si="40"/>
        <v>0</v>
      </c>
      <c r="E1340" s="4" t="str">
        <f t="shared" si="41"/>
        <v>OK</v>
      </c>
      <c r="F1340" s="787"/>
    </row>
    <row r="1341" spans="1:6" ht="15" x14ac:dyDescent="0.25">
      <c r="A1341" s="6">
        <v>1334</v>
      </c>
      <c r="B1341" s="1103">
        <v>0</v>
      </c>
      <c r="C1341" s="13"/>
      <c r="D1341" s="1041">
        <f t="shared" si="40"/>
        <v>0</v>
      </c>
      <c r="E1341" s="4" t="str">
        <f t="shared" si="41"/>
        <v>OK</v>
      </c>
      <c r="F1341" s="787"/>
    </row>
    <row r="1342" spans="1:6" ht="15" x14ac:dyDescent="0.25">
      <c r="A1342" s="3">
        <v>1335</v>
      </c>
      <c r="B1342" s="1103">
        <v>685377</v>
      </c>
      <c r="C1342" s="13">
        <f>'Expenditures 15-22'!D219</f>
        <v>685377</v>
      </c>
      <c r="D1342" s="1041">
        <f t="shared" si="40"/>
        <v>0</v>
      </c>
      <c r="E1342" s="4" t="str">
        <f t="shared" si="41"/>
        <v>OK</v>
      </c>
      <c r="F1342" s="787"/>
    </row>
    <row r="1343" spans="1:6" ht="15" x14ac:dyDescent="0.25">
      <c r="A1343" s="6">
        <v>1336</v>
      </c>
      <c r="B1343" s="1103">
        <v>0</v>
      </c>
      <c r="C1343" s="13"/>
      <c r="D1343" s="1041">
        <f t="shared" si="40"/>
        <v>0</v>
      </c>
      <c r="E1343" s="4" t="str">
        <f t="shared" si="41"/>
        <v>OK</v>
      </c>
      <c r="F1343" s="787"/>
    </row>
    <row r="1344" spans="1:6" ht="15" x14ac:dyDescent="0.25">
      <c r="A1344" s="6">
        <v>1337</v>
      </c>
      <c r="B1344" s="1103">
        <v>0</v>
      </c>
      <c r="C1344" s="13"/>
      <c r="D1344" s="1041">
        <f t="shared" si="40"/>
        <v>0</v>
      </c>
      <c r="E1344" s="4" t="str">
        <f t="shared" si="41"/>
        <v>OK</v>
      </c>
      <c r="F1344" s="787"/>
    </row>
    <row r="1345" spans="1:6" ht="15" x14ac:dyDescent="0.25">
      <c r="A1345" s="6">
        <v>1338</v>
      </c>
      <c r="B1345" s="1103">
        <v>0</v>
      </c>
      <c r="C1345" s="13"/>
      <c r="D1345" s="1041">
        <f t="shared" si="40"/>
        <v>0</v>
      </c>
      <c r="E1345" s="4" t="str">
        <f t="shared" si="41"/>
        <v>OK</v>
      </c>
      <c r="F1345" s="787"/>
    </row>
    <row r="1346" spans="1:6" ht="15" x14ac:dyDescent="0.25">
      <c r="A1346" s="6">
        <v>1339</v>
      </c>
      <c r="B1346" s="1103">
        <v>0</v>
      </c>
      <c r="C1346" s="13"/>
      <c r="D1346" s="1041">
        <f t="shared" si="40"/>
        <v>0</v>
      </c>
      <c r="E1346" s="4" t="str">
        <f t="shared" si="41"/>
        <v>OK</v>
      </c>
      <c r="F1346" s="787"/>
    </row>
    <row r="1347" spans="1:6" ht="15" x14ac:dyDescent="0.25">
      <c r="A1347" s="6">
        <v>1340</v>
      </c>
      <c r="B1347" s="1103">
        <v>0</v>
      </c>
      <c r="C1347" s="13"/>
      <c r="D1347" s="1041">
        <f t="shared" si="40"/>
        <v>0</v>
      </c>
      <c r="E1347" s="4" t="str">
        <f t="shared" si="41"/>
        <v>OK</v>
      </c>
      <c r="F1347" s="787"/>
    </row>
    <row r="1348" spans="1:6" ht="15" x14ac:dyDescent="0.25">
      <c r="A1348" s="3">
        <v>1341</v>
      </c>
      <c r="B1348" s="1103">
        <v>7273503</v>
      </c>
      <c r="C1348" s="13">
        <f>'Expenditures 15-22'!D221</f>
        <v>7273503</v>
      </c>
      <c r="D1348" s="1041">
        <f t="shared" si="40"/>
        <v>0</v>
      </c>
      <c r="E1348" s="4" t="str">
        <f t="shared" si="41"/>
        <v>OK</v>
      </c>
      <c r="F1348" s="787"/>
    </row>
    <row r="1349" spans="1:6" ht="15" x14ac:dyDescent="0.25">
      <c r="A1349" s="6">
        <v>1342</v>
      </c>
      <c r="B1349" s="1103">
        <v>0</v>
      </c>
      <c r="C1349" s="13"/>
      <c r="D1349" s="1041">
        <f t="shared" si="40"/>
        <v>0</v>
      </c>
      <c r="E1349" s="4" t="str">
        <f t="shared" si="41"/>
        <v>OK</v>
      </c>
      <c r="F1349" s="787"/>
    </row>
    <row r="1350" spans="1:6" ht="15" x14ac:dyDescent="0.25">
      <c r="A1350" s="6">
        <v>1343</v>
      </c>
      <c r="B1350" s="1103">
        <v>0</v>
      </c>
      <c r="C1350" s="13"/>
      <c r="D1350" s="1041">
        <f t="shared" si="40"/>
        <v>0</v>
      </c>
      <c r="E1350" s="4" t="str">
        <f t="shared" si="41"/>
        <v>OK</v>
      </c>
      <c r="F1350" s="787"/>
    </row>
    <row r="1351" spans="1:6" ht="15" x14ac:dyDescent="0.25">
      <c r="A1351" s="6">
        <v>1344</v>
      </c>
      <c r="B1351" s="1103">
        <v>0</v>
      </c>
      <c r="C1351" s="13"/>
      <c r="D1351" s="1041">
        <f t="shared" si="40"/>
        <v>0</v>
      </c>
      <c r="E1351" s="4" t="str">
        <f t="shared" si="41"/>
        <v>OK</v>
      </c>
      <c r="F1351" s="787"/>
    </row>
    <row r="1352" spans="1:6" ht="15" x14ac:dyDescent="0.25">
      <c r="A1352" s="3">
        <v>1345</v>
      </c>
      <c r="B1352" s="1103">
        <v>696738</v>
      </c>
      <c r="C1352" s="13">
        <f>'Expenditures 15-22'!D215</f>
        <v>696738</v>
      </c>
      <c r="D1352" s="1041">
        <f t="shared" ref="D1352:D1415" si="42">B1352-C1352</f>
        <v>0</v>
      </c>
      <c r="E1352" s="4" t="str">
        <f t="shared" ref="E1352:E1415" si="43">IF((D1352 = 0),"OK",IF((D1352&lt;-5),"CHECK ME!",IF((D1352&gt;5),"Check Me!","OK")))</f>
        <v>OK</v>
      </c>
      <c r="F1352" s="787"/>
    </row>
    <row r="1353" spans="1:6" ht="15" x14ac:dyDescent="0.25">
      <c r="A1353" s="3">
        <v>1346</v>
      </c>
      <c r="B1353" s="1103">
        <v>2793382</v>
      </c>
      <c r="C1353" s="13">
        <f>'Expenditures 15-22'!D216</f>
        <v>2793382</v>
      </c>
      <c r="D1353" s="1041">
        <f t="shared" si="42"/>
        <v>0</v>
      </c>
      <c r="E1353" s="4" t="str">
        <f t="shared" si="43"/>
        <v>OK</v>
      </c>
      <c r="F1353" s="787"/>
    </row>
    <row r="1354" spans="1:6" ht="15" x14ac:dyDescent="0.25">
      <c r="A1354" s="3">
        <v>1347</v>
      </c>
      <c r="B1354" s="1103">
        <v>11305400</v>
      </c>
      <c r="C1354" s="13">
        <f>'Expenditures 15-22'!D217</f>
        <v>11305400</v>
      </c>
      <c r="D1354" s="1041">
        <f t="shared" si="42"/>
        <v>0</v>
      </c>
      <c r="E1354" s="4" t="str">
        <f t="shared" si="43"/>
        <v>OK</v>
      </c>
      <c r="F1354" s="787"/>
    </row>
    <row r="1355" spans="1:6" ht="15" x14ac:dyDescent="0.25">
      <c r="A1355" s="3">
        <v>1348</v>
      </c>
      <c r="B1355" s="1103">
        <v>2048404</v>
      </c>
      <c r="C1355" s="13">
        <f>'Expenditures 15-22'!D218</f>
        <v>2048404</v>
      </c>
      <c r="D1355" s="1041">
        <f t="shared" si="42"/>
        <v>0</v>
      </c>
      <c r="E1355" s="4" t="str">
        <f t="shared" si="43"/>
        <v>OK</v>
      </c>
      <c r="F1355" s="787"/>
    </row>
    <row r="1356" spans="1:6" ht="15" x14ac:dyDescent="0.25">
      <c r="A1356" s="3">
        <v>1349</v>
      </c>
      <c r="B1356" s="1103">
        <v>235584665</v>
      </c>
      <c r="C1356" s="13">
        <f>'Expenditures 15-22'!D223</f>
        <v>235584665</v>
      </c>
      <c r="D1356" s="1041">
        <f t="shared" si="42"/>
        <v>0</v>
      </c>
      <c r="E1356" s="4" t="str">
        <f t="shared" si="43"/>
        <v>OK</v>
      </c>
      <c r="F1356" s="787"/>
    </row>
    <row r="1357" spans="1:6" ht="15" x14ac:dyDescent="0.25">
      <c r="A1357" s="3">
        <v>1350</v>
      </c>
      <c r="B1357" s="1103">
        <v>8050772</v>
      </c>
      <c r="C1357" s="13">
        <f>'Expenditures 15-22'!D226</f>
        <v>8050772</v>
      </c>
      <c r="D1357" s="1041">
        <f t="shared" si="42"/>
        <v>0</v>
      </c>
      <c r="E1357" s="4" t="str">
        <f t="shared" si="43"/>
        <v>OK</v>
      </c>
      <c r="F1357" s="787"/>
    </row>
    <row r="1358" spans="1:6" ht="15" x14ac:dyDescent="0.25">
      <c r="A1358" s="3">
        <v>1351</v>
      </c>
      <c r="B1358" s="1103">
        <v>6958330</v>
      </c>
      <c r="C1358" s="13">
        <f>'Expenditures 15-22'!D227</f>
        <v>6958330</v>
      </c>
      <c r="D1358" s="1041">
        <f t="shared" si="42"/>
        <v>0</v>
      </c>
      <c r="E1358" s="4" t="str">
        <f t="shared" si="43"/>
        <v>OK</v>
      </c>
      <c r="F1358" s="787"/>
    </row>
    <row r="1359" spans="1:6" ht="15" x14ac:dyDescent="0.25">
      <c r="A1359" s="3">
        <v>1352</v>
      </c>
      <c r="B1359" s="1103">
        <v>16241407</v>
      </c>
      <c r="C1359" s="13">
        <f>'Expenditures 15-22'!D228</f>
        <v>16241407</v>
      </c>
      <c r="D1359" s="1041">
        <f t="shared" si="42"/>
        <v>0</v>
      </c>
      <c r="E1359" s="4" t="str">
        <f t="shared" si="43"/>
        <v>OK</v>
      </c>
      <c r="F1359" s="787"/>
    </row>
    <row r="1360" spans="1:6" ht="15" x14ac:dyDescent="0.25">
      <c r="A1360" s="3">
        <v>1353</v>
      </c>
      <c r="B1360" s="1103">
        <v>1684877</v>
      </c>
      <c r="C1360" s="13">
        <f>'Expenditures 15-22'!D229</f>
        <v>1684877</v>
      </c>
      <c r="D1360" s="1041">
        <f t="shared" si="42"/>
        <v>0</v>
      </c>
      <c r="E1360" s="4" t="str">
        <f t="shared" si="43"/>
        <v>OK</v>
      </c>
      <c r="F1360" s="787"/>
    </row>
    <row r="1361" spans="1:6" ht="15" x14ac:dyDescent="0.25">
      <c r="A1361" s="3">
        <v>1354</v>
      </c>
      <c r="B1361" s="1103">
        <v>2488510</v>
      </c>
      <c r="C1361" s="13">
        <f>'Expenditures 15-22'!D230</f>
        <v>2488510</v>
      </c>
      <c r="D1361" s="1041">
        <f t="shared" si="42"/>
        <v>0</v>
      </c>
      <c r="E1361" s="4" t="str">
        <f t="shared" si="43"/>
        <v>OK</v>
      </c>
      <c r="F1361" s="787"/>
    </row>
    <row r="1362" spans="1:6" ht="15" x14ac:dyDescent="0.25">
      <c r="A1362" s="3">
        <v>1355</v>
      </c>
      <c r="B1362" s="1103">
        <v>6208366</v>
      </c>
      <c r="C1362" s="13">
        <f>'Expenditures 15-22'!D231</f>
        <v>6208366</v>
      </c>
      <c r="D1362" s="1041">
        <f t="shared" si="42"/>
        <v>0</v>
      </c>
      <c r="E1362" s="4" t="str">
        <f t="shared" si="43"/>
        <v>OK</v>
      </c>
      <c r="F1362" s="787"/>
    </row>
    <row r="1363" spans="1:6" ht="15" x14ac:dyDescent="0.25">
      <c r="A1363" s="3">
        <v>1356</v>
      </c>
      <c r="B1363" s="1103">
        <v>41632262</v>
      </c>
      <c r="C1363" s="13">
        <f>'Expenditures 15-22'!D232</f>
        <v>41632262</v>
      </c>
      <c r="D1363" s="1041">
        <f t="shared" si="42"/>
        <v>0</v>
      </c>
      <c r="E1363" s="4" t="str">
        <f t="shared" si="43"/>
        <v>OK</v>
      </c>
      <c r="F1363" s="787"/>
    </row>
    <row r="1364" spans="1:6" ht="15" x14ac:dyDescent="0.25">
      <c r="A1364" s="3">
        <v>1357</v>
      </c>
      <c r="B1364" s="1103">
        <v>7696910</v>
      </c>
      <c r="C1364" s="13">
        <f>'Expenditures 15-22'!D234</f>
        <v>7696910</v>
      </c>
      <c r="D1364" s="1041">
        <f t="shared" si="42"/>
        <v>0</v>
      </c>
      <c r="E1364" s="4" t="str">
        <f t="shared" si="43"/>
        <v>OK</v>
      </c>
      <c r="F1364" s="787"/>
    </row>
    <row r="1365" spans="1:6" ht="15" x14ac:dyDescent="0.25">
      <c r="A1365" s="3">
        <v>1358</v>
      </c>
      <c r="B1365" s="1103">
        <v>17429292</v>
      </c>
      <c r="C1365" s="13">
        <f>'Expenditures 15-22'!D235</f>
        <v>17429292</v>
      </c>
      <c r="D1365" s="1041">
        <f t="shared" si="42"/>
        <v>0</v>
      </c>
      <c r="E1365" s="4" t="str">
        <f t="shared" si="43"/>
        <v>OK</v>
      </c>
      <c r="F1365" s="787"/>
    </row>
    <row r="1366" spans="1:6" ht="15" x14ac:dyDescent="0.25">
      <c r="A1366" s="3">
        <v>1359</v>
      </c>
      <c r="B1366" s="1103">
        <v>651622</v>
      </c>
      <c r="C1366" s="13">
        <f>'Expenditures 15-22'!D236</f>
        <v>651622</v>
      </c>
      <c r="D1366" s="1041">
        <f t="shared" si="42"/>
        <v>0</v>
      </c>
      <c r="E1366" s="4" t="str">
        <f t="shared" si="43"/>
        <v>OK</v>
      </c>
      <c r="F1366" s="787"/>
    </row>
    <row r="1367" spans="1:6" ht="15" x14ac:dyDescent="0.25">
      <c r="A1367" s="3">
        <v>1360</v>
      </c>
      <c r="B1367" s="1103">
        <v>25777824</v>
      </c>
      <c r="C1367" s="13">
        <f>'Expenditures 15-22'!D237</f>
        <v>25777824</v>
      </c>
      <c r="D1367" s="1041">
        <f t="shared" si="42"/>
        <v>0</v>
      </c>
      <c r="E1367" s="4" t="str">
        <f t="shared" si="43"/>
        <v>OK</v>
      </c>
      <c r="F1367" s="787"/>
    </row>
    <row r="1368" spans="1:6" ht="15" x14ac:dyDescent="0.25">
      <c r="A1368" s="3">
        <v>1361</v>
      </c>
      <c r="B1368" s="1103">
        <v>2585781</v>
      </c>
      <c r="C1368" s="13">
        <f>'Expenditures 15-22'!D239</f>
        <v>2585781</v>
      </c>
      <c r="D1368" s="1041">
        <f t="shared" si="42"/>
        <v>0</v>
      </c>
      <c r="E1368" s="4" t="str">
        <f t="shared" si="43"/>
        <v>OK</v>
      </c>
      <c r="F1368" s="787"/>
    </row>
    <row r="1369" spans="1:6" ht="15" x14ac:dyDescent="0.25">
      <c r="A1369" s="3">
        <v>1362</v>
      </c>
      <c r="B1369" s="1103">
        <v>9914854</v>
      </c>
      <c r="C1369" s="13">
        <f>'Expenditures 15-22'!D240</f>
        <v>9914854</v>
      </c>
      <c r="D1369" s="1041">
        <f t="shared" si="42"/>
        <v>0</v>
      </c>
      <c r="E1369" s="4" t="str">
        <f t="shared" si="43"/>
        <v>OK</v>
      </c>
      <c r="F1369" s="787"/>
    </row>
    <row r="1370" spans="1:6" ht="15" x14ac:dyDescent="0.25">
      <c r="A1370" s="3">
        <v>1363</v>
      </c>
      <c r="B1370" s="1103">
        <v>19662388</v>
      </c>
      <c r="C1370" s="13">
        <f>'Expenditures 15-22'!D251</f>
        <v>19662388</v>
      </c>
      <c r="D1370" s="1041">
        <f t="shared" si="42"/>
        <v>0</v>
      </c>
      <c r="E1370" s="4" t="str">
        <f t="shared" si="43"/>
        <v>OK</v>
      </c>
      <c r="F1370" s="787"/>
    </row>
    <row r="1371" spans="1:6" ht="15" x14ac:dyDescent="0.25">
      <c r="A1371" s="3">
        <v>1364</v>
      </c>
      <c r="B1371" s="1103">
        <v>44653624</v>
      </c>
      <c r="C1371" s="13">
        <f>'Expenditures 15-22'!D253</f>
        <v>44653624</v>
      </c>
      <c r="D1371" s="1041">
        <f t="shared" si="42"/>
        <v>0</v>
      </c>
      <c r="E1371" s="4" t="str">
        <f t="shared" si="43"/>
        <v>OK</v>
      </c>
      <c r="F1371" s="787"/>
    </row>
    <row r="1372" spans="1:6" ht="15" x14ac:dyDescent="0.25">
      <c r="A1372" s="3">
        <v>1365</v>
      </c>
      <c r="B1372" s="1103">
        <v>1866927</v>
      </c>
      <c r="C1372" s="13">
        <f>'Expenditures 15-22'!D254</f>
        <v>1866927</v>
      </c>
      <c r="D1372" s="1041">
        <f t="shared" si="42"/>
        <v>0</v>
      </c>
      <c r="E1372" s="4" t="str">
        <f t="shared" si="43"/>
        <v>OK</v>
      </c>
      <c r="F1372" s="787"/>
    </row>
    <row r="1373" spans="1:6" ht="15" x14ac:dyDescent="0.25">
      <c r="A1373" s="3">
        <v>1366</v>
      </c>
      <c r="B1373" s="1103">
        <v>46520551</v>
      </c>
      <c r="C1373" s="13">
        <f>'Expenditures 15-22'!D255</f>
        <v>46520551</v>
      </c>
      <c r="D1373" s="1041">
        <f t="shared" si="42"/>
        <v>0</v>
      </c>
      <c r="E1373" s="4" t="str">
        <f t="shared" si="43"/>
        <v>OK</v>
      </c>
      <c r="F1373" s="787"/>
    </row>
    <row r="1374" spans="1:6" ht="15" x14ac:dyDescent="0.25">
      <c r="A1374" s="3">
        <v>1367</v>
      </c>
      <c r="B1374" s="1103">
        <v>4362557</v>
      </c>
      <c r="C1374" s="13">
        <f>'Expenditures 15-22'!D257</f>
        <v>4362557</v>
      </c>
      <c r="D1374" s="1041">
        <f t="shared" si="42"/>
        <v>0</v>
      </c>
      <c r="E1374" s="4" t="str">
        <f t="shared" si="43"/>
        <v>OK</v>
      </c>
      <c r="F1374" s="787"/>
    </row>
    <row r="1375" spans="1:6" ht="15" x14ac:dyDescent="0.25">
      <c r="A1375" s="3">
        <v>1368</v>
      </c>
      <c r="B1375" s="1103">
        <v>16939587</v>
      </c>
      <c r="C1375" s="13">
        <f>'Expenditures 15-22'!D258</f>
        <v>16939587</v>
      </c>
      <c r="D1375" s="1041">
        <f t="shared" si="42"/>
        <v>0</v>
      </c>
      <c r="E1375" s="4" t="str">
        <f t="shared" si="43"/>
        <v>OK</v>
      </c>
      <c r="F1375" s="787"/>
    </row>
    <row r="1376" spans="1:6" ht="15" x14ac:dyDescent="0.25">
      <c r="A1376" s="3">
        <v>1369</v>
      </c>
      <c r="B1376" s="1103">
        <v>395574</v>
      </c>
      <c r="C1376" s="13">
        <f>'Expenditures 15-22'!D259</f>
        <v>395574</v>
      </c>
      <c r="D1376" s="1041">
        <f t="shared" si="42"/>
        <v>0</v>
      </c>
      <c r="E1376" s="4" t="str">
        <f t="shared" si="43"/>
        <v>OK</v>
      </c>
      <c r="F1376" s="787"/>
    </row>
    <row r="1377" spans="1:6" ht="15" x14ac:dyDescent="0.25">
      <c r="A1377" s="3">
        <v>1370</v>
      </c>
      <c r="B1377" s="1103">
        <v>114369256</v>
      </c>
      <c r="C1377" s="13">
        <f>'Expenditures 15-22'!D260</f>
        <v>114369256</v>
      </c>
      <c r="D1377" s="1041">
        <f t="shared" si="42"/>
        <v>0</v>
      </c>
      <c r="E1377" s="4" t="str">
        <f t="shared" si="43"/>
        <v>OK</v>
      </c>
      <c r="F1377" s="787"/>
    </row>
    <row r="1378" spans="1:6" ht="15" x14ac:dyDescent="0.25">
      <c r="A1378" s="3">
        <v>1371</v>
      </c>
      <c r="B1378" s="1103">
        <v>43240330</v>
      </c>
      <c r="C1378" s="13">
        <f>'Expenditures 15-22'!D261</f>
        <v>43240330</v>
      </c>
      <c r="D1378" s="1041">
        <f t="shared" si="42"/>
        <v>0</v>
      </c>
      <c r="E1378" s="4" t="str">
        <f t="shared" si="43"/>
        <v>OK</v>
      </c>
      <c r="F1378" s="787"/>
    </row>
    <row r="1379" spans="1:6" ht="15" x14ac:dyDescent="0.25">
      <c r="A1379" s="3">
        <v>1372</v>
      </c>
      <c r="B1379" s="1103">
        <v>22940894</v>
      </c>
      <c r="C1379" s="13">
        <f>'Expenditures 15-22'!D262</f>
        <v>22940894</v>
      </c>
      <c r="D1379" s="1041">
        <f t="shared" si="42"/>
        <v>0</v>
      </c>
      <c r="E1379" s="4" t="str">
        <f t="shared" si="43"/>
        <v>OK</v>
      </c>
      <c r="F1379" s="787"/>
    </row>
    <row r="1380" spans="1:6" ht="15" x14ac:dyDescent="0.25">
      <c r="A1380" s="3">
        <v>1373</v>
      </c>
      <c r="B1380" s="1103">
        <v>2093200</v>
      </c>
      <c r="C1380" s="13">
        <f>'Expenditures 15-22'!D263</f>
        <v>2093200</v>
      </c>
      <c r="D1380" s="1041">
        <f t="shared" si="42"/>
        <v>0</v>
      </c>
      <c r="E1380" s="4" t="str">
        <f t="shared" si="43"/>
        <v>OK</v>
      </c>
      <c r="F1380" s="787"/>
    </row>
    <row r="1381" spans="1:6" ht="15" x14ac:dyDescent="0.25">
      <c r="A1381" s="6">
        <v>1374</v>
      </c>
      <c r="B1381" s="1103">
        <v>0</v>
      </c>
      <c r="C1381" s="13"/>
      <c r="D1381" s="1041">
        <f t="shared" si="42"/>
        <v>0</v>
      </c>
      <c r="E1381" s="4" t="str">
        <f t="shared" si="43"/>
        <v>OK</v>
      </c>
      <c r="F1381" s="787"/>
    </row>
    <row r="1382" spans="1:6" ht="15" x14ac:dyDescent="0.25">
      <c r="A1382" s="3">
        <v>1375</v>
      </c>
      <c r="B1382" s="1103">
        <v>204341398</v>
      </c>
      <c r="C1382" s="13">
        <f>'Expenditures 15-22'!D264</f>
        <v>204341398</v>
      </c>
      <c r="D1382" s="1041">
        <f t="shared" si="42"/>
        <v>0</v>
      </c>
      <c r="E1382" s="4" t="str">
        <f t="shared" si="43"/>
        <v>OK</v>
      </c>
      <c r="F1382" s="787"/>
    </row>
    <row r="1383" spans="1:6" ht="15" x14ac:dyDescent="0.25">
      <c r="A1383" s="3">
        <v>1376</v>
      </c>
      <c r="B1383" s="1103">
        <v>406857</v>
      </c>
      <c r="C1383" s="13">
        <f>'Expenditures 15-22'!D266</f>
        <v>406857</v>
      </c>
      <c r="D1383" s="1041">
        <f t="shared" si="42"/>
        <v>0</v>
      </c>
      <c r="E1383" s="4" t="str">
        <f t="shared" si="43"/>
        <v>OK</v>
      </c>
      <c r="F1383" s="787"/>
    </row>
    <row r="1384" spans="1:6" ht="15" x14ac:dyDescent="0.25">
      <c r="A1384" s="3">
        <v>1377</v>
      </c>
      <c r="B1384" s="1103">
        <v>955392</v>
      </c>
      <c r="C1384" s="13">
        <f>'Expenditures 15-22'!D267</f>
        <v>955392</v>
      </c>
      <c r="D1384" s="1041">
        <f t="shared" si="42"/>
        <v>0</v>
      </c>
      <c r="E1384" s="4" t="str">
        <f t="shared" si="43"/>
        <v>OK</v>
      </c>
      <c r="F1384" s="787"/>
    </row>
    <row r="1385" spans="1:6" ht="15" x14ac:dyDescent="0.25">
      <c r="A1385" s="3">
        <v>1378</v>
      </c>
      <c r="B1385" s="1103">
        <v>3607554</v>
      </c>
      <c r="C1385" s="13">
        <f>'Expenditures 15-22'!D268</f>
        <v>3607554</v>
      </c>
      <c r="D1385" s="1041">
        <f t="shared" si="42"/>
        <v>0</v>
      </c>
      <c r="E1385" s="4" t="str">
        <f t="shared" si="43"/>
        <v>OK</v>
      </c>
      <c r="F1385" s="787"/>
    </row>
    <row r="1386" spans="1:6" ht="15" x14ac:dyDescent="0.25">
      <c r="A1386" s="3">
        <v>1379</v>
      </c>
      <c r="B1386" s="1103">
        <v>5354746</v>
      </c>
      <c r="C1386" s="13">
        <f>'Expenditures 15-22'!D269</f>
        <v>5354746</v>
      </c>
      <c r="D1386" s="1041">
        <f t="shared" si="42"/>
        <v>0</v>
      </c>
      <c r="E1386" s="4" t="str">
        <f t="shared" si="43"/>
        <v>OK</v>
      </c>
      <c r="F1386" s="787"/>
    </row>
    <row r="1387" spans="1:6" ht="15" x14ac:dyDescent="0.25">
      <c r="A1387" s="6">
        <v>1380</v>
      </c>
      <c r="B1387" s="1103">
        <v>0</v>
      </c>
      <c r="C1387" s="13"/>
      <c r="D1387" s="1041">
        <f t="shared" si="42"/>
        <v>0</v>
      </c>
      <c r="E1387" s="4" t="str">
        <f t="shared" si="43"/>
        <v>OK</v>
      </c>
      <c r="F1387" s="787"/>
    </row>
    <row r="1388" spans="1:6" ht="15" x14ac:dyDescent="0.25">
      <c r="A1388" s="3">
        <v>1381</v>
      </c>
      <c r="B1388" s="1103">
        <v>14233324</v>
      </c>
      <c r="C1388" s="13">
        <f>'Expenditures 15-22'!D270</f>
        <v>14233324</v>
      </c>
      <c r="D1388" s="1041">
        <f t="shared" si="42"/>
        <v>0</v>
      </c>
      <c r="E1388" s="4" t="str">
        <f t="shared" si="43"/>
        <v>OK</v>
      </c>
      <c r="F1388" s="787"/>
    </row>
    <row r="1389" spans="1:6" ht="15" x14ac:dyDescent="0.25">
      <c r="A1389" s="6">
        <v>1382</v>
      </c>
      <c r="B1389" s="1103">
        <v>0</v>
      </c>
      <c r="C1389" s="13"/>
      <c r="D1389" s="1041">
        <f t="shared" si="42"/>
        <v>0</v>
      </c>
      <c r="E1389" s="4" t="str">
        <f t="shared" si="43"/>
        <v>OK</v>
      </c>
      <c r="F1389" s="787"/>
    </row>
    <row r="1390" spans="1:6" ht="15" x14ac:dyDescent="0.25">
      <c r="A1390" s="3">
        <v>1383</v>
      </c>
      <c r="B1390" s="1103">
        <v>24557873</v>
      </c>
      <c r="C1390" s="13">
        <f>'Expenditures 15-22'!D271</f>
        <v>24557873</v>
      </c>
      <c r="D1390" s="1041">
        <f t="shared" si="42"/>
        <v>0</v>
      </c>
      <c r="E1390" s="4" t="str">
        <f t="shared" si="43"/>
        <v>OK</v>
      </c>
      <c r="F1390" s="787"/>
    </row>
    <row r="1391" spans="1:6" ht="15" x14ac:dyDescent="0.25">
      <c r="A1391" s="3">
        <v>1384</v>
      </c>
      <c r="B1391" s="1103">
        <v>1912058</v>
      </c>
      <c r="C1391" s="13">
        <f>'Expenditures 15-22'!D272</f>
        <v>1912058</v>
      </c>
      <c r="D1391" s="1041">
        <f t="shared" si="42"/>
        <v>0</v>
      </c>
      <c r="E1391" s="4" t="str">
        <f t="shared" si="43"/>
        <v>OK</v>
      </c>
      <c r="F1391" s="787"/>
    </row>
    <row r="1392" spans="1:6" ht="15" x14ac:dyDescent="0.25">
      <c r="A1392" s="3">
        <v>1385</v>
      </c>
      <c r="B1392" s="1103">
        <v>364404354</v>
      </c>
      <c r="C1392" s="13">
        <f>'Expenditures 15-22'!D273</f>
        <v>364404354</v>
      </c>
      <c r="D1392" s="1041">
        <f t="shared" si="42"/>
        <v>0</v>
      </c>
      <c r="E1392" s="4" t="str">
        <f t="shared" si="43"/>
        <v>OK</v>
      </c>
      <c r="F1392" s="787"/>
    </row>
    <row r="1393" spans="1:6" ht="15" x14ac:dyDescent="0.25">
      <c r="A1393" s="3">
        <v>1386</v>
      </c>
      <c r="B1393" s="1103">
        <v>4573940</v>
      </c>
      <c r="C1393" s="13">
        <f>'Expenditures 15-22'!D274</f>
        <v>4573940</v>
      </c>
      <c r="D1393" s="1041">
        <f t="shared" si="42"/>
        <v>0</v>
      </c>
      <c r="E1393" s="4" t="str">
        <f t="shared" si="43"/>
        <v>OK</v>
      </c>
      <c r="F1393" s="787"/>
    </row>
    <row r="1394" spans="1:6" ht="15" x14ac:dyDescent="0.25">
      <c r="A1394" s="3">
        <v>1387</v>
      </c>
      <c r="B1394" s="1103">
        <v>606816752</v>
      </c>
      <c r="C1394" s="13">
        <f>'Expenditures 15-22'!D288</f>
        <v>606816752</v>
      </c>
      <c r="D1394" s="1041">
        <f t="shared" si="42"/>
        <v>0</v>
      </c>
      <c r="E1394" s="4" t="str">
        <f t="shared" si="43"/>
        <v>OK</v>
      </c>
      <c r="F1394" s="787"/>
    </row>
    <row r="1395" spans="1:6" ht="15" x14ac:dyDescent="0.25">
      <c r="A1395" s="3">
        <v>1388</v>
      </c>
      <c r="B1395" s="1103">
        <v>129</v>
      </c>
      <c r="C1395" s="13">
        <f>'Expenditures 15-22'!H281</f>
        <v>129</v>
      </c>
      <c r="D1395" s="1041">
        <f t="shared" si="42"/>
        <v>0</v>
      </c>
      <c r="E1395" s="4" t="str">
        <f t="shared" si="43"/>
        <v>OK</v>
      </c>
      <c r="F1395" s="787"/>
    </row>
    <row r="1396" spans="1:6" ht="15" x14ac:dyDescent="0.25">
      <c r="A1396" s="3">
        <v>1389</v>
      </c>
      <c r="B1396" s="1103">
        <v>0</v>
      </c>
      <c r="C1396" s="13">
        <f>'Expenditures 15-22'!H282</f>
        <v>0</v>
      </c>
      <c r="D1396" s="1041">
        <f t="shared" si="42"/>
        <v>0</v>
      </c>
      <c r="E1396" s="4" t="str">
        <f t="shared" si="43"/>
        <v>OK</v>
      </c>
      <c r="F1396" s="787"/>
    </row>
    <row r="1397" spans="1:6" ht="15" x14ac:dyDescent="0.25">
      <c r="A1397" s="3">
        <v>1390</v>
      </c>
      <c r="B1397" s="1103">
        <v>178</v>
      </c>
      <c r="C1397" s="13">
        <f>'Expenditures 15-22'!H285</f>
        <v>178</v>
      </c>
      <c r="D1397" s="1041">
        <f t="shared" si="42"/>
        <v>0</v>
      </c>
      <c r="E1397" s="4" t="str">
        <f t="shared" si="43"/>
        <v>OK</v>
      </c>
      <c r="F1397" s="787"/>
    </row>
    <row r="1398" spans="1:6" ht="15" x14ac:dyDescent="0.25">
      <c r="A1398" s="3">
        <v>1391</v>
      </c>
      <c r="B1398" s="1103">
        <v>307</v>
      </c>
      <c r="C1398" s="13">
        <f>'Expenditures 15-22'!H286</f>
        <v>307</v>
      </c>
      <c r="D1398" s="1041">
        <f t="shared" si="42"/>
        <v>0</v>
      </c>
      <c r="E1398" s="4" t="str">
        <f t="shared" si="43"/>
        <v>OK</v>
      </c>
      <c r="F1398" s="787"/>
    </row>
    <row r="1399" spans="1:6" ht="15" x14ac:dyDescent="0.25">
      <c r="A1399" s="6">
        <v>1392</v>
      </c>
      <c r="B1399" s="1103">
        <v>0</v>
      </c>
      <c r="C1399" s="13"/>
      <c r="D1399" s="1041">
        <f t="shared" si="42"/>
        <v>0</v>
      </c>
      <c r="E1399" s="4" t="str">
        <f t="shared" si="43"/>
        <v>OK</v>
      </c>
      <c r="F1399" s="787"/>
    </row>
    <row r="1400" spans="1:6" ht="15" x14ac:dyDescent="0.25">
      <c r="A1400" s="3">
        <v>1393</v>
      </c>
      <c r="B1400" s="1103">
        <v>307</v>
      </c>
      <c r="C1400" s="13">
        <f>'Expenditures 15-22'!H288</f>
        <v>307</v>
      </c>
      <c r="D1400" s="1041">
        <f t="shared" si="42"/>
        <v>0</v>
      </c>
      <c r="E1400" s="4" t="str">
        <f t="shared" si="43"/>
        <v>OK</v>
      </c>
      <c r="F1400" s="787"/>
    </row>
    <row r="1401" spans="1:6" ht="15" x14ac:dyDescent="0.25">
      <c r="A1401" s="6">
        <v>1394</v>
      </c>
      <c r="B1401" s="1103">
        <v>0</v>
      </c>
      <c r="C1401" s="13"/>
      <c r="D1401" s="1041">
        <f t="shared" si="42"/>
        <v>0</v>
      </c>
      <c r="E1401" s="4" t="str">
        <f t="shared" si="43"/>
        <v>OK</v>
      </c>
      <c r="F1401" s="787"/>
    </row>
    <row r="1402" spans="1:6" ht="15" x14ac:dyDescent="0.25">
      <c r="A1402" s="6">
        <v>1395</v>
      </c>
      <c r="B1402" s="1103">
        <v>0</v>
      </c>
      <c r="C1402" s="13"/>
      <c r="D1402" s="1041">
        <f t="shared" si="42"/>
        <v>0</v>
      </c>
      <c r="E1402" s="4" t="str">
        <f t="shared" si="43"/>
        <v>OK</v>
      </c>
      <c r="F1402" s="787"/>
    </row>
    <row r="1403" spans="1:6" ht="15" x14ac:dyDescent="0.25">
      <c r="A1403" s="6">
        <v>1396</v>
      </c>
      <c r="B1403" s="1103">
        <v>0</v>
      </c>
      <c r="C1403" s="13"/>
      <c r="D1403" s="1041">
        <f t="shared" si="42"/>
        <v>0</v>
      </c>
      <c r="E1403" s="4" t="str">
        <f t="shared" si="43"/>
        <v>OK</v>
      </c>
      <c r="F1403" s="787"/>
    </row>
    <row r="1404" spans="1:6" ht="15" x14ac:dyDescent="0.25">
      <c r="A1404" s="6">
        <v>1397</v>
      </c>
      <c r="B1404" s="1103">
        <v>0</v>
      </c>
      <c r="C1404" s="13"/>
      <c r="D1404" s="1041">
        <f t="shared" si="42"/>
        <v>0</v>
      </c>
      <c r="E1404" s="4" t="str">
        <f t="shared" si="43"/>
        <v>OK</v>
      </c>
      <c r="F1404" s="787"/>
    </row>
    <row r="1405" spans="1:6" ht="15" x14ac:dyDescent="0.25">
      <c r="A1405" s="6">
        <v>1398</v>
      </c>
      <c r="B1405" s="1103">
        <v>0</v>
      </c>
      <c r="C1405" s="13"/>
      <c r="D1405" s="1041">
        <f t="shared" si="42"/>
        <v>0</v>
      </c>
      <c r="E1405" s="4" t="str">
        <f t="shared" si="43"/>
        <v>OK</v>
      </c>
      <c r="F1405" s="787"/>
    </row>
    <row r="1406" spans="1:6" ht="15" x14ac:dyDescent="0.25">
      <c r="A1406" s="3">
        <v>1399</v>
      </c>
      <c r="B1406" s="1103">
        <v>685377</v>
      </c>
      <c r="C1406" s="13">
        <f>'Expenditures 15-22'!K219</f>
        <v>685377</v>
      </c>
      <c r="D1406" s="1041">
        <f t="shared" si="42"/>
        <v>0</v>
      </c>
      <c r="E1406" s="4" t="str">
        <f t="shared" si="43"/>
        <v>OK</v>
      </c>
      <c r="F1406" s="787"/>
    </row>
    <row r="1407" spans="1:6" ht="15" x14ac:dyDescent="0.25">
      <c r="A1407" s="6">
        <v>1400</v>
      </c>
      <c r="B1407" s="1103">
        <v>0</v>
      </c>
      <c r="C1407" s="13"/>
      <c r="D1407" s="1041">
        <f t="shared" si="42"/>
        <v>0</v>
      </c>
      <c r="E1407" s="4" t="str">
        <f t="shared" si="43"/>
        <v>OK</v>
      </c>
      <c r="F1407" s="787"/>
    </row>
    <row r="1408" spans="1:6" ht="15" x14ac:dyDescent="0.25">
      <c r="A1408" s="6">
        <v>1401</v>
      </c>
      <c r="B1408" s="1103">
        <v>0</v>
      </c>
      <c r="C1408" s="13"/>
      <c r="D1408" s="1041">
        <f t="shared" si="42"/>
        <v>0</v>
      </c>
      <c r="E1408" s="4" t="str">
        <f t="shared" si="43"/>
        <v>OK</v>
      </c>
      <c r="F1408" s="787"/>
    </row>
    <row r="1409" spans="1:6" ht="15" x14ac:dyDescent="0.25">
      <c r="A1409" s="6">
        <v>1402</v>
      </c>
      <c r="B1409" s="1103">
        <v>0</v>
      </c>
      <c r="C1409" s="13"/>
      <c r="D1409" s="1041">
        <f t="shared" si="42"/>
        <v>0</v>
      </c>
      <c r="E1409" s="4" t="str">
        <f t="shared" si="43"/>
        <v>OK</v>
      </c>
      <c r="F1409" s="787"/>
    </row>
    <row r="1410" spans="1:6" ht="15" x14ac:dyDescent="0.25">
      <c r="A1410" s="6">
        <v>1403</v>
      </c>
      <c r="B1410" s="1103">
        <v>0</v>
      </c>
      <c r="C1410" s="13"/>
      <c r="D1410" s="1041">
        <f t="shared" si="42"/>
        <v>0</v>
      </c>
      <c r="E1410" s="4" t="str">
        <f t="shared" si="43"/>
        <v>OK</v>
      </c>
      <c r="F1410" s="787"/>
    </row>
    <row r="1411" spans="1:6" ht="15" x14ac:dyDescent="0.25">
      <c r="A1411" s="6">
        <v>1404</v>
      </c>
      <c r="B1411" s="1103">
        <v>0</v>
      </c>
      <c r="C1411" s="13"/>
      <c r="D1411" s="1041">
        <f t="shared" si="42"/>
        <v>0</v>
      </c>
      <c r="E1411" s="4" t="str">
        <f t="shared" si="43"/>
        <v>OK</v>
      </c>
      <c r="F1411" s="787"/>
    </row>
    <row r="1412" spans="1:6" ht="15" x14ac:dyDescent="0.25">
      <c r="A1412" s="3">
        <v>1405</v>
      </c>
      <c r="B1412" s="1103">
        <v>7273503</v>
      </c>
      <c r="C1412" s="13">
        <f>'Expenditures 15-22'!K221</f>
        <v>7273503</v>
      </c>
      <c r="D1412" s="1041">
        <f t="shared" si="42"/>
        <v>0</v>
      </c>
      <c r="E1412" s="4" t="str">
        <f t="shared" si="43"/>
        <v>OK</v>
      </c>
      <c r="F1412" s="787"/>
    </row>
    <row r="1413" spans="1:6" ht="15" x14ac:dyDescent="0.25">
      <c r="A1413" s="6">
        <v>1406</v>
      </c>
      <c r="B1413" s="1103">
        <v>0</v>
      </c>
      <c r="C1413" s="13"/>
      <c r="D1413" s="1041">
        <f t="shared" si="42"/>
        <v>0</v>
      </c>
      <c r="E1413" s="4" t="str">
        <f t="shared" si="43"/>
        <v>OK</v>
      </c>
      <c r="F1413" s="787"/>
    </row>
    <row r="1414" spans="1:6" ht="15" x14ac:dyDescent="0.25">
      <c r="A1414" s="6">
        <v>1407</v>
      </c>
      <c r="B1414" s="1103">
        <v>0</v>
      </c>
      <c r="C1414" s="13"/>
      <c r="D1414" s="1041">
        <f t="shared" si="42"/>
        <v>0</v>
      </c>
      <c r="E1414" s="4" t="str">
        <f t="shared" si="43"/>
        <v>OK</v>
      </c>
      <c r="F1414" s="787"/>
    </row>
    <row r="1415" spans="1:6" ht="15" x14ac:dyDescent="0.25">
      <c r="A1415" s="6">
        <v>1408</v>
      </c>
      <c r="B1415" s="1103">
        <v>0</v>
      </c>
      <c r="C1415" s="13"/>
      <c r="D1415" s="1041">
        <f t="shared" si="42"/>
        <v>0</v>
      </c>
      <c r="E1415" s="4" t="str">
        <f t="shared" si="43"/>
        <v>OK</v>
      </c>
      <c r="F1415" s="787"/>
    </row>
    <row r="1416" spans="1:6" ht="15" x14ac:dyDescent="0.25">
      <c r="A1416" s="3">
        <v>1409</v>
      </c>
      <c r="B1416" s="1103">
        <v>696738</v>
      </c>
      <c r="C1416" s="13">
        <f>'Expenditures 15-22'!K215</f>
        <v>696738</v>
      </c>
      <c r="D1416" s="1041">
        <f t="shared" ref="D1416:D1479" si="44">B1416-C1416</f>
        <v>0</v>
      </c>
      <c r="E1416" s="4" t="str">
        <f t="shared" ref="E1416:E1479" si="45">IF((D1416 = 0),"OK",IF((D1416&lt;-5),"CHECK ME!",IF((D1416&gt;5),"Check Me!","OK")))</f>
        <v>OK</v>
      </c>
      <c r="F1416" s="787"/>
    </row>
    <row r="1417" spans="1:6" ht="15" x14ac:dyDescent="0.25">
      <c r="A1417" s="3">
        <v>1410</v>
      </c>
      <c r="B1417" s="1103">
        <v>2793382</v>
      </c>
      <c r="C1417" s="13">
        <f>'Expenditures 15-22'!K216</f>
        <v>2793382</v>
      </c>
      <c r="D1417" s="1041">
        <f t="shared" si="44"/>
        <v>0</v>
      </c>
      <c r="E1417" s="4" t="str">
        <f t="shared" si="45"/>
        <v>OK</v>
      </c>
      <c r="F1417" s="787"/>
    </row>
    <row r="1418" spans="1:6" ht="15" x14ac:dyDescent="0.25">
      <c r="A1418" s="3">
        <v>1411</v>
      </c>
      <c r="B1418" s="1103">
        <v>11305400</v>
      </c>
      <c r="C1418" s="13">
        <f>'Expenditures 15-22'!K217</f>
        <v>11305400</v>
      </c>
      <c r="D1418" s="1041">
        <f t="shared" si="44"/>
        <v>0</v>
      </c>
      <c r="E1418" s="4" t="str">
        <f t="shared" si="45"/>
        <v>OK</v>
      </c>
      <c r="F1418" s="787"/>
    </row>
    <row r="1419" spans="1:6" ht="15" x14ac:dyDescent="0.25">
      <c r="A1419" s="3">
        <v>1412</v>
      </c>
      <c r="B1419" s="1103">
        <v>2048404</v>
      </c>
      <c r="C1419" s="13">
        <f>'Expenditures 15-22'!K218</f>
        <v>2048404</v>
      </c>
      <c r="D1419" s="1041">
        <f t="shared" si="44"/>
        <v>0</v>
      </c>
      <c r="E1419" s="4" t="str">
        <f t="shared" si="45"/>
        <v>OK</v>
      </c>
      <c r="F1419" s="787"/>
    </row>
    <row r="1420" spans="1:6" ht="15" x14ac:dyDescent="0.25">
      <c r="A1420" s="3">
        <v>1413</v>
      </c>
      <c r="B1420" s="1103">
        <v>235584665</v>
      </c>
      <c r="C1420" s="13">
        <f>'Expenditures 15-22'!K223</f>
        <v>235584665</v>
      </c>
      <c r="D1420" s="1041">
        <f t="shared" si="44"/>
        <v>0</v>
      </c>
      <c r="E1420" s="4" t="str">
        <f t="shared" si="45"/>
        <v>OK</v>
      </c>
      <c r="F1420" s="787"/>
    </row>
    <row r="1421" spans="1:6" ht="15" x14ac:dyDescent="0.25">
      <c r="A1421" s="3">
        <v>1414</v>
      </c>
      <c r="B1421" s="1103">
        <v>8050772</v>
      </c>
      <c r="C1421" s="13">
        <f>'Expenditures 15-22'!K226</f>
        <v>8050772</v>
      </c>
      <c r="D1421" s="1041">
        <f t="shared" si="44"/>
        <v>0</v>
      </c>
      <c r="E1421" s="4" t="str">
        <f t="shared" si="45"/>
        <v>OK</v>
      </c>
      <c r="F1421" s="787"/>
    </row>
    <row r="1422" spans="1:6" ht="15" x14ac:dyDescent="0.25">
      <c r="A1422" s="3">
        <v>1415</v>
      </c>
      <c r="B1422" s="1103">
        <v>6958330</v>
      </c>
      <c r="C1422" s="13">
        <f>'Expenditures 15-22'!K227</f>
        <v>6958330</v>
      </c>
      <c r="D1422" s="1041">
        <f t="shared" si="44"/>
        <v>0</v>
      </c>
      <c r="E1422" s="4" t="str">
        <f t="shared" si="45"/>
        <v>OK</v>
      </c>
      <c r="F1422" s="787"/>
    </row>
    <row r="1423" spans="1:6" ht="15" x14ac:dyDescent="0.25">
      <c r="A1423" s="3">
        <v>1416</v>
      </c>
      <c r="B1423" s="1103">
        <v>16241407</v>
      </c>
      <c r="C1423" s="13">
        <f>'Expenditures 15-22'!K228</f>
        <v>16241407</v>
      </c>
      <c r="D1423" s="1041">
        <f t="shared" si="44"/>
        <v>0</v>
      </c>
      <c r="E1423" s="4" t="str">
        <f t="shared" si="45"/>
        <v>OK</v>
      </c>
      <c r="F1423" s="787"/>
    </row>
    <row r="1424" spans="1:6" ht="15" x14ac:dyDescent="0.25">
      <c r="A1424" s="3">
        <v>1417</v>
      </c>
      <c r="B1424" s="1103">
        <v>1684877</v>
      </c>
      <c r="C1424" s="13">
        <f>'Expenditures 15-22'!K229</f>
        <v>1684877</v>
      </c>
      <c r="D1424" s="1041">
        <f t="shared" si="44"/>
        <v>0</v>
      </c>
      <c r="E1424" s="4" t="str">
        <f t="shared" si="45"/>
        <v>OK</v>
      </c>
      <c r="F1424" s="787"/>
    </row>
    <row r="1425" spans="1:6" ht="15" x14ac:dyDescent="0.25">
      <c r="A1425" s="3">
        <v>1418</v>
      </c>
      <c r="B1425" s="1103">
        <v>2488510</v>
      </c>
      <c r="C1425" s="13">
        <f>'Expenditures 15-22'!K230</f>
        <v>2488510</v>
      </c>
      <c r="D1425" s="1041">
        <f t="shared" si="44"/>
        <v>0</v>
      </c>
      <c r="E1425" s="4" t="str">
        <f t="shared" si="45"/>
        <v>OK</v>
      </c>
      <c r="F1425" s="787"/>
    </row>
    <row r="1426" spans="1:6" ht="15" x14ac:dyDescent="0.25">
      <c r="A1426" s="3">
        <v>1419</v>
      </c>
      <c r="B1426" s="1103">
        <v>6208366</v>
      </c>
      <c r="C1426" s="13">
        <f>'Expenditures 15-22'!K231</f>
        <v>6208366</v>
      </c>
      <c r="D1426" s="1041">
        <f t="shared" si="44"/>
        <v>0</v>
      </c>
      <c r="E1426" s="4" t="str">
        <f t="shared" si="45"/>
        <v>OK</v>
      </c>
      <c r="F1426" s="787"/>
    </row>
    <row r="1427" spans="1:6" ht="15" x14ac:dyDescent="0.25">
      <c r="A1427" s="3">
        <v>1420</v>
      </c>
      <c r="B1427" s="1103">
        <v>41632262</v>
      </c>
      <c r="C1427" s="13">
        <f>'Expenditures 15-22'!K232</f>
        <v>41632262</v>
      </c>
      <c r="D1427" s="1041">
        <f t="shared" si="44"/>
        <v>0</v>
      </c>
      <c r="E1427" s="4" t="str">
        <f t="shared" si="45"/>
        <v>OK</v>
      </c>
      <c r="F1427" s="787"/>
    </row>
    <row r="1428" spans="1:6" ht="15" x14ac:dyDescent="0.25">
      <c r="A1428" s="3">
        <v>1421</v>
      </c>
      <c r="B1428" s="1103">
        <v>7696910</v>
      </c>
      <c r="C1428" s="13">
        <f>'Expenditures 15-22'!K234</f>
        <v>7696910</v>
      </c>
      <c r="D1428" s="1041">
        <f t="shared" si="44"/>
        <v>0</v>
      </c>
      <c r="E1428" s="4" t="str">
        <f t="shared" si="45"/>
        <v>OK</v>
      </c>
      <c r="F1428" s="787"/>
    </row>
    <row r="1429" spans="1:6" ht="15" x14ac:dyDescent="0.25">
      <c r="A1429" s="3">
        <v>1422</v>
      </c>
      <c r="B1429" s="1103">
        <v>17429292</v>
      </c>
      <c r="C1429" s="13">
        <f>'Expenditures 15-22'!K235</f>
        <v>17429292</v>
      </c>
      <c r="D1429" s="1041">
        <f t="shared" si="44"/>
        <v>0</v>
      </c>
      <c r="E1429" s="4" t="str">
        <f t="shared" si="45"/>
        <v>OK</v>
      </c>
      <c r="F1429" s="787"/>
    </row>
    <row r="1430" spans="1:6" ht="15" x14ac:dyDescent="0.25">
      <c r="A1430" s="3">
        <v>1423</v>
      </c>
      <c r="B1430" s="1103">
        <v>651622</v>
      </c>
      <c r="C1430" s="13">
        <f>'Expenditures 15-22'!K236</f>
        <v>651622</v>
      </c>
      <c r="D1430" s="1041">
        <f t="shared" si="44"/>
        <v>0</v>
      </c>
      <c r="E1430" s="4" t="str">
        <f t="shared" si="45"/>
        <v>OK</v>
      </c>
      <c r="F1430" s="787"/>
    </row>
    <row r="1431" spans="1:6" ht="15" x14ac:dyDescent="0.25">
      <c r="A1431" s="3">
        <v>1424</v>
      </c>
      <c r="B1431" s="1103">
        <v>25777824</v>
      </c>
      <c r="C1431" s="13">
        <f>'Expenditures 15-22'!K237</f>
        <v>25777824</v>
      </c>
      <c r="D1431" s="1041">
        <f t="shared" si="44"/>
        <v>0</v>
      </c>
      <c r="E1431" s="4" t="str">
        <f t="shared" si="45"/>
        <v>OK</v>
      </c>
      <c r="F1431" s="787"/>
    </row>
    <row r="1432" spans="1:6" ht="15" x14ac:dyDescent="0.25">
      <c r="A1432" s="3">
        <v>1425</v>
      </c>
      <c r="B1432" s="1103">
        <v>2585781</v>
      </c>
      <c r="C1432" s="13">
        <f>'Expenditures 15-22'!K239</f>
        <v>2585781</v>
      </c>
      <c r="D1432" s="1041">
        <f t="shared" si="44"/>
        <v>0</v>
      </c>
      <c r="E1432" s="4" t="str">
        <f t="shared" si="45"/>
        <v>OK</v>
      </c>
      <c r="F1432" s="787"/>
    </row>
    <row r="1433" spans="1:6" ht="15" x14ac:dyDescent="0.25">
      <c r="A1433" s="3">
        <v>1426</v>
      </c>
      <c r="B1433" s="1103">
        <v>9914854</v>
      </c>
      <c r="C1433" s="13">
        <f>'Expenditures 15-22'!K240</f>
        <v>9914854</v>
      </c>
      <c r="D1433" s="1041">
        <f t="shared" si="44"/>
        <v>0</v>
      </c>
      <c r="E1433" s="4" t="str">
        <f t="shared" si="45"/>
        <v>OK</v>
      </c>
      <c r="F1433" s="787"/>
    </row>
    <row r="1434" spans="1:6" ht="15" x14ac:dyDescent="0.25">
      <c r="A1434" s="3">
        <v>1427</v>
      </c>
      <c r="B1434" s="1103">
        <v>19662388</v>
      </c>
      <c r="C1434" s="13">
        <f>'Expenditures 15-22'!K251</f>
        <v>19662388</v>
      </c>
      <c r="D1434" s="1041">
        <f t="shared" si="44"/>
        <v>0</v>
      </c>
      <c r="E1434" s="4" t="str">
        <f t="shared" si="45"/>
        <v>OK</v>
      </c>
      <c r="F1434" s="787"/>
    </row>
    <row r="1435" spans="1:6" ht="15" x14ac:dyDescent="0.25">
      <c r="A1435" s="3">
        <v>1428</v>
      </c>
      <c r="B1435" s="1103">
        <v>44653624</v>
      </c>
      <c r="C1435" s="13">
        <f>'Expenditures 15-22'!K253</f>
        <v>44653624</v>
      </c>
      <c r="D1435" s="1041">
        <f t="shared" si="44"/>
        <v>0</v>
      </c>
      <c r="E1435" s="4" t="str">
        <f t="shared" si="45"/>
        <v>OK</v>
      </c>
      <c r="F1435" s="787"/>
    </row>
    <row r="1436" spans="1:6" ht="15" x14ac:dyDescent="0.25">
      <c r="A1436" s="3">
        <v>1429</v>
      </c>
      <c r="B1436" s="1103">
        <v>1866927</v>
      </c>
      <c r="C1436" s="13">
        <f>'Expenditures 15-22'!K254</f>
        <v>1866927</v>
      </c>
      <c r="D1436" s="1041">
        <f t="shared" si="44"/>
        <v>0</v>
      </c>
      <c r="E1436" s="4" t="str">
        <f t="shared" si="45"/>
        <v>OK</v>
      </c>
      <c r="F1436" s="787"/>
    </row>
    <row r="1437" spans="1:6" ht="15" x14ac:dyDescent="0.25">
      <c r="A1437" s="3">
        <v>1430</v>
      </c>
      <c r="B1437" s="1103">
        <v>46520551</v>
      </c>
      <c r="C1437" s="13">
        <f>'Expenditures 15-22'!K255</f>
        <v>46520551</v>
      </c>
      <c r="D1437" s="1041">
        <f t="shared" si="44"/>
        <v>0</v>
      </c>
      <c r="E1437" s="4" t="str">
        <f t="shared" si="45"/>
        <v>OK</v>
      </c>
      <c r="F1437" s="787"/>
    </row>
    <row r="1438" spans="1:6" ht="15" x14ac:dyDescent="0.25">
      <c r="A1438" s="3">
        <v>1431</v>
      </c>
      <c r="B1438" s="1103">
        <v>4362557</v>
      </c>
      <c r="C1438" s="13">
        <f>'Expenditures 15-22'!K257</f>
        <v>4362557</v>
      </c>
      <c r="D1438" s="1041">
        <f t="shared" si="44"/>
        <v>0</v>
      </c>
      <c r="E1438" s="4" t="str">
        <f t="shared" si="45"/>
        <v>OK</v>
      </c>
      <c r="F1438" s="787"/>
    </row>
    <row r="1439" spans="1:6" ht="15" x14ac:dyDescent="0.25">
      <c r="A1439" s="3">
        <v>1432</v>
      </c>
      <c r="B1439" s="1103">
        <v>16939587</v>
      </c>
      <c r="C1439" s="13">
        <f>'Expenditures 15-22'!K258</f>
        <v>16939587</v>
      </c>
      <c r="D1439" s="1041">
        <f t="shared" si="44"/>
        <v>0</v>
      </c>
      <c r="E1439" s="4" t="str">
        <f t="shared" si="45"/>
        <v>OK</v>
      </c>
      <c r="F1439" s="787"/>
    </row>
    <row r="1440" spans="1:6" ht="15" x14ac:dyDescent="0.25">
      <c r="A1440" s="3">
        <v>1433</v>
      </c>
      <c r="B1440" s="1103">
        <v>395574</v>
      </c>
      <c r="C1440" s="13">
        <f>'Expenditures 15-22'!K259</f>
        <v>395574</v>
      </c>
      <c r="D1440" s="1041">
        <f t="shared" si="44"/>
        <v>0</v>
      </c>
      <c r="E1440" s="4" t="str">
        <f t="shared" si="45"/>
        <v>OK</v>
      </c>
      <c r="F1440" s="787"/>
    </row>
    <row r="1441" spans="1:6" ht="15" x14ac:dyDescent="0.25">
      <c r="A1441" s="3">
        <v>1434</v>
      </c>
      <c r="B1441" s="1103">
        <v>114369256</v>
      </c>
      <c r="C1441" s="13">
        <f>'Expenditures 15-22'!K260</f>
        <v>114369256</v>
      </c>
      <c r="D1441" s="1041">
        <f t="shared" si="44"/>
        <v>0</v>
      </c>
      <c r="E1441" s="4" t="str">
        <f t="shared" si="45"/>
        <v>OK</v>
      </c>
      <c r="F1441" s="787"/>
    </row>
    <row r="1442" spans="1:6" ht="15" x14ac:dyDescent="0.25">
      <c r="A1442" s="3">
        <v>1435</v>
      </c>
      <c r="B1442" s="1103">
        <v>43240330</v>
      </c>
      <c r="C1442" s="13">
        <f>'Expenditures 15-22'!K261</f>
        <v>43240330</v>
      </c>
      <c r="D1442" s="1041">
        <f t="shared" si="44"/>
        <v>0</v>
      </c>
      <c r="E1442" s="4" t="str">
        <f t="shared" si="45"/>
        <v>OK</v>
      </c>
      <c r="F1442" s="787"/>
    </row>
    <row r="1443" spans="1:6" ht="15" x14ac:dyDescent="0.25">
      <c r="A1443" s="3">
        <v>1436</v>
      </c>
      <c r="B1443" s="1103">
        <v>22940894</v>
      </c>
      <c r="C1443" s="13">
        <f>'Expenditures 15-22'!K262</f>
        <v>22940894</v>
      </c>
      <c r="D1443" s="1041">
        <f t="shared" si="44"/>
        <v>0</v>
      </c>
      <c r="E1443" s="4" t="str">
        <f t="shared" si="45"/>
        <v>OK</v>
      </c>
      <c r="F1443" s="787"/>
    </row>
    <row r="1444" spans="1:6" ht="15" x14ac:dyDescent="0.25">
      <c r="A1444" s="3">
        <v>1437</v>
      </c>
      <c r="B1444" s="1103">
        <v>2093200</v>
      </c>
      <c r="C1444" s="13">
        <f>'Expenditures 15-22'!K263</f>
        <v>2093200</v>
      </c>
      <c r="D1444" s="1041">
        <f t="shared" si="44"/>
        <v>0</v>
      </c>
      <c r="E1444" s="4" t="str">
        <f t="shared" si="45"/>
        <v>OK</v>
      </c>
      <c r="F1444" s="787"/>
    </row>
    <row r="1445" spans="1:6" ht="15" x14ac:dyDescent="0.25">
      <c r="A1445" s="6">
        <v>1438</v>
      </c>
      <c r="B1445" s="1103">
        <v>0</v>
      </c>
      <c r="C1445" s="13"/>
      <c r="D1445" s="1041">
        <f t="shared" si="44"/>
        <v>0</v>
      </c>
      <c r="E1445" s="4" t="str">
        <f t="shared" si="45"/>
        <v>OK</v>
      </c>
      <c r="F1445" s="787"/>
    </row>
    <row r="1446" spans="1:6" ht="15" x14ac:dyDescent="0.25">
      <c r="A1446" s="3">
        <v>1439</v>
      </c>
      <c r="B1446" s="1103">
        <v>204341398</v>
      </c>
      <c r="C1446" s="13">
        <f>'Expenditures 15-22'!K264</f>
        <v>204341398</v>
      </c>
      <c r="D1446" s="1041">
        <f t="shared" si="44"/>
        <v>0</v>
      </c>
      <c r="E1446" s="4" t="str">
        <f t="shared" si="45"/>
        <v>OK</v>
      </c>
      <c r="F1446" s="787"/>
    </row>
    <row r="1447" spans="1:6" ht="15" x14ac:dyDescent="0.25">
      <c r="A1447" s="3">
        <v>1440</v>
      </c>
      <c r="B1447" s="1103">
        <v>406857</v>
      </c>
      <c r="C1447" s="13">
        <f>'Expenditures 15-22'!K266</f>
        <v>406857</v>
      </c>
      <c r="D1447" s="1041">
        <f t="shared" si="44"/>
        <v>0</v>
      </c>
      <c r="E1447" s="4" t="str">
        <f t="shared" si="45"/>
        <v>OK</v>
      </c>
      <c r="F1447" s="787"/>
    </row>
    <row r="1448" spans="1:6" ht="15" x14ac:dyDescent="0.25">
      <c r="A1448" s="3">
        <v>1441</v>
      </c>
      <c r="B1448" s="1103">
        <v>955392</v>
      </c>
      <c r="C1448" s="13">
        <f>'Expenditures 15-22'!K267</f>
        <v>955392</v>
      </c>
      <c r="D1448" s="1041">
        <f t="shared" si="44"/>
        <v>0</v>
      </c>
      <c r="E1448" s="4" t="str">
        <f t="shared" si="45"/>
        <v>OK</v>
      </c>
      <c r="F1448" s="787"/>
    </row>
    <row r="1449" spans="1:6" ht="15" x14ac:dyDescent="0.25">
      <c r="A1449" s="3">
        <v>1442</v>
      </c>
      <c r="B1449" s="1103">
        <v>3607554</v>
      </c>
      <c r="C1449" s="13">
        <f>'Expenditures 15-22'!K268</f>
        <v>3607554</v>
      </c>
      <c r="D1449" s="1041">
        <f t="shared" si="44"/>
        <v>0</v>
      </c>
      <c r="E1449" s="4" t="str">
        <f t="shared" si="45"/>
        <v>OK</v>
      </c>
      <c r="F1449" s="787"/>
    </row>
    <row r="1450" spans="1:6" ht="15" x14ac:dyDescent="0.25">
      <c r="A1450" s="3">
        <v>1443</v>
      </c>
      <c r="B1450" s="1103">
        <v>5354746</v>
      </c>
      <c r="C1450" s="13">
        <f>'Expenditures 15-22'!K269</f>
        <v>5354746</v>
      </c>
      <c r="D1450" s="1041">
        <f t="shared" si="44"/>
        <v>0</v>
      </c>
      <c r="E1450" s="4" t="str">
        <f t="shared" si="45"/>
        <v>OK</v>
      </c>
      <c r="F1450" s="787"/>
    </row>
    <row r="1451" spans="1:6" ht="15" x14ac:dyDescent="0.25">
      <c r="A1451" s="6">
        <v>1444</v>
      </c>
      <c r="B1451" s="1103">
        <v>0</v>
      </c>
      <c r="C1451" s="13"/>
      <c r="D1451" s="1041">
        <f t="shared" si="44"/>
        <v>0</v>
      </c>
      <c r="E1451" s="4" t="str">
        <f t="shared" si="45"/>
        <v>OK</v>
      </c>
      <c r="F1451" s="787"/>
    </row>
    <row r="1452" spans="1:6" ht="15" x14ac:dyDescent="0.25">
      <c r="A1452" s="3">
        <v>1445</v>
      </c>
      <c r="B1452" s="1103">
        <v>14233324</v>
      </c>
      <c r="C1452" s="13">
        <f>'Expenditures 15-22'!K270</f>
        <v>14233324</v>
      </c>
      <c r="D1452" s="1041">
        <f t="shared" si="44"/>
        <v>0</v>
      </c>
      <c r="E1452" s="4" t="str">
        <f t="shared" si="45"/>
        <v>OK</v>
      </c>
      <c r="F1452" s="787"/>
    </row>
    <row r="1453" spans="1:6" ht="15" x14ac:dyDescent="0.25">
      <c r="A1453" s="6">
        <v>1446</v>
      </c>
      <c r="B1453" s="1103">
        <v>0</v>
      </c>
      <c r="C1453" s="13"/>
      <c r="D1453" s="1041">
        <f t="shared" si="44"/>
        <v>0</v>
      </c>
      <c r="E1453" s="4" t="str">
        <f t="shared" si="45"/>
        <v>OK</v>
      </c>
      <c r="F1453" s="787"/>
    </row>
    <row r="1454" spans="1:6" ht="15" x14ac:dyDescent="0.25">
      <c r="A1454" s="3">
        <v>1447</v>
      </c>
      <c r="B1454" s="1103">
        <v>24557873</v>
      </c>
      <c r="C1454" s="13">
        <f>'Expenditures 15-22'!K271</f>
        <v>24557873</v>
      </c>
      <c r="D1454" s="1041">
        <f t="shared" si="44"/>
        <v>0</v>
      </c>
      <c r="E1454" s="4" t="str">
        <f t="shared" si="45"/>
        <v>OK</v>
      </c>
      <c r="F1454" s="787"/>
    </row>
    <row r="1455" spans="1:6" ht="15" x14ac:dyDescent="0.25">
      <c r="A1455" s="3">
        <v>1448</v>
      </c>
      <c r="B1455" s="1103">
        <v>1912058</v>
      </c>
      <c r="C1455" s="13">
        <f>'Expenditures 15-22'!K272</f>
        <v>1912058</v>
      </c>
      <c r="D1455" s="1041">
        <f t="shared" si="44"/>
        <v>0</v>
      </c>
      <c r="E1455" s="4" t="str">
        <f t="shared" si="45"/>
        <v>OK</v>
      </c>
      <c r="F1455" s="787"/>
    </row>
    <row r="1456" spans="1:6" ht="15" x14ac:dyDescent="0.25">
      <c r="A1456" s="3">
        <v>1449</v>
      </c>
      <c r="B1456" s="1103">
        <v>364404354</v>
      </c>
      <c r="C1456" s="13">
        <f>'Expenditures 15-22'!K273</f>
        <v>364404354</v>
      </c>
      <c r="D1456" s="1041">
        <f t="shared" si="44"/>
        <v>0</v>
      </c>
      <c r="E1456" s="4" t="str">
        <f t="shared" si="45"/>
        <v>OK</v>
      </c>
      <c r="F1456" s="787"/>
    </row>
    <row r="1457" spans="1:6" ht="15" x14ac:dyDescent="0.25">
      <c r="A1457" s="3">
        <v>1450</v>
      </c>
      <c r="B1457" s="1103">
        <v>4573940</v>
      </c>
      <c r="C1457" s="13">
        <f>'Expenditures 15-22'!K274</f>
        <v>4573940</v>
      </c>
      <c r="D1457" s="1041">
        <f t="shared" si="44"/>
        <v>0</v>
      </c>
      <c r="E1457" s="4" t="str">
        <f t="shared" si="45"/>
        <v>OK</v>
      </c>
      <c r="F1457" s="787"/>
    </row>
    <row r="1458" spans="1:6" ht="15" x14ac:dyDescent="0.25">
      <c r="A1458" s="3">
        <v>1451</v>
      </c>
      <c r="B1458" s="1103">
        <v>129</v>
      </c>
      <c r="C1458" s="13">
        <f>'Expenditures 15-22'!K281</f>
        <v>129</v>
      </c>
      <c r="D1458" s="1041">
        <f t="shared" si="44"/>
        <v>0</v>
      </c>
      <c r="E1458" s="4" t="str">
        <f t="shared" si="45"/>
        <v>OK</v>
      </c>
      <c r="F1458" s="787"/>
    </row>
    <row r="1459" spans="1:6" ht="15" x14ac:dyDescent="0.25">
      <c r="A1459" s="3">
        <v>1452</v>
      </c>
      <c r="B1459" s="1103">
        <v>0</v>
      </c>
      <c r="C1459" s="13">
        <f>'Expenditures 15-22'!K282</f>
        <v>0</v>
      </c>
      <c r="D1459" s="1041">
        <f t="shared" si="44"/>
        <v>0</v>
      </c>
      <c r="E1459" s="4" t="str">
        <f t="shared" si="45"/>
        <v>OK</v>
      </c>
      <c r="F1459" s="787"/>
    </row>
    <row r="1460" spans="1:6" ht="15" x14ac:dyDescent="0.25">
      <c r="A1460" s="3">
        <v>1453</v>
      </c>
      <c r="B1460" s="1103">
        <v>178</v>
      </c>
      <c r="C1460" s="13">
        <f>'Expenditures 15-22'!K285</f>
        <v>178</v>
      </c>
      <c r="D1460" s="1041">
        <f t="shared" si="44"/>
        <v>0</v>
      </c>
      <c r="E1460" s="4" t="str">
        <f t="shared" si="45"/>
        <v>OK</v>
      </c>
      <c r="F1460" s="787"/>
    </row>
    <row r="1461" spans="1:6" ht="15" x14ac:dyDescent="0.25">
      <c r="A1461" s="3">
        <v>1454</v>
      </c>
      <c r="B1461" s="1103">
        <v>307</v>
      </c>
      <c r="C1461" s="13">
        <f>'Expenditures 15-22'!K286</f>
        <v>307</v>
      </c>
      <c r="D1461" s="1041">
        <f t="shared" si="44"/>
        <v>0</v>
      </c>
      <c r="E1461" s="4" t="str">
        <f t="shared" si="45"/>
        <v>OK</v>
      </c>
      <c r="F1461" s="787"/>
    </row>
    <row r="1462" spans="1:6" ht="15" x14ac:dyDescent="0.25">
      <c r="A1462" s="6">
        <v>1455</v>
      </c>
      <c r="B1462" s="1103">
        <v>0</v>
      </c>
      <c r="C1462" s="13"/>
      <c r="D1462" s="1041">
        <f t="shared" si="44"/>
        <v>0</v>
      </c>
      <c r="E1462" s="4" t="str">
        <f t="shared" si="45"/>
        <v>OK</v>
      </c>
      <c r="F1462" s="787"/>
    </row>
    <row r="1463" spans="1:6" ht="15" x14ac:dyDescent="0.25">
      <c r="A1463" s="3">
        <v>1456</v>
      </c>
      <c r="B1463" s="1103">
        <v>606817059</v>
      </c>
      <c r="C1463" s="13">
        <f>'Expenditures 15-22'!K288</f>
        <v>606817059</v>
      </c>
      <c r="D1463" s="1041">
        <f t="shared" si="44"/>
        <v>0</v>
      </c>
      <c r="E1463" s="4" t="str">
        <f t="shared" si="45"/>
        <v>OK</v>
      </c>
      <c r="F1463" s="787"/>
    </row>
    <row r="1464" spans="1:6" ht="15" x14ac:dyDescent="0.25">
      <c r="A1464" s="3">
        <v>1457</v>
      </c>
      <c r="B1464" s="1103">
        <v>28553285</v>
      </c>
      <c r="C1464" s="13">
        <f>'Expenditures 15-22'!K289</f>
        <v>28553285</v>
      </c>
      <c r="D1464" s="1041">
        <f t="shared" si="44"/>
        <v>0</v>
      </c>
      <c r="E1464" s="4" t="str">
        <f t="shared" si="45"/>
        <v>OK</v>
      </c>
      <c r="F1464" s="787"/>
    </row>
    <row r="1465" spans="1:6" ht="15" x14ac:dyDescent="0.25">
      <c r="A1465" s="3">
        <v>1458</v>
      </c>
      <c r="B1465" s="1103">
        <v>2316815</v>
      </c>
      <c r="C1465" s="13">
        <f>'Expenditures 15-22'!C294</f>
        <v>2316815</v>
      </c>
      <c r="D1465" s="1041">
        <f t="shared" si="44"/>
        <v>0</v>
      </c>
      <c r="E1465" s="4" t="str">
        <f t="shared" si="45"/>
        <v>OK</v>
      </c>
      <c r="F1465" s="787"/>
    </row>
    <row r="1466" spans="1:6" ht="15" x14ac:dyDescent="0.25">
      <c r="A1466" s="6">
        <v>1459</v>
      </c>
      <c r="B1466" s="1103">
        <v>0</v>
      </c>
      <c r="C1466" s="13"/>
      <c r="D1466" s="1041">
        <f t="shared" si="44"/>
        <v>0</v>
      </c>
      <c r="E1466" s="4" t="str">
        <f t="shared" si="45"/>
        <v>OK</v>
      </c>
      <c r="F1466" s="787"/>
    </row>
    <row r="1467" spans="1:6" ht="15" x14ac:dyDescent="0.25">
      <c r="A1467" s="6">
        <v>1460</v>
      </c>
      <c r="B1467" s="1103">
        <v>0</v>
      </c>
      <c r="C1467" s="13"/>
      <c r="D1467" s="1041">
        <f t="shared" si="44"/>
        <v>0</v>
      </c>
      <c r="E1467" s="4" t="str">
        <f t="shared" si="45"/>
        <v>OK</v>
      </c>
      <c r="F1467" s="787"/>
    </row>
    <row r="1468" spans="1:6" ht="15" x14ac:dyDescent="0.25">
      <c r="A1468" s="3">
        <v>1461</v>
      </c>
      <c r="B1468" s="1103">
        <v>0</v>
      </c>
      <c r="C1468" s="13">
        <f>'Expenditures 15-22'!C295</f>
        <v>0</v>
      </c>
      <c r="D1468" s="1041">
        <f t="shared" si="44"/>
        <v>0</v>
      </c>
      <c r="E1468" s="4" t="str">
        <f t="shared" si="45"/>
        <v>OK</v>
      </c>
      <c r="F1468" s="787"/>
    </row>
    <row r="1469" spans="1:6" ht="15" x14ac:dyDescent="0.25">
      <c r="A1469" s="3">
        <v>1462</v>
      </c>
      <c r="B1469" s="1103">
        <v>2316815</v>
      </c>
      <c r="C1469" s="13">
        <f>'Expenditures 15-22'!C296</f>
        <v>2316815</v>
      </c>
      <c r="D1469" s="1041">
        <f t="shared" si="44"/>
        <v>0</v>
      </c>
      <c r="E1469" s="4" t="str">
        <f t="shared" si="45"/>
        <v>OK</v>
      </c>
      <c r="F1469" s="787"/>
    </row>
    <row r="1470" spans="1:6" ht="15" x14ac:dyDescent="0.25">
      <c r="A1470" s="3">
        <v>1463</v>
      </c>
      <c r="B1470" s="1103">
        <v>2316815</v>
      </c>
      <c r="C1470" s="13">
        <f>'Expenditures 15-22'!C305</f>
        <v>2316815</v>
      </c>
      <c r="D1470" s="1041">
        <f t="shared" si="44"/>
        <v>0</v>
      </c>
      <c r="E1470" s="4" t="str">
        <f t="shared" si="45"/>
        <v>OK</v>
      </c>
      <c r="F1470" s="787"/>
    </row>
    <row r="1471" spans="1:6" ht="15" x14ac:dyDescent="0.25">
      <c r="A1471" s="3">
        <v>1464</v>
      </c>
      <c r="B1471" s="1103">
        <v>359064</v>
      </c>
      <c r="C1471" s="13">
        <f>'Expenditures 15-22'!D294</f>
        <v>359064</v>
      </c>
      <c r="D1471" s="1041">
        <f t="shared" si="44"/>
        <v>0</v>
      </c>
      <c r="E1471" s="4" t="str">
        <f t="shared" si="45"/>
        <v>OK</v>
      </c>
      <c r="F1471" s="787"/>
    </row>
    <row r="1472" spans="1:6" ht="15" x14ac:dyDescent="0.25">
      <c r="A1472" s="6">
        <v>1465</v>
      </c>
      <c r="B1472" s="1103">
        <v>0</v>
      </c>
      <c r="C1472" s="13"/>
      <c r="D1472" s="1041">
        <f t="shared" si="44"/>
        <v>0</v>
      </c>
      <c r="E1472" s="4" t="str">
        <f t="shared" si="45"/>
        <v>OK</v>
      </c>
      <c r="F1472" s="787"/>
    </row>
    <row r="1473" spans="1:6" ht="15" x14ac:dyDescent="0.25">
      <c r="A1473" s="3">
        <v>1466</v>
      </c>
      <c r="B1473" s="1103">
        <v>0</v>
      </c>
      <c r="C1473" s="13"/>
      <c r="D1473" s="1041">
        <f t="shared" si="44"/>
        <v>0</v>
      </c>
      <c r="E1473" s="4" t="str">
        <f t="shared" si="45"/>
        <v>OK</v>
      </c>
      <c r="F1473" s="787"/>
    </row>
    <row r="1474" spans="1:6" ht="15" x14ac:dyDescent="0.25">
      <c r="A1474" s="3">
        <v>1467</v>
      </c>
      <c r="B1474" s="1103">
        <v>0</v>
      </c>
      <c r="C1474" s="13">
        <f>'Expenditures 15-22'!D295</f>
        <v>0</v>
      </c>
      <c r="D1474" s="1041">
        <f t="shared" si="44"/>
        <v>0</v>
      </c>
      <c r="E1474" s="4" t="str">
        <f t="shared" si="45"/>
        <v>OK</v>
      </c>
      <c r="F1474" s="787"/>
    </row>
    <row r="1475" spans="1:6" ht="15" x14ac:dyDescent="0.25">
      <c r="A1475" s="3">
        <v>1468</v>
      </c>
      <c r="B1475" s="1103">
        <v>359064</v>
      </c>
      <c r="C1475" s="13">
        <f>'Expenditures 15-22'!D296</f>
        <v>359064</v>
      </c>
      <c r="D1475" s="1041">
        <f t="shared" si="44"/>
        <v>0</v>
      </c>
      <c r="E1475" s="4" t="str">
        <f t="shared" si="45"/>
        <v>OK</v>
      </c>
      <c r="F1475" s="787"/>
    </row>
    <row r="1476" spans="1:6" ht="15" x14ac:dyDescent="0.25">
      <c r="A1476" s="3">
        <v>1469</v>
      </c>
      <c r="B1476" s="1103">
        <v>359064</v>
      </c>
      <c r="C1476" s="13">
        <f>'Expenditures 15-22'!D305</f>
        <v>359064</v>
      </c>
      <c r="D1476" s="1041">
        <f t="shared" si="44"/>
        <v>0</v>
      </c>
      <c r="E1476" s="4" t="str">
        <f t="shared" si="45"/>
        <v>OK</v>
      </c>
      <c r="F1476" s="787"/>
    </row>
    <row r="1477" spans="1:6" ht="15" x14ac:dyDescent="0.25">
      <c r="A1477" s="3">
        <v>1470</v>
      </c>
      <c r="B1477" s="1103">
        <v>94183950</v>
      </c>
      <c r="C1477" s="13">
        <f>'Expenditures 15-22'!E294</f>
        <v>94183950</v>
      </c>
      <c r="D1477" s="1041">
        <f t="shared" si="44"/>
        <v>0</v>
      </c>
      <c r="E1477" s="4" t="str">
        <f t="shared" si="45"/>
        <v>OK</v>
      </c>
      <c r="F1477" s="787"/>
    </row>
    <row r="1478" spans="1:6" ht="15" x14ac:dyDescent="0.25">
      <c r="A1478" s="6">
        <v>1471</v>
      </c>
      <c r="B1478" s="1103">
        <v>0</v>
      </c>
      <c r="C1478" s="13"/>
      <c r="D1478" s="1041">
        <f t="shared" si="44"/>
        <v>0</v>
      </c>
      <c r="E1478" s="4" t="str">
        <f t="shared" si="45"/>
        <v>OK</v>
      </c>
      <c r="F1478" s="787"/>
    </row>
    <row r="1479" spans="1:6" ht="15" x14ac:dyDescent="0.25">
      <c r="A1479" s="3">
        <v>1472</v>
      </c>
      <c r="B1479" s="1103">
        <v>0</v>
      </c>
      <c r="C1479" s="13"/>
      <c r="D1479" s="1041">
        <f t="shared" si="44"/>
        <v>0</v>
      </c>
      <c r="E1479" s="4" t="str">
        <f t="shared" si="45"/>
        <v>OK</v>
      </c>
      <c r="F1479" s="787"/>
    </row>
    <row r="1480" spans="1:6" ht="15" x14ac:dyDescent="0.25">
      <c r="A1480" s="3">
        <v>1473</v>
      </c>
      <c r="B1480" s="1103">
        <v>677941</v>
      </c>
      <c r="C1480" s="13">
        <f>'Expenditures 15-22'!E295</f>
        <v>677941</v>
      </c>
      <c r="D1480" s="1041">
        <f t="shared" ref="D1480:D1543" si="46">B1480-C1480</f>
        <v>0</v>
      </c>
      <c r="E1480" s="4" t="str">
        <f t="shared" ref="E1480:E1543" si="47">IF((D1480 = 0),"OK",IF((D1480&lt;-5),"CHECK ME!",IF((D1480&gt;5),"Check Me!","OK")))</f>
        <v>OK</v>
      </c>
      <c r="F1480" s="787"/>
    </row>
    <row r="1481" spans="1:6" ht="15" x14ac:dyDescent="0.25">
      <c r="A1481" s="3">
        <v>1474</v>
      </c>
      <c r="B1481" s="1103">
        <v>94861891</v>
      </c>
      <c r="C1481" s="13">
        <f>'Expenditures 15-22'!E296</f>
        <v>94861891</v>
      </c>
      <c r="D1481" s="1041">
        <f t="shared" si="46"/>
        <v>0</v>
      </c>
      <c r="E1481" s="4" t="str">
        <f t="shared" si="47"/>
        <v>OK</v>
      </c>
      <c r="F1481" s="787"/>
    </row>
    <row r="1482" spans="1:6" ht="15" x14ac:dyDescent="0.25">
      <c r="A1482" s="3">
        <v>1475</v>
      </c>
      <c r="B1482" s="1103">
        <v>94861891</v>
      </c>
      <c r="C1482" s="13">
        <f>'Expenditures 15-22'!E305</f>
        <v>94861891</v>
      </c>
      <c r="D1482" s="1041">
        <f t="shared" si="46"/>
        <v>0</v>
      </c>
      <c r="E1482" s="4" t="str">
        <f t="shared" si="47"/>
        <v>OK</v>
      </c>
      <c r="F1482" s="787"/>
    </row>
    <row r="1483" spans="1:6" ht="15" x14ac:dyDescent="0.25">
      <c r="A1483" s="3">
        <v>1476</v>
      </c>
      <c r="B1483" s="1103">
        <v>6854921</v>
      </c>
      <c r="C1483" s="13">
        <f>'Expenditures 15-22'!F294</f>
        <v>6854921</v>
      </c>
      <c r="D1483" s="1041">
        <f t="shared" si="46"/>
        <v>0</v>
      </c>
      <c r="E1483" s="4" t="str">
        <f t="shared" si="47"/>
        <v>OK</v>
      </c>
      <c r="F1483" s="787"/>
    </row>
    <row r="1484" spans="1:6" ht="15" x14ac:dyDescent="0.25">
      <c r="A1484" s="6">
        <v>1477</v>
      </c>
      <c r="B1484" s="1103">
        <v>0</v>
      </c>
      <c r="C1484" s="13"/>
      <c r="D1484" s="1041">
        <f t="shared" si="46"/>
        <v>0</v>
      </c>
      <c r="E1484" s="4" t="str">
        <f t="shared" si="47"/>
        <v>OK</v>
      </c>
      <c r="F1484" s="787"/>
    </row>
    <row r="1485" spans="1:6" ht="15" x14ac:dyDescent="0.25">
      <c r="A1485" s="3">
        <v>1478</v>
      </c>
      <c r="B1485" s="1103">
        <v>0</v>
      </c>
      <c r="C1485" s="13"/>
      <c r="D1485" s="1041">
        <f t="shared" si="46"/>
        <v>0</v>
      </c>
      <c r="E1485" s="4" t="str">
        <f t="shared" si="47"/>
        <v>OK</v>
      </c>
      <c r="F1485" s="787"/>
    </row>
    <row r="1486" spans="1:6" ht="15" x14ac:dyDescent="0.25">
      <c r="A1486" s="3">
        <v>1479</v>
      </c>
      <c r="B1486" s="1103">
        <v>50398</v>
      </c>
      <c r="C1486" s="13">
        <f>'Expenditures 15-22'!F295</f>
        <v>50398</v>
      </c>
      <c r="D1486" s="1041">
        <f t="shared" si="46"/>
        <v>0</v>
      </c>
      <c r="E1486" s="4" t="str">
        <f t="shared" si="47"/>
        <v>OK</v>
      </c>
      <c r="F1486" s="787"/>
    </row>
    <row r="1487" spans="1:6" ht="15" x14ac:dyDescent="0.25">
      <c r="A1487" s="3">
        <v>1480</v>
      </c>
      <c r="B1487" s="1103">
        <v>6905319</v>
      </c>
      <c r="C1487" s="13">
        <f>'Expenditures 15-22'!F296</f>
        <v>6905319</v>
      </c>
      <c r="D1487" s="1041">
        <f t="shared" si="46"/>
        <v>0</v>
      </c>
      <c r="E1487" s="4" t="str">
        <f t="shared" si="47"/>
        <v>OK</v>
      </c>
      <c r="F1487" s="787"/>
    </row>
    <row r="1488" spans="1:6" ht="15" x14ac:dyDescent="0.25">
      <c r="A1488" s="3">
        <v>1481</v>
      </c>
      <c r="B1488" s="1103">
        <v>6905319</v>
      </c>
      <c r="C1488" s="13">
        <f>'Expenditures 15-22'!F305</f>
        <v>6905319</v>
      </c>
      <c r="D1488" s="1041">
        <f t="shared" si="46"/>
        <v>0</v>
      </c>
      <c r="E1488" s="4" t="str">
        <f t="shared" si="47"/>
        <v>OK</v>
      </c>
      <c r="F1488" s="787"/>
    </row>
    <row r="1489" spans="1:6" ht="15" x14ac:dyDescent="0.25">
      <c r="A1489" s="3">
        <v>1482</v>
      </c>
      <c r="B1489" s="1103">
        <v>1227982271</v>
      </c>
      <c r="C1489" s="13">
        <f>'Expenditures 15-22'!G294</f>
        <v>1227982271</v>
      </c>
      <c r="D1489" s="1041">
        <f t="shared" si="46"/>
        <v>0</v>
      </c>
      <c r="E1489" s="4" t="str">
        <f t="shared" si="47"/>
        <v>OK</v>
      </c>
      <c r="F1489" s="787"/>
    </row>
    <row r="1490" spans="1:6" ht="15" x14ac:dyDescent="0.25">
      <c r="A1490" s="6">
        <v>1483</v>
      </c>
      <c r="B1490" s="1103">
        <v>0</v>
      </c>
      <c r="C1490" s="13"/>
      <c r="D1490" s="1041">
        <f t="shared" si="46"/>
        <v>0</v>
      </c>
      <c r="E1490" s="4" t="str">
        <f t="shared" si="47"/>
        <v>OK</v>
      </c>
      <c r="F1490" s="787"/>
    </row>
    <row r="1491" spans="1:6" ht="15" x14ac:dyDescent="0.25">
      <c r="A1491" s="6">
        <v>1484</v>
      </c>
      <c r="B1491" s="1103">
        <v>0</v>
      </c>
      <c r="C1491" s="13"/>
      <c r="D1491" s="1041">
        <f t="shared" si="46"/>
        <v>0</v>
      </c>
      <c r="E1491" s="4" t="str">
        <f t="shared" si="47"/>
        <v>OK</v>
      </c>
      <c r="F1491" s="787"/>
    </row>
    <row r="1492" spans="1:6" ht="15" x14ac:dyDescent="0.25">
      <c r="A1492" s="3">
        <v>1485</v>
      </c>
      <c r="B1492" s="1103">
        <v>7854211.8600000003</v>
      </c>
      <c r="C1492" s="13">
        <f>'Expenditures 15-22'!G295</f>
        <v>7854211.8600000003</v>
      </c>
      <c r="D1492" s="1041">
        <f t="shared" si="46"/>
        <v>0</v>
      </c>
      <c r="E1492" s="4" t="str">
        <f t="shared" si="47"/>
        <v>OK</v>
      </c>
      <c r="F1492" s="787"/>
    </row>
    <row r="1493" spans="1:6" ht="15" x14ac:dyDescent="0.25">
      <c r="A1493" s="3">
        <v>1486</v>
      </c>
      <c r="B1493" s="1103">
        <v>1235836482.8599999</v>
      </c>
      <c r="C1493" s="13">
        <f>'Expenditures 15-22'!G296</f>
        <v>1235836482.8599999</v>
      </c>
      <c r="D1493" s="1041">
        <f t="shared" si="46"/>
        <v>0</v>
      </c>
      <c r="E1493" s="4" t="str">
        <f t="shared" si="47"/>
        <v>OK</v>
      </c>
      <c r="F1493" s="787"/>
    </row>
    <row r="1494" spans="1:6" ht="15" x14ac:dyDescent="0.25">
      <c r="A1494" s="3">
        <v>1487</v>
      </c>
      <c r="B1494" s="1103">
        <v>1235836482.8599999</v>
      </c>
      <c r="C1494" s="13">
        <f>'Expenditures 15-22'!G305</f>
        <v>1235836482.8599999</v>
      </c>
      <c r="D1494" s="1041">
        <f t="shared" si="46"/>
        <v>0</v>
      </c>
      <c r="E1494" s="4" t="str">
        <f t="shared" si="47"/>
        <v>OK</v>
      </c>
      <c r="F1494" s="787"/>
    </row>
    <row r="1495" spans="1:6" ht="15" x14ac:dyDescent="0.25">
      <c r="A1495" s="3">
        <v>1488</v>
      </c>
      <c r="B1495" s="1103">
        <v>6317451</v>
      </c>
      <c r="C1495" s="13">
        <f>'Expenditures 15-22'!H294</f>
        <v>6317451</v>
      </c>
      <c r="D1495" s="1041">
        <f t="shared" si="46"/>
        <v>0</v>
      </c>
      <c r="E1495" s="4" t="str">
        <f t="shared" si="47"/>
        <v>OK</v>
      </c>
      <c r="F1495" s="787"/>
    </row>
    <row r="1496" spans="1:6" ht="15" x14ac:dyDescent="0.25">
      <c r="A1496" s="6">
        <v>1489</v>
      </c>
      <c r="B1496" s="1103">
        <v>0</v>
      </c>
      <c r="C1496" s="13"/>
      <c r="D1496" s="1041">
        <f t="shared" si="46"/>
        <v>0</v>
      </c>
      <c r="E1496" s="4" t="str">
        <f t="shared" si="47"/>
        <v>OK</v>
      </c>
      <c r="F1496" s="787"/>
    </row>
    <row r="1497" spans="1:6" ht="15" x14ac:dyDescent="0.25">
      <c r="A1497" s="6">
        <v>1490</v>
      </c>
      <c r="B1497" s="1103">
        <v>0</v>
      </c>
      <c r="C1497" s="13"/>
      <c r="D1497" s="1041">
        <f t="shared" si="46"/>
        <v>0</v>
      </c>
      <c r="E1497" s="4" t="str">
        <f t="shared" si="47"/>
        <v>OK</v>
      </c>
      <c r="F1497" s="787"/>
    </row>
    <row r="1498" spans="1:6" ht="15" x14ac:dyDescent="0.25">
      <c r="A1498" s="3">
        <v>1491</v>
      </c>
      <c r="B1498" s="1103">
        <v>265283.98</v>
      </c>
      <c r="C1498" s="13">
        <f>'Expenditures 15-22'!H295</f>
        <v>265283.98</v>
      </c>
      <c r="D1498" s="1041">
        <f t="shared" si="46"/>
        <v>0</v>
      </c>
      <c r="E1498" s="4" t="str">
        <f t="shared" si="47"/>
        <v>OK</v>
      </c>
      <c r="F1498" s="787"/>
    </row>
    <row r="1499" spans="1:6" ht="15" x14ac:dyDescent="0.25">
      <c r="A1499" s="3">
        <v>1492</v>
      </c>
      <c r="B1499" s="1103">
        <v>6582734.9800000004</v>
      </c>
      <c r="C1499" s="13">
        <f>'Expenditures 15-22'!H296</f>
        <v>6582734.9800000004</v>
      </c>
      <c r="D1499" s="1041">
        <f t="shared" si="46"/>
        <v>0</v>
      </c>
      <c r="E1499" s="4" t="str">
        <f t="shared" si="47"/>
        <v>OK</v>
      </c>
      <c r="F1499" s="787"/>
    </row>
    <row r="1500" spans="1:6" ht="15" x14ac:dyDescent="0.25">
      <c r="A1500" s="3">
        <v>1493</v>
      </c>
      <c r="B1500" s="1103">
        <v>6807709.9800000004</v>
      </c>
      <c r="C1500" s="13">
        <f>'Expenditures 15-22'!H305</f>
        <v>6807709.9800000004</v>
      </c>
      <c r="D1500" s="1041">
        <f t="shared" si="46"/>
        <v>0</v>
      </c>
      <c r="E1500" s="4" t="str">
        <f t="shared" si="47"/>
        <v>OK</v>
      </c>
      <c r="F1500" s="787"/>
    </row>
    <row r="1501" spans="1:6" ht="15" x14ac:dyDescent="0.25">
      <c r="A1501" s="3">
        <v>1494</v>
      </c>
      <c r="B1501" s="1103">
        <v>1342464861</v>
      </c>
      <c r="C1501" s="13">
        <f>'Expenditures 15-22'!K294</f>
        <v>1342464861</v>
      </c>
      <c r="D1501" s="1041">
        <f t="shared" si="46"/>
        <v>0</v>
      </c>
      <c r="E1501" s="4" t="str">
        <f t="shared" si="47"/>
        <v>OK</v>
      </c>
      <c r="F1501" s="787"/>
    </row>
    <row r="1502" spans="1:6" ht="15" x14ac:dyDescent="0.25">
      <c r="A1502" s="6">
        <v>1495</v>
      </c>
      <c r="B1502" s="1103">
        <v>0</v>
      </c>
      <c r="C1502" s="13"/>
      <c r="D1502" s="1041">
        <f t="shared" si="46"/>
        <v>0</v>
      </c>
      <c r="E1502" s="4" t="str">
        <f t="shared" si="47"/>
        <v>OK</v>
      </c>
      <c r="F1502" s="787"/>
    </row>
    <row r="1503" spans="1:6" ht="15" x14ac:dyDescent="0.25">
      <c r="A1503" s="6">
        <v>1496</v>
      </c>
      <c r="B1503" s="1103">
        <v>0</v>
      </c>
      <c r="C1503" s="13"/>
      <c r="D1503" s="1041">
        <f t="shared" si="46"/>
        <v>0</v>
      </c>
      <c r="E1503" s="4" t="str">
        <f t="shared" si="47"/>
        <v>OK</v>
      </c>
      <c r="F1503" s="787"/>
    </row>
    <row r="1504" spans="1:6" ht="15" x14ac:dyDescent="0.25">
      <c r="A1504" s="3">
        <v>1497</v>
      </c>
      <c r="B1504" s="1103">
        <v>9093210.9800000004</v>
      </c>
      <c r="C1504" s="13">
        <f>'Expenditures 15-22'!K295</f>
        <v>9093210.9800000004</v>
      </c>
      <c r="D1504" s="1041">
        <f t="shared" si="46"/>
        <v>0</v>
      </c>
      <c r="E1504" s="4" t="str">
        <f t="shared" si="47"/>
        <v>OK</v>
      </c>
      <c r="F1504" s="787"/>
    </row>
    <row r="1505" spans="1:6" ht="15" x14ac:dyDescent="0.25">
      <c r="A1505" s="3">
        <v>1498</v>
      </c>
      <c r="B1505" s="1103">
        <v>1351558071.98</v>
      </c>
      <c r="C1505" s="13">
        <f>'Expenditures 15-22'!K296</f>
        <v>1351558071.98</v>
      </c>
      <c r="D1505" s="1041">
        <f t="shared" si="46"/>
        <v>0</v>
      </c>
      <c r="E1505" s="4" t="str">
        <f t="shared" si="47"/>
        <v>OK</v>
      </c>
      <c r="F1505" s="787"/>
    </row>
    <row r="1506" spans="1:6" ht="15" x14ac:dyDescent="0.25">
      <c r="A1506" s="3">
        <v>1499</v>
      </c>
      <c r="B1506" s="1103">
        <v>1351783046.98</v>
      </c>
      <c r="C1506" s="13">
        <f>'Expenditures 15-22'!K305</f>
        <v>1351783046.98</v>
      </c>
      <c r="D1506" s="1041">
        <f t="shared" si="46"/>
        <v>0</v>
      </c>
      <c r="E1506" s="4" t="str">
        <f t="shared" si="47"/>
        <v>OK</v>
      </c>
      <c r="F1506" s="787"/>
    </row>
    <row r="1507" spans="1:6" ht="15" x14ac:dyDescent="0.25">
      <c r="A1507" s="3">
        <v>1500</v>
      </c>
      <c r="B1507" s="1103">
        <v>-1033616008.98</v>
      </c>
      <c r="C1507" s="13">
        <f>'Expenditures 15-22'!K306</f>
        <v>-1033616008.98</v>
      </c>
      <c r="D1507" s="1041">
        <f t="shared" si="46"/>
        <v>0</v>
      </c>
      <c r="E1507" s="4" t="str">
        <f t="shared" si="47"/>
        <v>OK</v>
      </c>
      <c r="F1507" s="787"/>
    </row>
    <row r="1508" spans="1:6" ht="15" x14ac:dyDescent="0.25">
      <c r="A1508" s="6">
        <v>1501</v>
      </c>
      <c r="B1508" s="1103">
        <v>0</v>
      </c>
      <c r="C1508" s="13"/>
      <c r="D1508" s="1041">
        <f t="shared" si="46"/>
        <v>0</v>
      </c>
      <c r="E1508" s="4" t="str">
        <f t="shared" si="47"/>
        <v>OK</v>
      </c>
      <c r="F1508" s="787"/>
    </row>
    <row r="1509" spans="1:6" ht="15" x14ac:dyDescent="0.25">
      <c r="A1509" s="6">
        <v>1502</v>
      </c>
      <c r="B1509" s="1103">
        <v>0</v>
      </c>
      <c r="C1509" s="13"/>
      <c r="D1509" s="1041">
        <f t="shared" si="46"/>
        <v>0</v>
      </c>
      <c r="E1509" s="4" t="str">
        <f t="shared" si="47"/>
        <v>OK</v>
      </c>
      <c r="F1509" s="787"/>
    </row>
    <row r="1510" spans="1:6" ht="15" x14ac:dyDescent="0.25">
      <c r="A1510" s="6">
        <v>1503</v>
      </c>
      <c r="B1510" s="1103">
        <v>0</v>
      </c>
      <c r="C1510" s="13"/>
      <c r="D1510" s="1041">
        <f t="shared" si="46"/>
        <v>0</v>
      </c>
      <c r="E1510" s="4" t="str">
        <f t="shared" si="47"/>
        <v>OK</v>
      </c>
      <c r="F1510" s="787"/>
    </row>
    <row r="1511" spans="1:6" ht="15" x14ac:dyDescent="0.25">
      <c r="A1511" s="6">
        <v>1504</v>
      </c>
      <c r="B1511" s="1103">
        <v>0</v>
      </c>
      <c r="C1511" s="13"/>
      <c r="D1511" s="1041">
        <f t="shared" si="46"/>
        <v>0</v>
      </c>
      <c r="E1511" s="4" t="str">
        <f t="shared" si="47"/>
        <v>OK</v>
      </c>
      <c r="F1511" s="787"/>
    </row>
    <row r="1512" spans="1:6" ht="15" x14ac:dyDescent="0.25">
      <c r="A1512" s="6">
        <v>1505</v>
      </c>
      <c r="B1512" s="1103">
        <v>0</v>
      </c>
      <c r="C1512" s="13"/>
      <c r="D1512" s="1041">
        <f t="shared" si="46"/>
        <v>0</v>
      </c>
      <c r="E1512" s="4" t="str">
        <f t="shared" si="47"/>
        <v>OK</v>
      </c>
      <c r="F1512" s="787"/>
    </row>
    <row r="1513" spans="1:6" ht="15" x14ac:dyDescent="0.25">
      <c r="A1513" s="6">
        <v>1506</v>
      </c>
      <c r="B1513" s="1103">
        <v>0</v>
      </c>
      <c r="C1513" s="13"/>
      <c r="D1513" s="1041">
        <f t="shared" si="46"/>
        <v>0</v>
      </c>
      <c r="E1513" s="4" t="str">
        <f t="shared" si="47"/>
        <v>OK</v>
      </c>
      <c r="F1513" s="787"/>
    </row>
    <row r="1514" spans="1:6" ht="15" x14ac:dyDescent="0.25">
      <c r="A1514" s="6">
        <v>1507</v>
      </c>
      <c r="B1514" s="1103">
        <v>0</v>
      </c>
      <c r="C1514" s="13"/>
      <c r="D1514" s="1041">
        <f t="shared" si="46"/>
        <v>0</v>
      </c>
      <c r="E1514" s="4" t="str">
        <f t="shared" si="47"/>
        <v>OK</v>
      </c>
      <c r="F1514" s="787"/>
    </row>
    <row r="1515" spans="1:6" ht="15" x14ac:dyDescent="0.25">
      <c r="A1515" s="6">
        <v>1508</v>
      </c>
      <c r="B1515" s="1103">
        <v>0</v>
      </c>
      <c r="C1515" s="13"/>
      <c r="D1515" s="1041">
        <f t="shared" si="46"/>
        <v>0</v>
      </c>
      <c r="E1515" s="4" t="str">
        <f t="shared" si="47"/>
        <v>OK</v>
      </c>
      <c r="F1515" s="787"/>
    </row>
    <row r="1516" spans="1:6" ht="15" x14ac:dyDescent="0.25">
      <c r="A1516" s="6">
        <v>1509</v>
      </c>
      <c r="B1516" s="1103">
        <v>0</v>
      </c>
      <c r="C1516" s="13"/>
      <c r="D1516" s="1041">
        <f t="shared" si="46"/>
        <v>0</v>
      </c>
      <c r="E1516" s="4" t="str">
        <f t="shared" si="47"/>
        <v>OK</v>
      </c>
      <c r="F1516" s="787"/>
    </row>
    <row r="1517" spans="1:6" ht="15" x14ac:dyDescent="0.25">
      <c r="A1517" s="6">
        <v>1510</v>
      </c>
      <c r="B1517" s="1103">
        <v>0</v>
      </c>
      <c r="C1517" s="13"/>
      <c r="D1517" s="1041">
        <f t="shared" si="46"/>
        <v>0</v>
      </c>
      <c r="E1517" s="4" t="str">
        <f t="shared" si="47"/>
        <v>OK</v>
      </c>
      <c r="F1517" s="787"/>
    </row>
    <row r="1518" spans="1:6" ht="15" x14ac:dyDescent="0.25">
      <c r="A1518" s="6">
        <v>1511</v>
      </c>
      <c r="B1518" s="1103">
        <v>0</v>
      </c>
      <c r="C1518" s="13"/>
      <c r="D1518" s="1041">
        <f t="shared" si="46"/>
        <v>0</v>
      </c>
      <c r="E1518" s="4" t="str">
        <f t="shared" si="47"/>
        <v>OK</v>
      </c>
      <c r="F1518" s="787"/>
    </row>
    <row r="1519" spans="1:6" ht="15" x14ac:dyDescent="0.25">
      <c r="A1519" s="6">
        <v>1512</v>
      </c>
      <c r="B1519" s="1103">
        <v>0</v>
      </c>
      <c r="C1519" s="13"/>
      <c r="D1519" s="1041">
        <f t="shared" si="46"/>
        <v>0</v>
      </c>
      <c r="E1519" s="4" t="str">
        <f t="shared" si="47"/>
        <v>OK</v>
      </c>
      <c r="F1519" s="787"/>
    </row>
    <row r="1520" spans="1:6" ht="15" x14ac:dyDescent="0.25">
      <c r="A1520" s="6">
        <v>1513</v>
      </c>
      <c r="B1520" s="1103">
        <v>0</v>
      </c>
      <c r="C1520" s="13"/>
      <c r="D1520" s="1041">
        <f t="shared" si="46"/>
        <v>0</v>
      </c>
      <c r="E1520" s="4" t="str">
        <f t="shared" si="47"/>
        <v>OK</v>
      </c>
      <c r="F1520" s="787"/>
    </row>
    <row r="1521" spans="1:6" ht="15" x14ac:dyDescent="0.25">
      <c r="A1521" s="6">
        <v>1514</v>
      </c>
      <c r="B1521" s="1103">
        <v>0</v>
      </c>
      <c r="C1521" s="13"/>
      <c r="D1521" s="1041">
        <f t="shared" si="46"/>
        <v>0</v>
      </c>
      <c r="E1521" s="4" t="str">
        <f t="shared" si="47"/>
        <v>OK</v>
      </c>
      <c r="F1521" s="787"/>
    </row>
    <row r="1522" spans="1:6" ht="15" x14ac:dyDescent="0.25">
      <c r="A1522" s="6">
        <v>1515</v>
      </c>
      <c r="B1522" s="1103">
        <v>0</v>
      </c>
      <c r="C1522" s="13"/>
      <c r="D1522" s="1041">
        <f t="shared" si="46"/>
        <v>0</v>
      </c>
      <c r="E1522" s="4" t="str">
        <f t="shared" si="47"/>
        <v>OK</v>
      </c>
      <c r="F1522" s="787"/>
    </row>
    <row r="1523" spans="1:6" ht="15" x14ac:dyDescent="0.25">
      <c r="A1523" s="6">
        <v>1516</v>
      </c>
      <c r="B1523" s="1103">
        <v>0</v>
      </c>
      <c r="C1523" s="13"/>
      <c r="D1523" s="1041">
        <f t="shared" si="46"/>
        <v>0</v>
      </c>
      <c r="E1523" s="4" t="str">
        <f t="shared" si="47"/>
        <v>OK</v>
      </c>
      <c r="F1523" s="787"/>
    </row>
    <row r="1524" spans="1:6" ht="15" x14ac:dyDescent="0.25">
      <c r="A1524" s="6">
        <v>1517</v>
      </c>
      <c r="B1524" s="1103">
        <v>0</v>
      </c>
      <c r="C1524" s="13"/>
      <c r="D1524" s="1041">
        <f t="shared" si="46"/>
        <v>0</v>
      </c>
      <c r="E1524" s="4" t="str">
        <f t="shared" si="47"/>
        <v>OK</v>
      </c>
      <c r="F1524" s="787"/>
    </row>
    <row r="1525" spans="1:6" ht="15" x14ac:dyDescent="0.25">
      <c r="A1525" s="6">
        <v>1518</v>
      </c>
      <c r="B1525" s="1103">
        <v>0</v>
      </c>
      <c r="C1525" s="13"/>
      <c r="D1525" s="1041">
        <f t="shared" si="46"/>
        <v>0</v>
      </c>
      <c r="E1525" s="4" t="str">
        <f t="shared" si="47"/>
        <v>OK</v>
      </c>
      <c r="F1525" s="787"/>
    </row>
    <row r="1526" spans="1:6" ht="15" x14ac:dyDescent="0.25">
      <c r="A1526" s="6">
        <v>1519</v>
      </c>
      <c r="B1526" s="1103">
        <v>0</v>
      </c>
      <c r="C1526" s="13"/>
      <c r="D1526" s="1041">
        <f t="shared" si="46"/>
        <v>0</v>
      </c>
      <c r="E1526" s="4" t="str">
        <f t="shared" si="47"/>
        <v>OK</v>
      </c>
      <c r="F1526" s="787"/>
    </row>
    <row r="1527" spans="1:6" ht="15" x14ac:dyDescent="0.25">
      <c r="A1527" s="6">
        <v>1520</v>
      </c>
      <c r="B1527" s="1103">
        <v>0</v>
      </c>
      <c r="C1527" s="13"/>
      <c r="D1527" s="1041">
        <f t="shared" si="46"/>
        <v>0</v>
      </c>
      <c r="E1527" s="4" t="str">
        <f t="shared" si="47"/>
        <v>OK</v>
      </c>
      <c r="F1527" s="787"/>
    </row>
    <row r="1528" spans="1:6" ht="15" x14ac:dyDescent="0.25">
      <c r="A1528" s="6">
        <v>1521</v>
      </c>
      <c r="B1528" s="1103">
        <v>0</v>
      </c>
      <c r="C1528" s="13"/>
      <c r="D1528" s="1041">
        <f t="shared" si="46"/>
        <v>0</v>
      </c>
      <c r="E1528" s="4" t="str">
        <f t="shared" si="47"/>
        <v>OK</v>
      </c>
      <c r="F1528" s="787"/>
    </row>
    <row r="1529" spans="1:6" ht="15" x14ac:dyDescent="0.25">
      <c r="A1529" s="6">
        <v>1522</v>
      </c>
      <c r="B1529" s="1103">
        <v>0</v>
      </c>
      <c r="C1529" s="13"/>
      <c r="D1529" s="1041">
        <f t="shared" si="46"/>
        <v>0</v>
      </c>
      <c r="E1529" s="4" t="str">
        <f t="shared" si="47"/>
        <v>OK</v>
      </c>
      <c r="F1529" s="787"/>
    </row>
    <row r="1530" spans="1:6" ht="15" x14ac:dyDescent="0.25">
      <c r="A1530" s="6">
        <v>1523</v>
      </c>
      <c r="B1530" s="1103">
        <v>0</v>
      </c>
      <c r="C1530" s="13"/>
      <c r="D1530" s="1041">
        <f t="shared" si="46"/>
        <v>0</v>
      </c>
      <c r="E1530" s="4" t="str">
        <f t="shared" si="47"/>
        <v>OK</v>
      </c>
      <c r="F1530" s="787"/>
    </row>
    <row r="1531" spans="1:6" ht="15" x14ac:dyDescent="0.25">
      <c r="A1531" s="6">
        <v>1524</v>
      </c>
      <c r="B1531" s="1103">
        <v>0</v>
      </c>
      <c r="C1531" s="13"/>
      <c r="D1531" s="1041">
        <f t="shared" si="46"/>
        <v>0</v>
      </c>
      <c r="E1531" s="4" t="str">
        <f t="shared" si="47"/>
        <v>OK</v>
      </c>
      <c r="F1531" s="787"/>
    </row>
    <row r="1532" spans="1:6" ht="15" x14ac:dyDescent="0.25">
      <c r="A1532" s="6">
        <v>1525</v>
      </c>
      <c r="B1532" s="1103">
        <v>0</v>
      </c>
      <c r="C1532" s="13"/>
      <c r="D1532" s="1041">
        <f t="shared" si="46"/>
        <v>0</v>
      </c>
      <c r="E1532" s="4" t="str">
        <f t="shared" si="47"/>
        <v>OK</v>
      </c>
      <c r="F1532" s="787"/>
    </row>
    <row r="1533" spans="1:6" ht="15" x14ac:dyDescent="0.25">
      <c r="A1533" s="6">
        <v>1526</v>
      </c>
      <c r="B1533" s="1103">
        <v>0</v>
      </c>
      <c r="C1533" s="13"/>
      <c r="D1533" s="1041">
        <f t="shared" si="46"/>
        <v>0</v>
      </c>
      <c r="E1533" s="4" t="str">
        <f t="shared" si="47"/>
        <v>OK</v>
      </c>
      <c r="F1533" s="787"/>
    </row>
    <row r="1534" spans="1:6" ht="15" x14ac:dyDescent="0.25">
      <c r="A1534" s="6">
        <v>1527</v>
      </c>
      <c r="B1534" s="1103">
        <v>0</v>
      </c>
      <c r="C1534" s="13"/>
      <c r="D1534" s="1041">
        <f t="shared" si="46"/>
        <v>0</v>
      </c>
      <c r="E1534" s="4" t="str">
        <f t="shared" si="47"/>
        <v>OK</v>
      </c>
      <c r="F1534" s="787"/>
    </row>
    <row r="1535" spans="1:6" ht="15" x14ac:dyDescent="0.25">
      <c r="A1535" s="6">
        <v>1528</v>
      </c>
      <c r="B1535" s="1103">
        <v>0</v>
      </c>
      <c r="C1535" s="13"/>
      <c r="D1535" s="1041">
        <f t="shared" si="46"/>
        <v>0</v>
      </c>
      <c r="E1535" s="4" t="str">
        <f t="shared" si="47"/>
        <v>OK</v>
      </c>
      <c r="F1535" s="787"/>
    </row>
    <row r="1536" spans="1:6" ht="15" x14ac:dyDescent="0.25">
      <c r="A1536" s="6">
        <v>1529</v>
      </c>
      <c r="B1536" s="1103">
        <v>0</v>
      </c>
      <c r="C1536" s="13"/>
      <c r="D1536" s="1041">
        <f t="shared" si="46"/>
        <v>0</v>
      </c>
      <c r="E1536" s="4" t="str">
        <f t="shared" si="47"/>
        <v>OK</v>
      </c>
      <c r="F1536" s="787"/>
    </row>
    <row r="1537" spans="1:6" ht="15" x14ac:dyDescent="0.25">
      <c r="A1537" s="6">
        <v>1530</v>
      </c>
      <c r="B1537" s="1103">
        <v>0</v>
      </c>
      <c r="C1537" s="13"/>
      <c r="D1537" s="1041">
        <f t="shared" si="46"/>
        <v>0</v>
      </c>
      <c r="E1537" s="4" t="str">
        <f t="shared" si="47"/>
        <v>OK</v>
      </c>
      <c r="F1537" s="787"/>
    </row>
    <row r="1538" spans="1:6" ht="15" x14ac:dyDescent="0.25">
      <c r="A1538" s="6">
        <v>1531</v>
      </c>
      <c r="B1538" s="1103">
        <v>0</v>
      </c>
      <c r="C1538" s="13"/>
      <c r="D1538" s="1041">
        <f t="shared" si="46"/>
        <v>0</v>
      </c>
      <c r="E1538" s="4" t="str">
        <f t="shared" si="47"/>
        <v>OK</v>
      </c>
      <c r="F1538" s="787"/>
    </row>
    <row r="1539" spans="1:6" ht="15" x14ac:dyDescent="0.25">
      <c r="A1539" s="6">
        <v>1532</v>
      </c>
      <c r="B1539" s="1103">
        <v>0</v>
      </c>
      <c r="C1539" s="13"/>
      <c r="D1539" s="1041">
        <f t="shared" si="46"/>
        <v>0</v>
      </c>
      <c r="E1539" s="4" t="str">
        <f t="shared" si="47"/>
        <v>OK</v>
      </c>
      <c r="F1539" s="787"/>
    </row>
    <row r="1540" spans="1:6" ht="15" x14ac:dyDescent="0.25">
      <c r="A1540" s="6">
        <v>1533</v>
      </c>
      <c r="B1540" s="1103">
        <v>0</v>
      </c>
      <c r="C1540" s="13"/>
      <c r="D1540" s="1041">
        <f t="shared" si="46"/>
        <v>0</v>
      </c>
      <c r="E1540" s="4" t="str">
        <f t="shared" si="47"/>
        <v>OK</v>
      </c>
      <c r="F1540" s="787"/>
    </row>
    <row r="1541" spans="1:6" ht="15" x14ac:dyDescent="0.25">
      <c r="A1541" s="6">
        <v>1534</v>
      </c>
      <c r="B1541" s="1103">
        <v>0</v>
      </c>
      <c r="C1541" s="13"/>
      <c r="D1541" s="1041">
        <f t="shared" si="46"/>
        <v>0</v>
      </c>
      <c r="E1541" s="4" t="str">
        <f t="shared" si="47"/>
        <v>OK</v>
      </c>
      <c r="F1541" s="787"/>
    </row>
    <row r="1542" spans="1:6" ht="15" x14ac:dyDescent="0.25">
      <c r="A1542" s="6">
        <v>1535</v>
      </c>
      <c r="B1542" s="1103">
        <v>0</v>
      </c>
      <c r="C1542" s="13"/>
      <c r="D1542" s="1041">
        <f t="shared" si="46"/>
        <v>0</v>
      </c>
      <c r="E1542" s="4" t="str">
        <f t="shared" si="47"/>
        <v>OK</v>
      </c>
      <c r="F1542" s="787"/>
    </row>
    <row r="1543" spans="1:6" ht="15" x14ac:dyDescent="0.25">
      <c r="A1543" s="6">
        <v>1536</v>
      </c>
      <c r="B1543" s="1103">
        <v>0</v>
      </c>
      <c r="C1543" s="13"/>
      <c r="D1543" s="1041">
        <f t="shared" si="46"/>
        <v>0</v>
      </c>
      <c r="E1543" s="4" t="str">
        <f t="shared" si="47"/>
        <v>OK</v>
      </c>
      <c r="F1543" s="787"/>
    </row>
    <row r="1544" spans="1:6" ht="15" x14ac:dyDescent="0.25">
      <c r="A1544" s="6">
        <v>1537</v>
      </c>
      <c r="B1544" s="1103">
        <v>0</v>
      </c>
      <c r="C1544" s="13"/>
      <c r="D1544" s="1041">
        <f t="shared" ref="D1544:D1607" si="48">B1544-C1544</f>
        <v>0</v>
      </c>
      <c r="E1544" s="4" t="str">
        <f t="shared" ref="E1544:E1607" si="49">IF((D1544 = 0),"OK",IF((D1544&lt;-5),"CHECK ME!",IF((D1544&gt;5),"Check Me!","OK")))</f>
        <v>OK</v>
      </c>
      <c r="F1544" s="787"/>
    </row>
    <row r="1545" spans="1:6" ht="15" x14ac:dyDescent="0.25">
      <c r="A1545" s="6">
        <v>1538</v>
      </c>
      <c r="B1545" s="1103">
        <v>0</v>
      </c>
      <c r="C1545" s="13"/>
      <c r="D1545" s="1041">
        <f t="shared" si="48"/>
        <v>0</v>
      </c>
      <c r="E1545" s="4" t="str">
        <f t="shared" si="49"/>
        <v>OK</v>
      </c>
      <c r="F1545" s="787"/>
    </row>
    <row r="1546" spans="1:6" ht="15" x14ac:dyDescent="0.25">
      <c r="A1546" s="6">
        <v>1539</v>
      </c>
      <c r="B1546" s="1103">
        <v>0</v>
      </c>
      <c r="C1546" s="13"/>
      <c r="D1546" s="1041">
        <f t="shared" si="48"/>
        <v>0</v>
      </c>
      <c r="E1546" s="4" t="str">
        <f t="shared" si="49"/>
        <v>OK</v>
      </c>
      <c r="F1546" s="787"/>
    </row>
    <row r="1547" spans="1:6" ht="15" x14ac:dyDescent="0.25">
      <c r="A1547" s="6">
        <v>1540</v>
      </c>
      <c r="B1547" s="1103">
        <v>0</v>
      </c>
      <c r="C1547" s="13"/>
      <c r="D1547" s="1041">
        <f t="shared" si="48"/>
        <v>0</v>
      </c>
      <c r="E1547" s="4" t="str">
        <f t="shared" si="49"/>
        <v>OK</v>
      </c>
      <c r="F1547" s="787"/>
    </row>
    <row r="1548" spans="1:6" ht="15" x14ac:dyDescent="0.25">
      <c r="A1548" s="6">
        <v>1541</v>
      </c>
      <c r="B1548" s="1103">
        <v>0</v>
      </c>
      <c r="C1548" s="13"/>
      <c r="D1548" s="1041">
        <f t="shared" si="48"/>
        <v>0</v>
      </c>
      <c r="E1548" s="4" t="str">
        <f t="shared" si="49"/>
        <v>OK</v>
      </c>
      <c r="F1548" s="787"/>
    </row>
    <row r="1549" spans="1:6" ht="15" x14ac:dyDescent="0.25">
      <c r="A1549" s="6">
        <v>1542</v>
      </c>
      <c r="B1549" s="1103">
        <v>0</v>
      </c>
      <c r="C1549" s="13"/>
      <c r="D1549" s="1041">
        <f t="shared" si="48"/>
        <v>0</v>
      </c>
      <c r="E1549" s="4" t="str">
        <f t="shared" si="49"/>
        <v>OK</v>
      </c>
      <c r="F1549" s="787"/>
    </row>
    <row r="1550" spans="1:6" ht="15" x14ac:dyDescent="0.25">
      <c r="A1550" s="6">
        <v>1543</v>
      </c>
      <c r="B1550" s="1103">
        <v>0</v>
      </c>
      <c r="C1550" s="13"/>
      <c r="D1550" s="1041">
        <f t="shared" si="48"/>
        <v>0</v>
      </c>
      <c r="E1550" s="4" t="str">
        <f t="shared" si="49"/>
        <v>OK</v>
      </c>
      <c r="F1550" s="787"/>
    </row>
    <row r="1551" spans="1:6" ht="15" x14ac:dyDescent="0.25">
      <c r="A1551" s="6">
        <v>1544</v>
      </c>
      <c r="B1551" s="1103">
        <v>0</v>
      </c>
      <c r="C1551" s="13"/>
      <c r="D1551" s="1041">
        <f t="shared" si="48"/>
        <v>0</v>
      </c>
      <c r="E1551" s="4" t="str">
        <f t="shared" si="49"/>
        <v>OK</v>
      </c>
      <c r="F1551" s="787"/>
    </row>
    <row r="1552" spans="1:6" ht="15" x14ac:dyDescent="0.25">
      <c r="A1552" s="6">
        <v>1545</v>
      </c>
      <c r="B1552" s="1103">
        <v>0</v>
      </c>
      <c r="C1552" s="13"/>
      <c r="D1552" s="1041">
        <f t="shared" si="48"/>
        <v>0</v>
      </c>
      <c r="E1552" s="4" t="str">
        <f t="shared" si="49"/>
        <v>OK</v>
      </c>
      <c r="F1552" s="787"/>
    </row>
    <row r="1553" spans="1:6" ht="15" x14ac:dyDescent="0.25">
      <c r="A1553" s="6">
        <v>1546</v>
      </c>
      <c r="B1553" s="1103">
        <v>0</v>
      </c>
      <c r="C1553" s="13"/>
      <c r="D1553" s="1041">
        <f t="shared" si="48"/>
        <v>0</v>
      </c>
      <c r="E1553" s="4" t="str">
        <f t="shared" si="49"/>
        <v>OK</v>
      </c>
      <c r="F1553" s="787"/>
    </row>
    <row r="1554" spans="1:6" ht="15" x14ac:dyDescent="0.25">
      <c r="A1554" s="6">
        <v>1547</v>
      </c>
      <c r="B1554" s="1103">
        <v>0</v>
      </c>
      <c r="C1554" s="13"/>
      <c r="D1554" s="1041">
        <f t="shared" si="48"/>
        <v>0</v>
      </c>
      <c r="E1554" s="4" t="str">
        <f t="shared" si="49"/>
        <v>OK</v>
      </c>
      <c r="F1554" s="787"/>
    </row>
    <row r="1555" spans="1:6" ht="15" x14ac:dyDescent="0.25">
      <c r="A1555" s="6">
        <v>1548</v>
      </c>
      <c r="B1555" s="1103">
        <v>0</v>
      </c>
      <c r="C1555" s="13"/>
      <c r="D1555" s="1041">
        <f t="shared" si="48"/>
        <v>0</v>
      </c>
      <c r="E1555" s="4" t="str">
        <f t="shared" si="49"/>
        <v>OK</v>
      </c>
      <c r="F1555" s="787"/>
    </row>
    <row r="1556" spans="1:6" ht="15" x14ac:dyDescent="0.25">
      <c r="A1556" s="6">
        <v>1549</v>
      </c>
      <c r="B1556" s="1103">
        <v>0</v>
      </c>
      <c r="C1556" s="13"/>
      <c r="D1556" s="1041">
        <f t="shared" si="48"/>
        <v>0</v>
      </c>
      <c r="E1556" s="4" t="str">
        <f t="shared" si="49"/>
        <v>OK</v>
      </c>
      <c r="F1556" s="787"/>
    </row>
    <row r="1557" spans="1:6" ht="15" x14ac:dyDescent="0.25">
      <c r="A1557" s="6">
        <v>1550</v>
      </c>
      <c r="B1557" s="1103">
        <v>0</v>
      </c>
      <c r="C1557" s="13"/>
      <c r="D1557" s="1041">
        <f t="shared" si="48"/>
        <v>0</v>
      </c>
      <c r="E1557" s="4" t="str">
        <f t="shared" si="49"/>
        <v>OK</v>
      </c>
      <c r="F1557" s="787"/>
    </row>
    <row r="1558" spans="1:6" ht="15" x14ac:dyDescent="0.25">
      <c r="A1558" s="6">
        <v>1551</v>
      </c>
      <c r="B1558" s="1103">
        <v>0</v>
      </c>
      <c r="C1558" s="13"/>
      <c r="D1558" s="1041">
        <f t="shared" si="48"/>
        <v>0</v>
      </c>
      <c r="E1558" s="4" t="str">
        <f t="shared" si="49"/>
        <v>OK</v>
      </c>
      <c r="F1558" s="787"/>
    </row>
    <row r="1559" spans="1:6" ht="15" x14ac:dyDescent="0.25">
      <c r="A1559" s="6">
        <v>1552</v>
      </c>
      <c r="B1559" s="1103">
        <v>0</v>
      </c>
      <c r="C1559" s="13"/>
      <c r="D1559" s="1041">
        <f t="shared" si="48"/>
        <v>0</v>
      </c>
      <c r="E1559" s="4" t="str">
        <f t="shared" si="49"/>
        <v>OK</v>
      </c>
      <c r="F1559" s="787"/>
    </row>
    <row r="1560" spans="1:6" ht="15" x14ac:dyDescent="0.25">
      <c r="A1560" s="6">
        <v>1553</v>
      </c>
      <c r="B1560" s="1103">
        <v>0</v>
      </c>
      <c r="C1560" s="13"/>
      <c r="D1560" s="1041">
        <f t="shared" si="48"/>
        <v>0</v>
      </c>
      <c r="E1560" s="4" t="str">
        <f t="shared" si="49"/>
        <v>OK</v>
      </c>
      <c r="F1560" s="787"/>
    </row>
    <row r="1561" spans="1:6" ht="15" x14ac:dyDescent="0.25">
      <c r="A1561" s="6">
        <v>1554</v>
      </c>
      <c r="B1561" s="1103">
        <v>0</v>
      </c>
      <c r="C1561" s="13"/>
      <c r="D1561" s="1041">
        <f t="shared" si="48"/>
        <v>0</v>
      </c>
      <c r="E1561" s="4" t="str">
        <f t="shared" si="49"/>
        <v>OK</v>
      </c>
      <c r="F1561" s="787"/>
    </row>
    <row r="1562" spans="1:6" ht="15" x14ac:dyDescent="0.25">
      <c r="A1562" s="6">
        <v>1555</v>
      </c>
      <c r="B1562" s="1103">
        <v>0</v>
      </c>
      <c r="C1562" s="13"/>
      <c r="D1562" s="1041">
        <f t="shared" si="48"/>
        <v>0</v>
      </c>
      <c r="E1562" s="4" t="str">
        <f t="shared" si="49"/>
        <v>OK</v>
      </c>
      <c r="F1562" s="787"/>
    </row>
    <row r="1563" spans="1:6" ht="15" x14ac:dyDescent="0.25">
      <c r="A1563" s="3">
        <v>1556</v>
      </c>
      <c r="B1563" s="1103">
        <v>6409910371</v>
      </c>
      <c r="C1563" s="13">
        <f>'Acct Summary 7-8'!C79</f>
        <v>6409910371</v>
      </c>
      <c r="D1563" s="1041">
        <f t="shared" si="48"/>
        <v>0</v>
      </c>
      <c r="E1563" s="4" t="str">
        <f t="shared" si="49"/>
        <v>OK</v>
      </c>
      <c r="F1563" s="787"/>
    </row>
    <row r="1564" spans="1:6" ht="15" x14ac:dyDescent="0.25">
      <c r="A1564" s="6">
        <v>1557</v>
      </c>
      <c r="B1564" s="1103">
        <v>0</v>
      </c>
      <c r="C1564" s="13"/>
      <c r="D1564" s="1041">
        <f t="shared" si="48"/>
        <v>0</v>
      </c>
      <c r="E1564" s="4" t="str">
        <f t="shared" si="49"/>
        <v>OK</v>
      </c>
      <c r="F1564" s="787"/>
    </row>
    <row r="1565" spans="1:6" ht="15" x14ac:dyDescent="0.25">
      <c r="A1565" s="6">
        <v>1558</v>
      </c>
      <c r="B1565" s="1103">
        <v>0</v>
      </c>
      <c r="C1565" s="13"/>
      <c r="D1565" s="1041">
        <f t="shared" si="48"/>
        <v>0</v>
      </c>
      <c r="E1565" s="4" t="str">
        <f t="shared" si="49"/>
        <v>OK</v>
      </c>
      <c r="F1565" s="787"/>
    </row>
    <row r="1566" spans="1:6" ht="15" x14ac:dyDescent="0.25">
      <c r="A1566" s="6">
        <v>1559</v>
      </c>
      <c r="B1566" s="1103">
        <v>0</v>
      </c>
      <c r="C1566" s="13"/>
      <c r="D1566" s="1041">
        <f t="shared" si="48"/>
        <v>0</v>
      </c>
      <c r="E1566" s="4" t="str">
        <f t="shared" si="49"/>
        <v>OK</v>
      </c>
      <c r="F1566" s="787"/>
    </row>
    <row r="1567" spans="1:6" ht="15" x14ac:dyDescent="0.25">
      <c r="A1567" s="6">
        <v>1560</v>
      </c>
      <c r="B1567" s="1103">
        <v>0</v>
      </c>
      <c r="C1567" s="13"/>
      <c r="D1567" s="1041">
        <f t="shared" si="48"/>
        <v>0</v>
      </c>
      <c r="E1567" s="4" t="str">
        <f t="shared" si="49"/>
        <v>OK</v>
      </c>
      <c r="F1567" s="787"/>
    </row>
    <row r="1568" spans="1:6" ht="15" x14ac:dyDescent="0.25">
      <c r="A1568" s="6">
        <v>1561</v>
      </c>
      <c r="B1568" s="1103">
        <v>0</v>
      </c>
      <c r="C1568" s="13"/>
      <c r="D1568" s="1041">
        <f t="shared" si="48"/>
        <v>0</v>
      </c>
      <c r="E1568" s="4" t="str">
        <f t="shared" si="49"/>
        <v>OK</v>
      </c>
      <c r="F1568" s="787"/>
    </row>
    <row r="1569" spans="1:6" ht="15" x14ac:dyDescent="0.25">
      <c r="A1569" s="6">
        <v>1562</v>
      </c>
      <c r="B1569" s="1103">
        <v>0</v>
      </c>
      <c r="C1569" s="13"/>
      <c r="D1569" s="1041">
        <f t="shared" si="48"/>
        <v>0</v>
      </c>
      <c r="E1569" s="4" t="str">
        <f t="shared" si="49"/>
        <v>OK</v>
      </c>
      <c r="F1569" s="787"/>
    </row>
    <row r="1570" spans="1:6" ht="15" x14ac:dyDescent="0.25">
      <c r="A1570" s="6">
        <v>1563</v>
      </c>
      <c r="B1570" s="1103">
        <v>0</v>
      </c>
      <c r="C1570" s="13"/>
      <c r="D1570" s="1041">
        <f t="shared" si="48"/>
        <v>0</v>
      </c>
      <c r="E1570" s="4" t="str">
        <f t="shared" si="49"/>
        <v>OK</v>
      </c>
      <c r="F1570" s="787"/>
    </row>
    <row r="1571" spans="1:6" ht="15" x14ac:dyDescent="0.25">
      <c r="A1571" s="6">
        <v>1564</v>
      </c>
      <c r="B1571" s="1103">
        <v>0</v>
      </c>
      <c r="C1571" s="13"/>
      <c r="D1571" s="1041">
        <f t="shared" si="48"/>
        <v>0</v>
      </c>
      <c r="E1571" s="4" t="str">
        <f t="shared" si="49"/>
        <v>OK</v>
      </c>
      <c r="F1571" s="787"/>
    </row>
    <row r="1572" spans="1:6" ht="15" x14ac:dyDescent="0.25">
      <c r="A1572" s="6">
        <v>1565</v>
      </c>
      <c r="B1572" s="1103">
        <v>0</v>
      </c>
      <c r="C1572" s="13"/>
      <c r="D1572" s="1041">
        <f t="shared" si="48"/>
        <v>0</v>
      </c>
      <c r="E1572" s="4" t="str">
        <f t="shared" si="49"/>
        <v>OK</v>
      </c>
      <c r="F1572" s="787"/>
    </row>
    <row r="1573" spans="1:6" ht="15" x14ac:dyDescent="0.25">
      <c r="A1573" s="6">
        <v>1566</v>
      </c>
      <c r="B1573" s="1103">
        <v>0</v>
      </c>
      <c r="C1573" s="13"/>
      <c r="D1573" s="1041">
        <f t="shared" si="48"/>
        <v>0</v>
      </c>
      <c r="E1573" s="4" t="str">
        <f t="shared" si="49"/>
        <v>OK</v>
      </c>
      <c r="F1573" s="787"/>
    </row>
    <row r="1574" spans="1:6" ht="15" x14ac:dyDescent="0.25">
      <c r="A1574" s="6">
        <v>1567</v>
      </c>
      <c r="B1574" s="1103">
        <v>0</v>
      </c>
      <c r="C1574" s="13"/>
      <c r="D1574" s="1041">
        <f t="shared" si="48"/>
        <v>0</v>
      </c>
      <c r="E1574" s="4" t="str">
        <f t="shared" si="49"/>
        <v>OK</v>
      </c>
      <c r="F1574" s="787"/>
    </row>
    <row r="1575" spans="1:6" ht="15" x14ac:dyDescent="0.25">
      <c r="A1575" s="6">
        <v>1568</v>
      </c>
      <c r="B1575" s="1103">
        <v>0</v>
      </c>
      <c r="C1575" s="13"/>
      <c r="D1575" s="1041">
        <f t="shared" si="48"/>
        <v>0</v>
      </c>
      <c r="E1575" s="4" t="str">
        <f t="shared" si="49"/>
        <v>OK</v>
      </c>
      <c r="F1575" s="787"/>
    </row>
    <row r="1576" spans="1:6" ht="15" x14ac:dyDescent="0.25">
      <c r="A1576" s="3">
        <v>1569</v>
      </c>
      <c r="B1576" s="1103">
        <v>6151349223.3500004</v>
      </c>
      <c r="C1576" s="13">
        <f>'Acct Summary 7-8'!C81</f>
        <v>6151349223.3499985</v>
      </c>
      <c r="D1576" s="1041">
        <f t="shared" si="48"/>
        <v>0</v>
      </c>
      <c r="E1576" s="4" t="str">
        <f t="shared" si="49"/>
        <v>OK</v>
      </c>
      <c r="F1576" s="1038" t="s">
        <v>1087</v>
      </c>
    </row>
    <row r="1577" spans="1:6" ht="15" x14ac:dyDescent="0.25">
      <c r="A1577" s="3">
        <v>1570</v>
      </c>
      <c r="B1577" s="1103">
        <v>1188250378</v>
      </c>
      <c r="C1577" s="13">
        <f>'Acct Summary 7-8'!D79</f>
        <v>1188250378</v>
      </c>
      <c r="D1577" s="1041">
        <f t="shared" si="48"/>
        <v>0</v>
      </c>
      <c r="E1577" s="4" t="str">
        <f t="shared" si="49"/>
        <v>OK</v>
      </c>
      <c r="F1577" s="787"/>
    </row>
    <row r="1578" spans="1:6" ht="15" x14ac:dyDescent="0.25">
      <c r="A1578" s="6">
        <v>1571</v>
      </c>
      <c r="B1578" s="1103">
        <v>0</v>
      </c>
      <c r="C1578" s="13"/>
      <c r="D1578" s="1041">
        <f t="shared" si="48"/>
        <v>0</v>
      </c>
      <c r="E1578" s="4" t="str">
        <f t="shared" si="49"/>
        <v>OK</v>
      </c>
      <c r="F1578" s="787"/>
    </row>
    <row r="1579" spans="1:6" ht="15" x14ac:dyDescent="0.25">
      <c r="A1579" s="6">
        <v>1572</v>
      </c>
      <c r="B1579" s="1103">
        <v>0</v>
      </c>
      <c r="C1579" s="13"/>
      <c r="D1579" s="1041">
        <f t="shared" si="48"/>
        <v>0</v>
      </c>
      <c r="E1579" s="4" t="str">
        <f t="shared" si="49"/>
        <v>OK</v>
      </c>
      <c r="F1579" s="787"/>
    </row>
    <row r="1580" spans="1:6" ht="15" x14ac:dyDescent="0.25">
      <c r="A1580" s="6">
        <v>1573</v>
      </c>
      <c r="B1580" s="1103">
        <v>0</v>
      </c>
      <c r="C1580" s="13"/>
      <c r="D1580" s="1041">
        <f t="shared" si="48"/>
        <v>0</v>
      </c>
      <c r="E1580" s="4" t="str">
        <f t="shared" si="49"/>
        <v>OK</v>
      </c>
      <c r="F1580" s="787"/>
    </row>
    <row r="1581" spans="1:6" ht="15" x14ac:dyDescent="0.25">
      <c r="A1581" s="6">
        <v>1574</v>
      </c>
      <c r="B1581" s="1103">
        <v>0</v>
      </c>
      <c r="C1581" s="13"/>
      <c r="D1581" s="1041">
        <f t="shared" si="48"/>
        <v>0</v>
      </c>
      <c r="E1581" s="4" t="str">
        <f t="shared" si="49"/>
        <v>OK</v>
      </c>
      <c r="F1581" s="787"/>
    </row>
    <row r="1582" spans="1:6" ht="15" x14ac:dyDescent="0.25">
      <c r="A1582" s="6">
        <v>1575</v>
      </c>
      <c r="B1582" s="1103">
        <v>0</v>
      </c>
      <c r="C1582" s="13"/>
      <c r="D1582" s="1041">
        <f t="shared" si="48"/>
        <v>0</v>
      </c>
      <c r="E1582" s="4" t="str">
        <f t="shared" si="49"/>
        <v>OK</v>
      </c>
      <c r="F1582" s="787"/>
    </row>
    <row r="1583" spans="1:6" ht="15" x14ac:dyDescent="0.25">
      <c r="A1583" s="6">
        <v>1576</v>
      </c>
      <c r="B1583" s="1103">
        <v>0</v>
      </c>
      <c r="C1583" s="13"/>
      <c r="D1583" s="1041">
        <f t="shared" si="48"/>
        <v>0</v>
      </c>
      <c r="E1583" s="4" t="str">
        <f t="shared" si="49"/>
        <v>OK</v>
      </c>
      <c r="F1583" s="787"/>
    </row>
    <row r="1584" spans="1:6" ht="15" x14ac:dyDescent="0.25">
      <c r="A1584" s="6">
        <v>1577</v>
      </c>
      <c r="B1584" s="1103">
        <v>0</v>
      </c>
      <c r="C1584" s="13"/>
      <c r="D1584" s="1041">
        <f t="shared" si="48"/>
        <v>0</v>
      </c>
      <c r="E1584" s="4" t="str">
        <f t="shared" si="49"/>
        <v>OK</v>
      </c>
      <c r="F1584" s="787"/>
    </row>
    <row r="1585" spans="1:6" ht="15" x14ac:dyDescent="0.25">
      <c r="A1585" s="6">
        <v>1578</v>
      </c>
      <c r="B1585" s="1103">
        <v>0</v>
      </c>
      <c r="C1585" s="13"/>
      <c r="D1585" s="1041">
        <f t="shared" si="48"/>
        <v>0</v>
      </c>
      <c r="E1585" s="4" t="str">
        <f t="shared" si="49"/>
        <v>OK</v>
      </c>
      <c r="F1585" s="787"/>
    </row>
    <row r="1586" spans="1:6" ht="15" x14ac:dyDescent="0.25">
      <c r="A1586" s="6">
        <v>1579</v>
      </c>
      <c r="B1586" s="1103">
        <v>0</v>
      </c>
      <c r="C1586" s="13"/>
      <c r="D1586" s="1041">
        <f t="shared" si="48"/>
        <v>0</v>
      </c>
      <c r="E1586" s="4" t="str">
        <f t="shared" si="49"/>
        <v>OK</v>
      </c>
      <c r="F1586" s="787"/>
    </row>
    <row r="1587" spans="1:6" ht="15" x14ac:dyDescent="0.25">
      <c r="A1587" s="6">
        <v>1580</v>
      </c>
      <c r="B1587" s="1103">
        <v>0</v>
      </c>
      <c r="C1587" s="13"/>
      <c r="D1587" s="1041">
        <f t="shared" si="48"/>
        <v>0</v>
      </c>
      <c r="E1587" s="4" t="str">
        <f t="shared" si="49"/>
        <v>OK</v>
      </c>
      <c r="F1587" s="787"/>
    </row>
    <row r="1588" spans="1:6" ht="15" x14ac:dyDescent="0.25">
      <c r="A1588" s="6">
        <v>1581</v>
      </c>
      <c r="B1588" s="1103">
        <v>0</v>
      </c>
      <c r="C1588" s="13"/>
      <c r="D1588" s="1041">
        <f t="shared" si="48"/>
        <v>0</v>
      </c>
      <c r="E1588" s="4" t="str">
        <f t="shared" si="49"/>
        <v>OK</v>
      </c>
      <c r="F1588" s="787"/>
    </row>
    <row r="1589" spans="1:6" ht="15" x14ac:dyDescent="0.25">
      <c r="A1589" s="6">
        <v>1582</v>
      </c>
      <c r="B1589" s="1103">
        <v>0</v>
      </c>
      <c r="C1589" s="13"/>
      <c r="D1589" s="1041">
        <f t="shared" si="48"/>
        <v>0</v>
      </c>
      <c r="E1589" s="4" t="str">
        <f t="shared" si="49"/>
        <v>OK</v>
      </c>
      <c r="F1589" s="787"/>
    </row>
    <row r="1590" spans="1:6" ht="15" x14ac:dyDescent="0.25">
      <c r="A1590" s="3">
        <v>1583</v>
      </c>
      <c r="B1590" s="1103">
        <v>1233299252</v>
      </c>
      <c r="C1590" s="13">
        <f>'Acct Summary 7-8'!D81</f>
        <v>1233299252</v>
      </c>
      <c r="D1590" s="1041">
        <f t="shared" si="48"/>
        <v>0</v>
      </c>
      <c r="E1590" s="4" t="str">
        <f t="shared" si="49"/>
        <v>OK</v>
      </c>
      <c r="F1590" s="787"/>
    </row>
    <row r="1591" spans="1:6" ht="15" x14ac:dyDescent="0.25">
      <c r="A1591" s="3">
        <v>1584</v>
      </c>
      <c r="B1591" s="1103">
        <v>1424236281</v>
      </c>
      <c r="C1591" s="13">
        <f>'Acct Summary 7-8'!E79</f>
        <v>1424236281</v>
      </c>
      <c r="D1591" s="1041">
        <f t="shared" si="48"/>
        <v>0</v>
      </c>
      <c r="E1591" s="4" t="str">
        <f t="shared" si="49"/>
        <v>OK</v>
      </c>
      <c r="F1591" s="787"/>
    </row>
    <row r="1592" spans="1:6" ht="15" x14ac:dyDescent="0.25">
      <c r="A1592" s="6">
        <v>1585</v>
      </c>
      <c r="B1592" s="1103">
        <v>0</v>
      </c>
      <c r="C1592" s="13"/>
      <c r="D1592" s="1041">
        <f t="shared" si="48"/>
        <v>0</v>
      </c>
      <c r="E1592" s="4" t="str">
        <f t="shared" si="49"/>
        <v>OK</v>
      </c>
      <c r="F1592" s="787"/>
    </row>
    <row r="1593" spans="1:6" ht="15" x14ac:dyDescent="0.25">
      <c r="A1593" s="6">
        <v>1586</v>
      </c>
      <c r="B1593" s="1103">
        <v>0</v>
      </c>
      <c r="C1593" s="13"/>
      <c r="D1593" s="1041">
        <f t="shared" si="48"/>
        <v>0</v>
      </c>
      <c r="E1593" s="4" t="str">
        <f t="shared" si="49"/>
        <v>OK</v>
      </c>
      <c r="F1593" s="787"/>
    </row>
    <row r="1594" spans="1:6" ht="15" x14ac:dyDescent="0.25">
      <c r="A1594" s="6">
        <v>1587</v>
      </c>
      <c r="B1594" s="1103">
        <v>0</v>
      </c>
      <c r="C1594" s="13"/>
      <c r="D1594" s="1041">
        <f t="shared" si="48"/>
        <v>0</v>
      </c>
      <c r="E1594" s="4" t="str">
        <f t="shared" si="49"/>
        <v>OK</v>
      </c>
      <c r="F1594" s="787"/>
    </row>
    <row r="1595" spans="1:6" ht="15" x14ac:dyDescent="0.25">
      <c r="A1595" s="6">
        <v>1588</v>
      </c>
      <c r="B1595" s="1103">
        <v>0</v>
      </c>
      <c r="C1595" s="13"/>
      <c r="D1595" s="1041">
        <f t="shared" si="48"/>
        <v>0</v>
      </c>
      <c r="E1595" s="4" t="str">
        <f t="shared" si="49"/>
        <v>OK</v>
      </c>
      <c r="F1595" s="787"/>
    </row>
    <row r="1596" spans="1:6" ht="15" x14ac:dyDescent="0.25">
      <c r="A1596" s="6">
        <v>1589</v>
      </c>
      <c r="B1596" s="1103">
        <v>0</v>
      </c>
      <c r="C1596" s="13"/>
      <c r="D1596" s="1041">
        <f t="shared" si="48"/>
        <v>0</v>
      </c>
      <c r="E1596" s="4" t="str">
        <f t="shared" si="49"/>
        <v>OK</v>
      </c>
      <c r="F1596" s="787"/>
    </row>
    <row r="1597" spans="1:6" ht="15" x14ac:dyDescent="0.25">
      <c r="A1597" s="6">
        <v>1590</v>
      </c>
      <c r="B1597" s="1103">
        <v>0</v>
      </c>
      <c r="C1597" s="13"/>
      <c r="D1597" s="1041">
        <f t="shared" si="48"/>
        <v>0</v>
      </c>
      <c r="E1597" s="4" t="str">
        <f t="shared" si="49"/>
        <v>OK</v>
      </c>
      <c r="F1597" s="787"/>
    </row>
    <row r="1598" spans="1:6" ht="15" x14ac:dyDescent="0.25">
      <c r="A1598" s="6">
        <v>1591</v>
      </c>
      <c r="B1598" s="1103">
        <v>0</v>
      </c>
      <c r="C1598" s="13"/>
      <c r="D1598" s="1041">
        <f t="shared" si="48"/>
        <v>0</v>
      </c>
      <c r="E1598" s="4" t="str">
        <f t="shared" si="49"/>
        <v>OK</v>
      </c>
      <c r="F1598" s="787"/>
    </row>
    <row r="1599" spans="1:6" ht="15" x14ac:dyDescent="0.25">
      <c r="A1599" s="6">
        <v>1592</v>
      </c>
      <c r="B1599" s="1103">
        <v>0</v>
      </c>
      <c r="C1599" s="13"/>
      <c r="D1599" s="1041">
        <f t="shared" si="48"/>
        <v>0</v>
      </c>
      <c r="E1599" s="4" t="str">
        <f t="shared" si="49"/>
        <v>OK</v>
      </c>
      <c r="F1599" s="787"/>
    </row>
    <row r="1600" spans="1:6" ht="15" x14ac:dyDescent="0.25">
      <c r="A1600" s="6">
        <v>1593</v>
      </c>
      <c r="B1600" s="1103">
        <v>0</v>
      </c>
      <c r="C1600" s="13"/>
      <c r="D1600" s="1041">
        <f t="shared" si="48"/>
        <v>0</v>
      </c>
      <c r="E1600" s="4" t="str">
        <f t="shared" si="49"/>
        <v>OK</v>
      </c>
      <c r="F1600" s="787"/>
    </row>
    <row r="1601" spans="1:6" ht="15" x14ac:dyDescent="0.25">
      <c r="A1601" s="6">
        <v>1594</v>
      </c>
      <c r="B1601" s="1103">
        <v>0</v>
      </c>
      <c r="C1601" s="13"/>
      <c r="D1601" s="1041">
        <f t="shared" si="48"/>
        <v>0</v>
      </c>
      <c r="E1601" s="4" t="str">
        <f t="shared" si="49"/>
        <v>OK</v>
      </c>
      <c r="F1601" s="787"/>
    </row>
    <row r="1602" spans="1:6" ht="15" x14ac:dyDescent="0.25">
      <c r="A1602" s="3">
        <v>1595</v>
      </c>
      <c r="B1602" s="1103">
        <v>0</v>
      </c>
      <c r="C1602" s="13"/>
      <c r="D1602" s="1041">
        <f t="shared" si="48"/>
        <v>0</v>
      </c>
      <c r="E1602" s="4" t="str">
        <f t="shared" si="49"/>
        <v>OK</v>
      </c>
      <c r="F1602" s="787"/>
    </row>
    <row r="1603" spans="1:6" ht="15" x14ac:dyDescent="0.25">
      <c r="A1603" s="6">
        <v>1596</v>
      </c>
      <c r="B1603" s="1103">
        <v>0</v>
      </c>
      <c r="C1603" s="13"/>
      <c r="D1603" s="1041">
        <f t="shared" si="48"/>
        <v>0</v>
      </c>
      <c r="E1603" s="4" t="str">
        <f t="shared" si="49"/>
        <v>OK</v>
      </c>
      <c r="F1603" s="787"/>
    </row>
    <row r="1604" spans="1:6" ht="15" x14ac:dyDescent="0.25">
      <c r="A1604" s="3">
        <v>1597</v>
      </c>
      <c r="B1604" s="1103">
        <v>1287536415</v>
      </c>
      <c r="C1604" s="13">
        <f>'Acct Summary 7-8'!E81</f>
        <v>1287536415</v>
      </c>
      <c r="D1604" s="1041">
        <f t="shared" si="48"/>
        <v>0</v>
      </c>
      <c r="E1604" s="4" t="str">
        <f t="shared" si="49"/>
        <v>OK</v>
      </c>
      <c r="F1604" s="1038" t="s">
        <v>1087</v>
      </c>
    </row>
    <row r="1605" spans="1:6" ht="15" x14ac:dyDescent="0.25">
      <c r="A1605" s="3">
        <v>1598</v>
      </c>
      <c r="B1605" s="1103">
        <v>789452321</v>
      </c>
      <c r="C1605" s="13">
        <f>'Acct Summary 7-8'!F79</f>
        <v>789452321</v>
      </c>
      <c r="D1605" s="1041">
        <f t="shared" si="48"/>
        <v>0</v>
      </c>
      <c r="E1605" s="4" t="str">
        <f t="shared" si="49"/>
        <v>OK</v>
      </c>
      <c r="F1605" s="787"/>
    </row>
    <row r="1606" spans="1:6" ht="15" x14ac:dyDescent="0.25">
      <c r="A1606" s="6">
        <v>1599</v>
      </c>
      <c r="B1606" s="1103">
        <v>0</v>
      </c>
      <c r="C1606" s="13"/>
      <c r="D1606" s="1041">
        <f t="shared" si="48"/>
        <v>0</v>
      </c>
      <c r="E1606" s="4" t="str">
        <f t="shared" si="49"/>
        <v>OK</v>
      </c>
      <c r="F1606" s="787"/>
    </row>
    <row r="1607" spans="1:6" ht="15" x14ac:dyDescent="0.25">
      <c r="A1607" s="6">
        <v>1600</v>
      </c>
      <c r="B1607" s="1103">
        <v>0</v>
      </c>
      <c r="C1607" s="13"/>
      <c r="D1607" s="1041">
        <f t="shared" si="48"/>
        <v>0</v>
      </c>
      <c r="E1607" s="4" t="str">
        <f t="shared" si="49"/>
        <v>OK</v>
      </c>
      <c r="F1607" s="787"/>
    </row>
    <row r="1608" spans="1:6" ht="15" x14ac:dyDescent="0.25">
      <c r="A1608" s="6">
        <v>1601</v>
      </c>
      <c r="B1608" s="1103">
        <v>0</v>
      </c>
      <c r="C1608" s="13"/>
      <c r="D1608" s="1041">
        <f t="shared" ref="D1608:D1671" si="50">B1608-C1608</f>
        <v>0</v>
      </c>
      <c r="E1608" s="4" t="str">
        <f t="shared" ref="E1608:E1671" si="51">IF((D1608 = 0),"OK",IF((D1608&lt;-5),"CHECK ME!",IF((D1608&gt;5),"Check Me!","OK")))</f>
        <v>OK</v>
      </c>
      <c r="F1608" s="787"/>
    </row>
    <row r="1609" spans="1:6" ht="15" x14ac:dyDescent="0.25">
      <c r="A1609" s="6">
        <v>1602</v>
      </c>
      <c r="B1609" s="1103">
        <v>0</v>
      </c>
      <c r="C1609" s="13"/>
      <c r="D1609" s="1041">
        <f t="shared" si="50"/>
        <v>0</v>
      </c>
      <c r="E1609" s="4" t="str">
        <f t="shared" si="51"/>
        <v>OK</v>
      </c>
      <c r="F1609" s="787"/>
    </row>
    <row r="1610" spans="1:6" ht="15" x14ac:dyDescent="0.25">
      <c r="A1610" s="6">
        <v>1603</v>
      </c>
      <c r="B1610" s="1103">
        <v>0</v>
      </c>
      <c r="C1610" s="13"/>
      <c r="D1610" s="1041">
        <f t="shared" si="50"/>
        <v>0</v>
      </c>
      <c r="E1610" s="4" t="str">
        <f t="shared" si="51"/>
        <v>OK</v>
      </c>
      <c r="F1610" s="787"/>
    </row>
    <row r="1611" spans="1:6" ht="15" x14ac:dyDescent="0.25">
      <c r="A1611" s="6">
        <v>1604</v>
      </c>
      <c r="B1611" s="1103">
        <v>0</v>
      </c>
      <c r="C1611" s="13"/>
      <c r="D1611" s="1041">
        <f t="shared" si="50"/>
        <v>0</v>
      </c>
      <c r="E1611" s="4" t="str">
        <f t="shared" si="51"/>
        <v>OK</v>
      </c>
      <c r="F1611" s="787"/>
    </row>
    <row r="1612" spans="1:6" ht="15" x14ac:dyDescent="0.25">
      <c r="A1612" s="6">
        <v>1605</v>
      </c>
      <c r="B1612" s="1103">
        <v>0</v>
      </c>
      <c r="C1612" s="13"/>
      <c r="D1612" s="1041">
        <f t="shared" si="50"/>
        <v>0</v>
      </c>
      <c r="E1612" s="4" t="str">
        <f t="shared" si="51"/>
        <v>OK</v>
      </c>
      <c r="F1612" s="787"/>
    </row>
    <row r="1613" spans="1:6" ht="15" x14ac:dyDescent="0.25">
      <c r="A1613" s="6">
        <v>1606</v>
      </c>
      <c r="B1613" s="1103">
        <v>0</v>
      </c>
      <c r="C1613" s="13"/>
      <c r="D1613" s="1041">
        <f t="shared" si="50"/>
        <v>0</v>
      </c>
      <c r="E1613" s="4" t="str">
        <f t="shared" si="51"/>
        <v>OK</v>
      </c>
      <c r="F1613" s="787"/>
    </row>
    <row r="1614" spans="1:6" ht="15" x14ac:dyDescent="0.25">
      <c r="A1614" s="6">
        <v>1607</v>
      </c>
      <c r="B1614" s="1103">
        <v>0</v>
      </c>
      <c r="C1614" s="13"/>
      <c r="D1614" s="1041">
        <f t="shared" si="50"/>
        <v>0</v>
      </c>
      <c r="E1614" s="4" t="str">
        <f t="shared" si="51"/>
        <v>OK</v>
      </c>
      <c r="F1614" s="787"/>
    </row>
    <row r="1615" spans="1:6" ht="15" x14ac:dyDescent="0.25">
      <c r="A1615" s="6">
        <v>1608</v>
      </c>
      <c r="B1615" s="1103">
        <v>0</v>
      </c>
      <c r="C1615" s="13"/>
      <c r="D1615" s="1041">
        <f t="shared" si="50"/>
        <v>0</v>
      </c>
      <c r="E1615" s="4" t="str">
        <f t="shared" si="51"/>
        <v>OK</v>
      </c>
      <c r="F1615" s="787"/>
    </row>
    <row r="1616" spans="1:6" ht="15" x14ac:dyDescent="0.25">
      <c r="A1616" s="6">
        <v>1609</v>
      </c>
      <c r="B1616" s="1103">
        <v>0</v>
      </c>
      <c r="C1616" s="13"/>
      <c r="D1616" s="1041">
        <f t="shared" si="50"/>
        <v>0</v>
      </c>
      <c r="E1616" s="4" t="str">
        <f t="shared" si="51"/>
        <v>OK</v>
      </c>
      <c r="F1616" s="787"/>
    </row>
    <row r="1617" spans="1:6" ht="15" x14ac:dyDescent="0.25">
      <c r="A1617" s="6">
        <v>1610</v>
      </c>
      <c r="B1617" s="1103">
        <v>0</v>
      </c>
      <c r="C1617" s="13"/>
      <c r="D1617" s="1041">
        <f t="shared" si="50"/>
        <v>0</v>
      </c>
      <c r="E1617" s="4" t="str">
        <f t="shared" si="51"/>
        <v>OK</v>
      </c>
      <c r="F1617" s="787"/>
    </row>
    <row r="1618" spans="1:6" ht="15" x14ac:dyDescent="0.25">
      <c r="A1618" s="3">
        <v>1611</v>
      </c>
      <c r="B1618" s="1103">
        <v>758472844</v>
      </c>
      <c r="C1618" s="13">
        <f>'Acct Summary 7-8'!F81</f>
        <v>758472844</v>
      </c>
      <c r="D1618" s="1041">
        <f t="shared" si="50"/>
        <v>0</v>
      </c>
      <c r="E1618" s="4" t="str">
        <f t="shared" si="51"/>
        <v>OK</v>
      </c>
      <c r="F1618" s="787"/>
    </row>
    <row r="1619" spans="1:6" ht="15" x14ac:dyDescent="0.25">
      <c r="A1619" s="3">
        <v>1612</v>
      </c>
      <c r="B1619" s="1103">
        <v>366744219</v>
      </c>
      <c r="C1619" s="13">
        <f>'Acct Summary 7-8'!G79</f>
        <v>366744219</v>
      </c>
      <c r="D1619" s="1041">
        <f t="shared" si="50"/>
        <v>0</v>
      </c>
      <c r="E1619" s="4" t="str">
        <f t="shared" si="51"/>
        <v>OK</v>
      </c>
      <c r="F1619" s="787"/>
    </row>
    <row r="1620" spans="1:6" ht="15" x14ac:dyDescent="0.25">
      <c r="A1620" s="6">
        <v>1613</v>
      </c>
      <c r="B1620" s="1103">
        <v>0</v>
      </c>
      <c r="C1620" s="13"/>
      <c r="D1620" s="1041">
        <f t="shared" si="50"/>
        <v>0</v>
      </c>
      <c r="E1620" s="4" t="str">
        <f t="shared" si="51"/>
        <v>OK</v>
      </c>
      <c r="F1620" s="787"/>
    </row>
    <row r="1621" spans="1:6" ht="15" x14ac:dyDescent="0.25">
      <c r="A1621" s="6">
        <v>1614</v>
      </c>
      <c r="B1621" s="1103">
        <v>0</v>
      </c>
      <c r="C1621" s="13"/>
      <c r="D1621" s="1041">
        <f t="shared" si="50"/>
        <v>0</v>
      </c>
      <c r="E1621" s="4" t="str">
        <f t="shared" si="51"/>
        <v>OK</v>
      </c>
      <c r="F1621" s="787"/>
    </row>
    <row r="1622" spans="1:6" ht="15" x14ac:dyDescent="0.25">
      <c r="A1622" s="6">
        <v>1615</v>
      </c>
      <c r="B1622" s="1103">
        <v>0</v>
      </c>
      <c r="C1622" s="13"/>
      <c r="D1622" s="1041">
        <f t="shared" si="50"/>
        <v>0</v>
      </c>
      <c r="E1622" s="4" t="str">
        <f t="shared" si="51"/>
        <v>OK</v>
      </c>
      <c r="F1622" s="787"/>
    </row>
    <row r="1623" spans="1:6" ht="15" x14ac:dyDescent="0.25">
      <c r="A1623" s="6">
        <v>1616</v>
      </c>
      <c r="B1623" s="1103">
        <v>0</v>
      </c>
      <c r="C1623" s="13"/>
      <c r="D1623" s="1041">
        <f t="shared" si="50"/>
        <v>0</v>
      </c>
      <c r="E1623" s="4" t="str">
        <f t="shared" si="51"/>
        <v>OK</v>
      </c>
      <c r="F1623" s="787"/>
    </row>
    <row r="1624" spans="1:6" ht="15" x14ac:dyDescent="0.25">
      <c r="A1624" s="6">
        <v>1617</v>
      </c>
      <c r="B1624" s="1103">
        <v>0</v>
      </c>
      <c r="C1624" s="13"/>
      <c r="D1624" s="1041">
        <f t="shared" si="50"/>
        <v>0</v>
      </c>
      <c r="E1624" s="4" t="str">
        <f t="shared" si="51"/>
        <v>OK</v>
      </c>
      <c r="F1624" s="787"/>
    </row>
    <row r="1625" spans="1:6" ht="15" x14ac:dyDescent="0.25">
      <c r="A1625" s="6">
        <v>1618</v>
      </c>
      <c r="B1625" s="1103">
        <v>0</v>
      </c>
      <c r="C1625" s="13"/>
      <c r="D1625" s="1041">
        <f t="shared" si="50"/>
        <v>0</v>
      </c>
      <c r="E1625" s="4" t="str">
        <f t="shared" si="51"/>
        <v>OK</v>
      </c>
      <c r="F1625" s="787"/>
    </row>
    <row r="1626" spans="1:6" ht="15" x14ac:dyDescent="0.25">
      <c r="A1626" s="6">
        <v>1619</v>
      </c>
      <c r="B1626" s="1103">
        <v>0</v>
      </c>
      <c r="C1626" s="13"/>
      <c r="D1626" s="1041">
        <f t="shared" si="50"/>
        <v>0</v>
      </c>
      <c r="E1626" s="4" t="str">
        <f t="shared" si="51"/>
        <v>OK</v>
      </c>
      <c r="F1626" s="787"/>
    </row>
    <row r="1627" spans="1:6" ht="15" x14ac:dyDescent="0.25">
      <c r="A1627" s="6">
        <v>1620</v>
      </c>
      <c r="B1627" s="1103">
        <v>0</v>
      </c>
      <c r="C1627" s="13"/>
      <c r="D1627" s="1041">
        <f t="shared" si="50"/>
        <v>0</v>
      </c>
      <c r="E1627" s="4" t="str">
        <f t="shared" si="51"/>
        <v>OK</v>
      </c>
      <c r="F1627" s="787"/>
    </row>
    <row r="1628" spans="1:6" ht="15" x14ac:dyDescent="0.25">
      <c r="A1628" s="6">
        <v>1621</v>
      </c>
      <c r="B1628" s="1103">
        <v>0</v>
      </c>
      <c r="C1628" s="13"/>
      <c r="D1628" s="1041">
        <f t="shared" si="50"/>
        <v>0</v>
      </c>
      <c r="E1628" s="4" t="str">
        <f t="shared" si="51"/>
        <v>OK</v>
      </c>
      <c r="F1628" s="787"/>
    </row>
    <row r="1629" spans="1:6" ht="15" x14ac:dyDescent="0.25">
      <c r="A1629" s="6">
        <v>1622</v>
      </c>
      <c r="B1629" s="1103">
        <v>0</v>
      </c>
      <c r="C1629" s="13"/>
      <c r="D1629" s="1041">
        <f t="shared" si="50"/>
        <v>0</v>
      </c>
      <c r="E1629" s="4" t="str">
        <f t="shared" si="51"/>
        <v>OK</v>
      </c>
      <c r="F1629" s="787"/>
    </row>
    <row r="1630" spans="1:6" ht="15" x14ac:dyDescent="0.25">
      <c r="A1630" s="6">
        <v>1623</v>
      </c>
      <c r="B1630" s="1103">
        <v>0</v>
      </c>
      <c r="C1630" s="13"/>
      <c r="D1630" s="1041">
        <f t="shared" si="50"/>
        <v>0</v>
      </c>
      <c r="E1630" s="4" t="str">
        <f t="shared" si="51"/>
        <v>OK</v>
      </c>
      <c r="F1630" s="787"/>
    </row>
    <row r="1631" spans="1:6" ht="15" x14ac:dyDescent="0.25">
      <c r="A1631" s="6">
        <v>1624</v>
      </c>
      <c r="B1631" s="1103">
        <v>0</v>
      </c>
      <c r="C1631" s="13"/>
      <c r="D1631" s="1041">
        <f t="shared" si="50"/>
        <v>0</v>
      </c>
      <c r="E1631" s="4" t="str">
        <f t="shared" si="51"/>
        <v>OK</v>
      </c>
      <c r="F1631" s="787"/>
    </row>
    <row r="1632" spans="1:6" ht="15" x14ac:dyDescent="0.25">
      <c r="A1632" s="3">
        <v>1625</v>
      </c>
      <c r="B1632" s="1103">
        <v>405985242</v>
      </c>
      <c r="C1632" s="13">
        <f>'Acct Summary 7-8'!G81</f>
        <v>405985242</v>
      </c>
      <c r="D1632" s="1041">
        <f t="shared" si="50"/>
        <v>0</v>
      </c>
      <c r="E1632" s="4" t="str">
        <f t="shared" si="51"/>
        <v>OK</v>
      </c>
      <c r="F1632" s="787"/>
    </row>
    <row r="1633" spans="1:6" ht="15" x14ac:dyDescent="0.25">
      <c r="A1633" s="3">
        <v>1626</v>
      </c>
      <c r="B1633" s="1103">
        <v>887805170</v>
      </c>
      <c r="C1633" s="13">
        <f>'Acct Summary 7-8'!H79</f>
        <v>887805170</v>
      </c>
      <c r="D1633" s="1041">
        <f t="shared" si="50"/>
        <v>0</v>
      </c>
      <c r="E1633" s="4" t="str">
        <f t="shared" si="51"/>
        <v>OK</v>
      </c>
      <c r="F1633" s="787"/>
    </row>
    <row r="1634" spans="1:6" ht="15" x14ac:dyDescent="0.25">
      <c r="A1634" s="6">
        <v>1627</v>
      </c>
      <c r="B1634" s="1103">
        <v>0</v>
      </c>
      <c r="C1634" s="13"/>
      <c r="D1634" s="1041">
        <f t="shared" si="50"/>
        <v>0</v>
      </c>
      <c r="E1634" s="4" t="str">
        <f t="shared" si="51"/>
        <v>OK</v>
      </c>
      <c r="F1634" s="787"/>
    </row>
    <row r="1635" spans="1:6" ht="15" x14ac:dyDescent="0.25">
      <c r="A1635" s="6">
        <v>1628</v>
      </c>
      <c r="B1635" s="1103">
        <v>0</v>
      </c>
      <c r="C1635" s="13"/>
      <c r="D1635" s="1041">
        <f t="shared" si="50"/>
        <v>0</v>
      </c>
      <c r="E1635" s="4" t="str">
        <f t="shared" si="51"/>
        <v>OK</v>
      </c>
      <c r="F1635" s="787"/>
    </row>
    <row r="1636" spans="1:6" ht="15" x14ac:dyDescent="0.25">
      <c r="A1636" s="6">
        <v>1629</v>
      </c>
      <c r="B1636" s="1103">
        <v>0</v>
      </c>
      <c r="C1636" s="13"/>
      <c r="D1636" s="1041">
        <f t="shared" si="50"/>
        <v>0</v>
      </c>
      <c r="E1636" s="4" t="str">
        <f t="shared" si="51"/>
        <v>OK</v>
      </c>
      <c r="F1636" s="787"/>
    </row>
    <row r="1637" spans="1:6" ht="15" x14ac:dyDescent="0.25">
      <c r="A1637" s="6">
        <v>1630</v>
      </c>
      <c r="B1637" s="1103">
        <v>0</v>
      </c>
      <c r="C1637" s="13"/>
      <c r="D1637" s="1041">
        <f t="shared" si="50"/>
        <v>0</v>
      </c>
      <c r="E1637" s="4" t="str">
        <f t="shared" si="51"/>
        <v>OK</v>
      </c>
      <c r="F1637" s="787"/>
    </row>
    <row r="1638" spans="1:6" ht="15" x14ac:dyDescent="0.25">
      <c r="A1638" s="6">
        <v>1631</v>
      </c>
      <c r="B1638" s="1103">
        <v>0</v>
      </c>
      <c r="C1638" s="13"/>
      <c r="D1638" s="1041">
        <f t="shared" si="50"/>
        <v>0</v>
      </c>
      <c r="E1638" s="4" t="str">
        <f t="shared" si="51"/>
        <v>OK</v>
      </c>
      <c r="F1638" s="787"/>
    </row>
    <row r="1639" spans="1:6" ht="15" x14ac:dyDescent="0.25">
      <c r="A1639" s="6">
        <v>1632</v>
      </c>
      <c r="B1639" s="1103">
        <v>0</v>
      </c>
      <c r="C1639" s="13"/>
      <c r="D1639" s="1041">
        <f t="shared" si="50"/>
        <v>0</v>
      </c>
      <c r="E1639" s="4" t="str">
        <f t="shared" si="51"/>
        <v>OK</v>
      </c>
      <c r="F1639" s="787"/>
    </row>
    <row r="1640" spans="1:6" ht="15" x14ac:dyDescent="0.25">
      <c r="A1640" s="6">
        <v>1633</v>
      </c>
      <c r="B1640" s="1103">
        <v>0</v>
      </c>
      <c r="C1640" s="13"/>
      <c r="D1640" s="1041">
        <f t="shared" si="50"/>
        <v>0</v>
      </c>
      <c r="E1640" s="4" t="str">
        <f t="shared" si="51"/>
        <v>OK</v>
      </c>
      <c r="F1640" s="787"/>
    </row>
    <row r="1641" spans="1:6" ht="15" x14ac:dyDescent="0.25">
      <c r="A1641" s="6">
        <v>1634</v>
      </c>
      <c r="B1641" s="1103">
        <v>0</v>
      </c>
      <c r="C1641" s="13"/>
      <c r="D1641" s="1041">
        <f t="shared" si="50"/>
        <v>0</v>
      </c>
      <c r="E1641" s="4" t="str">
        <f t="shared" si="51"/>
        <v>OK</v>
      </c>
      <c r="F1641" s="787"/>
    </row>
    <row r="1642" spans="1:6" ht="15" x14ac:dyDescent="0.25">
      <c r="A1642" s="6">
        <v>1635</v>
      </c>
      <c r="B1642" s="1103">
        <v>0</v>
      </c>
      <c r="C1642" s="13"/>
      <c r="D1642" s="1041">
        <f t="shared" si="50"/>
        <v>0</v>
      </c>
      <c r="E1642" s="4" t="str">
        <f t="shared" si="51"/>
        <v>OK</v>
      </c>
      <c r="F1642" s="787"/>
    </row>
    <row r="1643" spans="1:6" ht="15" x14ac:dyDescent="0.25">
      <c r="A1643" s="6">
        <v>1636</v>
      </c>
      <c r="B1643" s="1103">
        <v>0</v>
      </c>
      <c r="C1643" s="13"/>
      <c r="D1643" s="1041">
        <f t="shared" si="50"/>
        <v>0</v>
      </c>
      <c r="E1643" s="4" t="str">
        <f t="shared" si="51"/>
        <v>OK</v>
      </c>
      <c r="F1643" s="787"/>
    </row>
    <row r="1644" spans="1:6" ht="15" x14ac:dyDescent="0.25">
      <c r="A1644" s="6">
        <v>1637</v>
      </c>
      <c r="B1644" s="1103">
        <v>0</v>
      </c>
      <c r="C1644" s="13"/>
      <c r="D1644" s="1041">
        <f t="shared" si="50"/>
        <v>0</v>
      </c>
      <c r="E1644" s="4" t="str">
        <f t="shared" si="51"/>
        <v>OK</v>
      </c>
      <c r="F1644" s="787"/>
    </row>
    <row r="1645" spans="1:6" ht="15" x14ac:dyDescent="0.25">
      <c r="A1645" s="6">
        <v>1638</v>
      </c>
      <c r="B1645" s="1103">
        <v>0</v>
      </c>
      <c r="C1645" s="13"/>
      <c r="D1645" s="1041">
        <f t="shared" si="50"/>
        <v>0</v>
      </c>
      <c r="E1645" s="4" t="str">
        <f t="shared" si="51"/>
        <v>OK</v>
      </c>
      <c r="F1645" s="787"/>
    </row>
    <row r="1646" spans="1:6" ht="15" x14ac:dyDescent="0.25">
      <c r="A1646" s="3">
        <v>1639</v>
      </c>
      <c r="B1646" s="1103">
        <v>1126821114</v>
      </c>
      <c r="C1646" s="13">
        <f>'Acct Summary 7-8'!H81</f>
        <v>1126821114</v>
      </c>
      <c r="D1646" s="1041">
        <f t="shared" si="50"/>
        <v>0</v>
      </c>
      <c r="E1646" s="4" t="str">
        <f t="shared" si="51"/>
        <v>OK</v>
      </c>
      <c r="F1646" s="787"/>
    </row>
    <row r="1647" spans="1:6" ht="15" x14ac:dyDescent="0.25">
      <c r="A1647" s="6">
        <v>1640</v>
      </c>
      <c r="B1647" s="1103">
        <v>0</v>
      </c>
      <c r="C1647" s="13"/>
      <c r="D1647" s="1041">
        <f t="shared" si="50"/>
        <v>0</v>
      </c>
      <c r="E1647" s="4" t="str">
        <f t="shared" si="51"/>
        <v>OK</v>
      </c>
      <c r="F1647" s="787"/>
    </row>
    <row r="1648" spans="1:6" ht="15" x14ac:dyDescent="0.25">
      <c r="A1648" s="6">
        <v>1641</v>
      </c>
      <c r="B1648" s="1103">
        <v>0</v>
      </c>
      <c r="C1648" s="13"/>
      <c r="D1648" s="1041">
        <f t="shared" si="50"/>
        <v>0</v>
      </c>
      <c r="E1648" s="4" t="str">
        <f t="shared" si="51"/>
        <v>OK</v>
      </c>
      <c r="F1648" s="787"/>
    </row>
    <row r="1649" spans="1:6" ht="15" x14ac:dyDescent="0.25">
      <c r="A1649" s="6">
        <v>1642</v>
      </c>
      <c r="B1649" s="1103">
        <v>0</v>
      </c>
      <c r="C1649" s="13"/>
      <c r="D1649" s="1041">
        <f t="shared" si="50"/>
        <v>0</v>
      </c>
      <c r="E1649" s="4" t="str">
        <f t="shared" si="51"/>
        <v>OK</v>
      </c>
      <c r="F1649" s="787"/>
    </row>
    <row r="1650" spans="1:6" ht="15" x14ac:dyDescent="0.25">
      <c r="A1650" s="6">
        <v>1643</v>
      </c>
      <c r="B1650" s="1103">
        <v>0</v>
      </c>
      <c r="C1650" s="13"/>
      <c r="D1650" s="1041">
        <f t="shared" si="50"/>
        <v>0</v>
      </c>
      <c r="E1650" s="4" t="str">
        <f t="shared" si="51"/>
        <v>OK</v>
      </c>
      <c r="F1650" s="787"/>
    </row>
    <row r="1651" spans="1:6" ht="15" x14ac:dyDescent="0.25">
      <c r="A1651" s="6">
        <v>1644</v>
      </c>
      <c r="B1651" s="1103">
        <v>0</v>
      </c>
      <c r="C1651" s="13"/>
      <c r="D1651" s="1041">
        <f t="shared" si="50"/>
        <v>0</v>
      </c>
      <c r="E1651" s="4" t="str">
        <f t="shared" si="51"/>
        <v>OK</v>
      </c>
      <c r="F1651" s="787"/>
    </row>
    <row r="1652" spans="1:6" ht="15" x14ac:dyDescent="0.25">
      <c r="A1652" s="6">
        <v>1645</v>
      </c>
      <c r="B1652" s="1103">
        <v>0</v>
      </c>
      <c r="C1652" s="13"/>
      <c r="D1652" s="1041">
        <f t="shared" si="50"/>
        <v>0</v>
      </c>
      <c r="E1652" s="4" t="str">
        <f t="shared" si="51"/>
        <v>OK</v>
      </c>
      <c r="F1652" s="787"/>
    </row>
    <row r="1653" spans="1:6" ht="15" x14ac:dyDescent="0.25">
      <c r="A1653" s="6">
        <v>1646</v>
      </c>
      <c r="B1653" s="1103">
        <v>0</v>
      </c>
      <c r="C1653" s="13"/>
      <c r="D1653" s="1041">
        <f t="shared" si="50"/>
        <v>0</v>
      </c>
      <c r="E1653" s="4" t="str">
        <f t="shared" si="51"/>
        <v>OK</v>
      </c>
      <c r="F1653" s="787"/>
    </row>
    <row r="1654" spans="1:6" ht="15" x14ac:dyDescent="0.25">
      <c r="A1654" s="6">
        <v>1647</v>
      </c>
      <c r="B1654" s="1103">
        <v>0</v>
      </c>
      <c r="C1654" s="13"/>
      <c r="D1654" s="1041">
        <f t="shared" si="50"/>
        <v>0</v>
      </c>
      <c r="E1654" s="4" t="str">
        <f t="shared" si="51"/>
        <v>OK</v>
      </c>
      <c r="F1654" s="787"/>
    </row>
    <row r="1655" spans="1:6" ht="15" x14ac:dyDescent="0.25">
      <c r="A1655" s="6">
        <v>1648</v>
      </c>
      <c r="B1655" s="1103">
        <v>0</v>
      </c>
      <c r="C1655" s="13"/>
      <c r="D1655" s="1041">
        <f t="shared" si="50"/>
        <v>0</v>
      </c>
      <c r="E1655" s="4" t="str">
        <f t="shared" si="51"/>
        <v>OK</v>
      </c>
      <c r="F1655" s="787"/>
    </row>
    <row r="1656" spans="1:6" ht="15" x14ac:dyDescent="0.25">
      <c r="A1656" s="6">
        <v>1649</v>
      </c>
      <c r="B1656" s="1103">
        <v>0</v>
      </c>
      <c r="C1656" s="13"/>
      <c r="D1656" s="1041">
        <f t="shared" si="50"/>
        <v>0</v>
      </c>
      <c r="E1656" s="4" t="str">
        <f t="shared" si="51"/>
        <v>OK</v>
      </c>
      <c r="F1656" s="787"/>
    </row>
    <row r="1657" spans="1:6" ht="15" x14ac:dyDescent="0.25">
      <c r="A1657" s="6">
        <v>1650</v>
      </c>
      <c r="B1657" s="1103">
        <v>0</v>
      </c>
      <c r="C1657" s="13"/>
      <c r="D1657" s="1041">
        <f t="shared" si="50"/>
        <v>0</v>
      </c>
      <c r="E1657" s="4" t="str">
        <f t="shared" si="51"/>
        <v>OK</v>
      </c>
      <c r="F1657" s="787"/>
    </row>
    <row r="1658" spans="1:6" ht="15" x14ac:dyDescent="0.25">
      <c r="A1658" s="6">
        <v>1651</v>
      </c>
      <c r="B1658" s="1103">
        <v>0</v>
      </c>
      <c r="C1658" s="13"/>
      <c r="D1658" s="1041">
        <f t="shared" si="50"/>
        <v>0</v>
      </c>
      <c r="E1658" s="4" t="str">
        <f t="shared" si="51"/>
        <v>OK</v>
      </c>
      <c r="F1658" s="787"/>
    </row>
    <row r="1659" spans="1:6" ht="15" x14ac:dyDescent="0.25">
      <c r="A1659" s="6">
        <v>1652</v>
      </c>
      <c r="B1659" s="1103">
        <v>0</v>
      </c>
      <c r="C1659" s="13"/>
      <c r="D1659" s="1041">
        <f t="shared" si="50"/>
        <v>0</v>
      </c>
      <c r="E1659" s="4" t="str">
        <f t="shared" si="51"/>
        <v>OK</v>
      </c>
      <c r="F1659" s="787"/>
    </row>
    <row r="1660" spans="1:6" ht="15" x14ac:dyDescent="0.25">
      <c r="A1660" s="6">
        <v>1653</v>
      </c>
      <c r="B1660" s="1103">
        <v>0</v>
      </c>
      <c r="C1660" s="13"/>
      <c r="D1660" s="1041">
        <f t="shared" si="50"/>
        <v>0</v>
      </c>
      <c r="E1660" s="4" t="str">
        <f t="shared" si="51"/>
        <v>OK</v>
      </c>
      <c r="F1660" s="787"/>
    </row>
    <row r="1661" spans="1:6" ht="15" x14ac:dyDescent="0.25">
      <c r="A1661" s="6">
        <v>1654</v>
      </c>
      <c r="B1661" s="1103">
        <v>0</v>
      </c>
      <c r="C1661" s="13"/>
      <c r="D1661" s="1041">
        <f t="shared" si="50"/>
        <v>0</v>
      </c>
      <c r="E1661" s="4" t="str">
        <f t="shared" si="51"/>
        <v>OK</v>
      </c>
      <c r="F1661" s="787"/>
    </row>
    <row r="1662" spans="1:6" ht="15" x14ac:dyDescent="0.25">
      <c r="A1662" s="6">
        <v>1655</v>
      </c>
      <c r="B1662" s="1103">
        <v>0</v>
      </c>
      <c r="C1662" s="13"/>
      <c r="D1662" s="1041">
        <f t="shared" si="50"/>
        <v>0</v>
      </c>
      <c r="E1662" s="4" t="str">
        <f t="shared" si="51"/>
        <v>OK</v>
      </c>
      <c r="F1662" s="787"/>
    </row>
    <row r="1663" spans="1:6" ht="15" x14ac:dyDescent="0.25">
      <c r="A1663" s="6">
        <v>1656</v>
      </c>
      <c r="B1663" s="1103">
        <v>0</v>
      </c>
      <c r="C1663" s="13"/>
      <c r="D1663" s="1041">
        <f t="shared" si="50"/>
        <v>0</v>
      </c>
      <c r="E1663" s="4" t="str">
        <f t="shared" si="51"/>
        <v>OK</v>
      </c>
      <c r="F1663" s="787"/>
    </row>
    <row r="1664" spans="1:6" ht="15" x14ac:dyDescent="0.25">
      <c r="A1664" s="6">
        <v>1657</v>
      </c>
      <c r="B1664" s="1103">
        <v>0</v>
      </c>
      <c r="C1664" s="13"/>
      <c r="D1664" s="1041">
        <f t="shared" si="50"/>
        <v>0</v>
      </c>
      <c r="E1664" s="4" t="str">
        <f t="shared" si="51"/>
        <v>OK</v>
      </c>
      <c r="F1664" s="787"/>
    </row>
    <row r="1665" spans="1:6" ht="15" x14ac:dyDescent="0.25">
      <c r="A1665" s="6">
        <v>1658</v>
      </c>
      <c r="B1665" s="1103">
        <v>0</v>
      </c>
      <c r="C1665" s="13"/>
      <c r="D1665" s="1041">
        <f t="shared" si="50"/>
        <v>0</v>
      </c>
      <c r="E1665" s="4" t="str">
        <f t="shared" si="51"/>
        <v>OK</v>
      </c>
      <c r="F1665" s="787"/>
    </row>
    <row r="1666" spans="1:6" ht="15" x14ac:dyDescent="0.25">
      <c r="A1666" s="6">
        <v>1659</v>
      </c>
      <c r="B1666" s="1103">
        <v>0</v>
      </c>
      <c r="C1666" s="13"/>
      <c r="D1666" s="1041">
        <f t="shared" si="50"/>
        <v>0</v>
      </c>
      <c r="E1666" s="4" t="str">
        <f t="shared" si="51"/>
        <v>OK</v>
      </c>
      <c r="F1666" s="787"/>
    </row>
    <row r="1667" spans="1:6" ht="15" x14ac:dyDescent="0.25">
      <c r="A1667" s="6">
        <v>1660</v>
      </c>
      <c r="B1667" s="1103">
        <v>0</v>
      </c>
      <c r="C1667" s="13"/>
      <c r="D1667" s="1041">
        <f t="shared" si="50"/>
        <v>0</v>
      </c>
      <c r="E1667" s="4" t="str">
        <f t="shared" si="51"/>
        <v>OK</v>
      </c>
      <c r="F1667" s="787"/>
    </row>
    <row r="1668" spans="1:6" ht="15" x14ac:dyDescent="0.25">
      <c r="A1668" s="6">
        <v>1661</v>
      </c>
      <c r="B1668" s="1103">
        <v>0</v>
      </c>
      <c r="C1668" s="13"/>
      <c r="D1668" s="1041">
        <f t="shared" si="50"/>
        <v>0</v>
      </c>
      <c r="E1668" s="4" t="str">
        <f t="shared" si="51"/>
        <v>OK</v>
      </c>
      <c r="F1668" s="787"/>
    </row>
    <row r="1669" spans="1:6" ht="15" x14ac:dyDescent="0.25">
      <c r="A1669" s="6">
        <v>1662</v>
      </c>
      <c r="B1669" s="1103">
        <v>0</v>
      </c>
      <c r="C1669" s="13"/>
      <c r="D1669" s="1041">
        <f t="shared" si="50"/>
        <v>0</v>
      </c>
      <c r="E1669" s="4" t="str">
        <f t="shared" si="51"/>
        <v>OK</v>
      </c>
      <c r="F1669" s="787"/>
    </row>
    <row r="1670" spans="1:6" ht="15" x14ac:dyDescent="0.25">
      <c r="A1670" s="6">
        <v>1663</v>
      </c>
      <c r="B1670" s="1103">
        <v>0</v>
      </c>
      <c r="C1670" s="13"/>
      <c r="D1670" s="1041">
        <f t="shared" si="50"/>
        <v>0</v>
      </c>
      <c r="E1670" s="4" t="str">
        <f t="shared" si="51"/>
        <v>OK</v>
      </c>
      <c r="F1670" s="787"/>
    </row>
    <row r="1671" spans="1:6" ht="15" x14ac:dyDescent="0.25">
      <c r="A1671" s="6">
        <v>1664</v>
      </c>
      <c r="B1671" s="1103">
        <v>0</v>
      </c>
      <c r="C1671" s="13"/>
      <c r="D1671" s="1041">
        <f t="shared" si="50"/>
        <v>0</v>
      </c>
      <c r="E1671" s="4" t="str">
        <f t="shared" si="51"/>
        <v>OK</v>
      </c>
      <c r="F1671" s="787"/>
    </row>
    <row r="1672" spans="1:6" ht="15" x14ac:dyDescent="0.25">
      <c r="A1672" s="6">
        <v>1665</v>
      </c>
      <c r="B1672" s="1103">
        <v>0</v>
      </c>
      <c r="C1672" s="13"/>
      <c r="D1672" s="1041">
        <f t="shared" ref="D1672:D1704" si="52">B1672-C1672</f>
        <v>0</v>
      </c>
      <c r="E1672" s="4" t="str">
        <f t="shared" ref="E1672:E1735" si="53">IF((D1672 = 0),"OK",IF((D1672&lt;-5),"CHECK ME!",IF((D1672&gt;5),"Check Me!","OK")))</f>
        <v>OK</v>
      </c>
      <c r="F1672" s="787"/>
    </row>
    <row r="1673" spans="1:6" ht="15" x14ac:dyDescent="0.25">
      <c r="A1673" s="6">
        <v>1666</v>
      </c>
      <c r="B1673" s="1103">
        <v>0</v>
      </c>
      <c r="C1673" s="13"/>
      <c r="D1673" s="1041">
        <f t="shared" si="52"/>
        <v>0</v>
      </c>
      <c r="E1673" s="4" t="str">
        <f t="shared" si="53"/>
        <v>OK</v>
      </c>
      <c r="F1673" s="787"/>
    </row>
    <row r="1674" spans="1:6" ht="15" x14ac:dyDescent="0.25">
      <c r="A1674" s="6">
        <v>1667</v>
      </c>
      <c r="B1674" s="1103">
        <v>0</v>
      </c>
      <c r="C1674" s="13"/>
      <c r="D1674" s="1041">
        <f t="shared" si="52"/>
        <v>0</v>
      </c>
      <c r="E1674" s="4" t="str">
        <f t="shared" si="53"/>
        <v>OK</v>
      </c>
      <c r="F1674" s="787"/>
    </row>
    <row r="1675" spans="1:6" ht="15" x14ac:dyDescent="0.25">
      <c r="A1675" s="6">
        <v>1668</v>
      </c>
      <c r="B1675" s="1103">
        <v>0</v>
      </c>
      <c r="C1675" s="13"/>
      <c r="D1675" s="1041">
        <f t="shared" si="52"/>
        <v>0</v>
      </c>
      <c r="E1675" s="4" t="str">
        <f t="shared" si="53"/>
        <v>OK</v>
      </c>
      <c r="F1675" s="787"/>
    </row>
    <row r="1676" spans="1:6" ht="15" x14ac:dyDescent="0.25">
      <c r="A1676" s="6">
        <v>1669</v>
      </c>
      <c r="B1676" s="1103">
        <v>0</v>
      </c>
      <c r="C1676" s="13"/>
      <c r="D1676" s="1041">
        <f t="shared" si="52"/>
        <v>0</v>
      </c>
      <c r="E1676" s="4" t="str">
        <f t="shared" si="53"/>
        <v>OK</v>
      </c>
      <c r="F1676" s="787"/>
    </row>
    <row r="1677" spans="1:6" ht="15" x14ac:dyDescent="0.25">
      <c r="A1677" s="6">
        <v>1670</v>
      </c>
      <c r="B1677" s="1103">
        <v>0</v>
      </c>
      <c r="C1677" s="13"/>
      <c r="D1677" s="1041">
        <f t="shared" si="52"/>
        <v>0</v>
      </c>
      <c r="E1677" s="4" t="str">
        <f t="shared" si="53"/>
        <v>OK</v>
      </c>
      <c r="F1677" s="787"/>
    </row>
    <row r="1678" spans="1:6" ht="15" x14ac:dyDescent="0.25">
      <c r="A1678" s="6">
        <v>1671</v>
      </c>
      <c r="B1678" s="1103">
        <v>0</v>
      </c>
      <c r="C1678" s="13"/>
      <c r="D1678" s="1041">
        <f t="shared" si="52"/>
        <v>0</v>
      </c>
      <c r="E1678" s="4" t="str">
        <f t="shared" si="53"/>
        <v>OK</v>
      </c>
      <c r="F1678" s="787"/>
    </row>
    <row r="1679" spans="1:6" ht="15" x14ac:dyDescent="0.25">
      <c r="A1679" s="6">
        <v>1672</v>
      </c>
      <c r="B1679" s="1103">
        <v>0</v>
      </c>
      <c r="C1679" s="13"/>
      <c r="D1679" s="1041">
        <f t="shared" si="52"/>
        <v>0</v>
      </c>
      <c r="E1679" s="4" t="str">
        <f t="shared" si="53"/>
        <v>OK</v>
      </c>
      <c r="F1679" s="787"/>
    </row>
    <row r="1680" spans="1:6" ht="15" x14ac:dyDescent="0.25">
      <c r="A1680" s="6">
        <v>1673</v>
      </c>
      <c r="B1680" s="1103">
        <v>0</v>
      </c>
      <c r="C1680" s="13"/>
      <c r="D1680" s="1041">
        <f t="shared" si="52"/>
        <v>0</v>
      </c>
      <c r="E1680" s="4" t="str">
        <f t="shared" si="53"/>
        <v>OK</v>
      </c>
      <c r="F1680" s="787"/>
    </row>
    <row r="1681" spans="1:6" ht="15" x14ac:dyDescent="0.25">
      <c r="A1681" s="6">
        <v>1674</v>
      </c>
      <c r="B1681" s="1103">
        <v>0</v>
      </c>
      <c r="C1681" s="13"/>
      <c r="D1681" s="1041">
        <f t="shared" si="52"/>
        <v>0</v>
      </c>
      <c r="E1681" s="4" t="str">
        <f t="shared" si="53"/>
        <v>OK</v>
      </c>
      <c r="F1681" s="787"/>
    </row>
    <row r="1682" spans="1:6" ht="15" x14ac:dyDescent="0.25">
      <c r="A1682" s="6">
        <v>1675</v>
      </c>
      <c r="B1682" s="1103">
        <v>0</v>
      </c>
      <c r="C1682" s="13"/>
      <c r="D1682" s="1041">
        <f t="shared" si="52"/>
        <v>0</v>
      </c>
      <c r="E1682" s="4" t="str">
        <f t="shared" si="53"/>
        <v>OK</v>
      </c>
      <c r="F1682" s="787"/>
    </row>
    <row r="1683" spans="1:6" ht="15" x14ac:dyDescent="0.25">
      <c r="A1683" s="6">
        <v>1676</v>
      </c>
      <c r="B1683" s="1103">
        <v>0</v>
      </c>
      <c r="C1683" s="13"/>
      <c r="D1683" s="1041">
        <f t="shared" si="52"/>
        <v>0</v>
      </c>
      <c r="E1683" s="4" t="str">
        <f t="shared" si="53"/>
        <v>OK</v>
      </c>
      <c r="F1683" s="787"/>
    </row>
    <row r="1684" spans="1:6" ht="15" x14ac:dyDescent="0.25">
      <c r="A1684" s="6">
        <v>1677</v>
      </c>
      <c r="B1684" s="1103">
        <v>0</v>
      </c>
      <c r="C1684" s="13"/>
      <c r="D1684" s="1041">
        <f t="shared" si="52"/>
        <v>0</v>
      </c>
      <c r="E1684" s="4" t="str">
        <f t="shared" si="53"/>
        <v>OK</v>
      </c>
      <c r="F1684" s="787"/>
    </row>
    <row r="1685" spans="1:6" ht="15" x14ac:dyDescent="0.25">
      <c r="A1685" s="6">
        <v>1678</v>
      </c>
      <c r="B1685" s="1103">
        <v>0</v>
      </c>
      <c r="C1685" s="13"/>
      <c r="D1685" s="1041">
        <f t="shared" si="52"/>
        <v>0</v>
      </c>
      <c r="E1685" s="4" t="str">
        <f t="shared" si="53"/>
        <v>OK</v>
      </c>
      <c r="F1685" s="787"/>
    </row>
    <row r="1686" spans="1:6" ht="15" x14ac:dyDescent="0.25">
      <c r="A1686" s="6">
        <v>1679</v>
      </c>
      <c r="B1686" s="1103">
        <v>0</v>
      </c>
      <c r="C1686" s="13"/>
      <c r="D1686" s="1041">
        <f t="shared" si="52"/>
        <v>0</v>
      </c>
      <c r="E1686" s="4" t="str">
        <f t="shared" si="53"/>
        <v>OK</v>
      </c>
      <c r="F1686" s="787"/>
    </row>
    <row r="1687" spans="1:6" ht="15" x14ac:dyDescent="0.25">
      <c r="A1687" s="6">
        <v>1680</v>
      </c>
      <c r="B1687" s="1103">
        <v>0</v>
      </c>
      <c r="C1687" s="13"/>
      <c r="D1687" s="1041">
        <f t="shared" si="52"/>
        <v>0</v>
      </c>
      <c r="E1687" s="4" t="str">
        <f t="shared" si="53"/>
        <v>OK</v>
      </c>
      <c r="F1687" s="787"/>
    </row>
    <row r="1688" spans="1:6" ht="15" x14ac:dyDescent="0.25">
      <c r="A1688" s="6">
        <v>1681</v>
      </c>
      <c r="B1688" s="1103">
        <v>0</v>
      </c>
      <c r="C1688" s="13"/>
      <c r="D1688" s="1041">
        <f t="shared" si="52"/>
        <v>0</v>
      </c>
      <c r="E1688" s="4" t="str">
        <f t="shared" si="53"/>
        <v>OK</v>
      </c>
      <c r="F1688" s="787"/>
    </row>
    <row r="1689" spans="1:6" ht="15" x14ac:dyDescent="0.25">
      <c r="A1689" s="6">
        <v>1682</v>
      </c>
      <c r="B1689" s="1103">
        <v>0</v>
      </c>
      <c r="C1689" s="13"/>
      <c r="D1689" s="1041">
        <f t="shared" si="52"/>
        <v>0</v>
      </c>
      <c r="E1689" s="4" t="str">
        <f t="shared" si="53"/>
        <v>OK</v>
      </c>
      <c r="F1689" s="787"/>
    </row>
    <row r="1690" spans="1:6" ht="15" x14ac:dyDescent="0.25">
      <c r="A1690" s="3">
        <v>1683</v>
      </c>
      <c r="B1690" s="1103">
        <v>11316462971</v>
      </c>
      <c r="C1690" s="13">
        <f>'Tax Sched 24'!B4</f>
        <v>11316462971</v>
      </c>
      <c r="D1690" s="1041">
        <f t="shared" si="52"/>
        <v>0</v>
      </c>
      <c r="E1690" s="4" t="str">
        <f t="shared" si="53"/>
        <v>OK</v>
      </c>
      <c r="F1690" s="787"/>
    </row>
    <row r="1691" spans="1:6" ht="15" x14ac:dyDescent="0.25">
      <c r="A1691" s="3">
        <v>1684</v>
      </c>
      <c r="B1691" s="1103">
        <v>1467590681</v>
      </c>
      <c r="C1691" s="13">
        <f>'Tax Sched 24'!B5</f>
        <v>1467590681</v>
      </c>
      <c r="D1691" s="1041">
        <f t="shared" si="52"/>
        <v>0</v>
      </c>
      <c r="E1691" s="4" t="str">
        <f t="shared" si="53"/>
        <v>OK</v>
      </c>
      <c r="F1691" s="787"/>
    </row>
    <row r="1692" spans="1:6" ht="15" x14ac:dyDescent="0.25">
      <c r="A1692" s="3">
        <v>1685</v>
      </c>
      <c r="B1692" s="1103">
        <v>1485551690</v>
      </c>
      <c r="C1692" s="13">
        <f>'Tax Sched 24'!B6</f>
        <v>1485551690</v>
      </c>
      <c r="D1692" s="1041">
        <f t="shared" si="52"/>
        <v>0</v>
      </c>
      <c r="E1692" s="4" t="str">
        <f t="shared" si="53"/>
        <v>OK</v>
      </c>
      <c r="F1692" s="787"/>
    </row>
    <row r="1693" spans="1:6" ht="15" x14ac:dyDescent="0.25">
      <c r="A1693" s="3">
        <v>1686</v>
      </c>
      <c r="B1693" s="1103">
        <v>665547105</v>
      </c>
      <c r="C1693" s="13">
        <f>'Tax Sched 24'!B7</f>
        <v>665547105</v>
      </c>
      <c r="D1693" s="1041">
        <f t="shared" si="52"/>
        <v>0</v>
      </c>
      <c r="E1693" s="4" t="str">
        <f t="shared" si="53"/>
        <v>OK</v>
      </c>
      <c r="F1693" s="787"/>
    </row>
    <row r="1694" spans="1:6" ht="15" x14ac:dyDescent="0.25">
      <c r="A1694" s="3">
        <v>1687</v>
      </c>
      <c r="B1694" s="1103">
        <v>275936100</v>
      </c>
      <c r="C1694" s="13">
        <f>'Tax Sched 24'!B8</f>
        <v>275936100</v>
      </c>
      <c r="D1694" s="1041">
        <f t="shared" si="52"/>
        <v>0</v>
      </c>
      <c r="E1694" s="4" t="str">
        <f t="shared" si="53"/>
        <v>OK</v>
      </c>
      <c r="F1694" s="787"/>
    </row>
    <row r="1695" spans="1:6" ht="15" x14ac:dyDescent="0.25">
      <c r="A1695" s="3">
        <v>1688</v>
      </c>
      <c r="B1695" s="1103">
        <v>63383044</v>
      </c>
      <c r="C1695" s="13">
        <f>'Tax Sched 24'!B10</f>
        <v>63383044</v>
      </c>
      <c r="D1695" s="1041">
        <f t="shared" si="52"/>
        <v>0</v>
      </c>
      <c r="E1695" s="4" t="str">
        <f t="shared" si="53"/>
        <v>OK</v>
      </c>
      <c r="F1695" s="787"/>
    </row>
    <row r="1696" spans="1:6" ht="15" x14ac:dyDescent="0.25">
      <c r="A1696" s="6">
        <v>1689</v>
      </c>
      <c r="B1696" s="1103">
        <v>0</v>
      </c>
      <c r="C1696" s="13"/>
      <c r="D1696" s="1041">
        <f t="shared" si="52"/>
        <v>0</v>
      </c>
      <c r="E1696" s="4" t="str">
        <f t="shared" si="53"/>
        <v>OK</v>
      </c>
      <c r="F1696" s="787"/>
    </row>
    <row r="1697" spans="1:6" ht="15" x14ac:dyDescent="0.25">
      <c r="A1697" s="3">
        <v>1690</v>
      </c>
      <c r="B1697" s="1103">
        <v>44185970</v>
      </c>
      <c r="C1697" s="13">
        <f>'Tax Sched 24'!B9</f>
        <v>44185970</v>
      </c>
      <c r="D1697" s="1041">
        <f t="shared" si="52"/>
        <v>0</v>
      </c>
      <c r="E1697" s="4" t="str">
        <f t="shared" si="53"/>
        <v>OK</v>
      </c>
      <c r="F1697" s="787"/>
    </row>
    <row r="1698" spans="1:6" ht="15" x14ac:dyDescent="0.25">
      <c r="A1698" s="3">
        <v>1691</v>
      </c>
      <c r="B1698" s="1103">
        <v>367121873</v>
      </c>
      <c r="C1698" s="13">
        <f>'Tax Sched 24'!B11</f>
        <v>367121873</v>
      </c>
      <c r="D1698" s="1041">
        <f t="shared" si="52"/>
        <v>0</v>
      </c>
      <c r="E1698" s="4" t="str">
        <f t="shared" si="53"/>
        <v>OK</v>
      </c>
      <c r="F1698" s="787"/>
    </row>
    <row r="1699" spans="1:6" ht="15" x14ac:dyDescent="0.25">
      <c r="A1699" s="3">
        <v>1692</v>
      </c>
      <c r="B1699" s="1103">
        <v>53033595</v>
      </c>
      <c r="C1699" s="13">
        <f>'Tax Sched 24'!B12</f>
        <v>53033595</v>
      </c>
      <c r="D1699" s="1041">
        <f t="shared" si="52"/>
        <v>0</v>
      </c>
      <c r="E1699" s="4" t="str">
        <f t="shared" si="53"/>
        <v>OK</v>
      </c>
      <c r="F1699" s="787"/>
    </row>
    <row r="1700" spans="1:6" ht="15" x14ac:dyDescent="0.25">
      <c r="A1700" s="3">
        <v>1693</v>
      </c>
      <c r="B1700" s="1103">
        <v>456553541</v>
      </c>
      <c r="C1700" s="13">
        <f>'Tax Sched 24'!B14</f>
        <v>456553541</v>
      </c>
      <c r="D1700" s="1041">
        <f t="shared" si="52"/>
        <v>0</v>
      </c>
      <c r="E1700" s="4" t="str">
        <f t="shared" si="53"/>
        <v>OK</v>
      </c>
      <c r="F1700" s="787"/>
    </row>
    <row r="1701" spans="1:6" ht="15" x14ac:dyDescent="0.25">
      <c r="A1701" s="6">
        <v>1694</v>
      </c>
      <c r="B1701" s="1103">
        <v>0</v>
      </c>
      <c r="C1701" s="13"/>
      <c r="D1701" s="1041">
        <f t="shared" si="52"/>
        <v>0</v>
      </c>
      <c r="E1701" s="4" t="str">
        <f t="shared" si="53"/>
        <v>OK</v>
      </c>
      <c r="F1701" s="787"/>
    </row>
    <row r="1702" spans="1:6" ht="15" x14ac:dyDescent="0.25">
      <c r="A1702" s="3">
        <v>1695</v>
      </c>
      <c r="B1702" s="1103">
        <v>0</v>
      </c>
      <c r="C1702" s="13">
        <f>'Tax Sched 24'!B15</f>
        <v>0</v>
      </c>
      <c r="D1702" s="1041">
        <f t="shared" si="52"/>
        <v>0</v>
      </c>
      <c r="E1702" s="4" t="str">
        <f t="shared" si="53"/>
        <v>OK</v>
      </c>
      <c r="F1702" s="787"/>
    </row>
    <row r="1703" spans="1:6" ht="15" x14ac:dyDescent="0.25">
      <c r="A1703" s="6">
        <v>1696</v>
      </c>
      <c r="B1703" s="1103">
        <v>0</v>
      </c>
      <c r="C1703" s="13"/>
      <c r="D1703" s="1041">
        <f t="shared" si="52"/>
        <v>0</v>
      </c>
      <c r="E1703" s="4" t="str">
        <f t="shared" si="53"/>
        <v>OK</v>
      </c>
      <c r="F1703" s="787"/>
    </row>
    <row r="1704" spans="1:6" ht="15" x14ac:dyDescent="0.25">
      <c r="A1704" s="6">
        <v>1697</v>
      </c>
      <c r="B1704" s="1103">
        <v>0</v>
      </c>
      <c r="C1704" s="13"/>
      <c r="D1704" s="1041">
        <f t="shared" si="52"/>
        <v>0</v>
      </c>
      <c r="E1704" s="4" t="str">
        <f t="shared" si="53"/>
        <v>OK</v>
      </c>
      <c r="F1704" s="787"/>
    </row>
    <row r="1705" spans="1:6" ht="15" x14ac:dyDescent="0.25">
      <c r="A1705" s="3">
        <v>1698</v>
      </c>
      <c r="B1705" s="1103">
        <v>16529038801</v>
      </c>
      <c r="C1705" s="13">
        <f>'Tax Sched 24'!B19</f>
        <v>16529038801</v>
      </c>
      <c r="E1705" s="4" t="str">
        <f t="shared" si="53"/>
        <v>OK</v>
      </c>
      <c r="F1705" s="787"/>
    </row>
    <row r="1706" spans="1:6" ht="15" x14ac:dyDescent="0.25">
      <c r="A1706" s="3">
        <v>1699</v>
      </c>
      <c r="B1706" s="1103">
        <v>5148908999.0299997</v>
      </c>
      <c r="C1706" s="13">
        <f>'Tax Sched 24'!D4</f>
        <v>5148908999.0299997</v>
      </c>
      <c r="D1706" s="1041">
        <f t="shared" ref="D1706:D1769" si="54">B1706-C1706</f>
        <v>0</v>
      </c>
      <c r="E1706" s="4" t="str">
        <f t="shared" si="53"/>
        <v>OK</v>
      </c>
      <c r="F1706" s="787"/>
    </row>
    <row r="1707" spans="1:6" ht="15" x14ac:dyDescent="0.25">
      <c r="A1707" s="3">
        <v>1700</v>
      </c>
      <c r="B1707" s="1103">
        <v>841132590.71000004</v>
      </c>
      <c r="C1707" s="13">
        <f>'Tax Sched 24'!D5</f>
        <v>841132590.71000004</v>
      </c>
      <c r="D1707" s="1041">
        <f t="shared" si="54"/>
        <v>0</v>
      </c>
      <c r="E1707" s="4" t="str">
        <f t="shared" si="53"/>
        <v>OK</v>
      </c>
      <c r="F1707" s="787"/>
    </row>
    <row r="1708" spans="1:6" ht="15" x14ac:dyDescent="0.25">
      <c r="A1708" s="3">
        <v>1701</v>
      </c>
      <c r="B1708" s="1103">
        <v>834743867.90999997</v>
      </c>
      <c r="C1708" s="13">
        <f>'Tax Sched 24'!D6</f>
        <v>834743867.90999997</v>
      </c>
      <c r="D1708" s="1041">
        <f t="shared" si="54"/>
        <v>0</v>
      </c>
      <c r="E1708" s="4" t="str">
        <f t="shared" si="53"/>
        <v>OK</v>
      </c>
      <c r="F1708" s="787"/>
    </row>
    <row r="1709" spans="1:6" ht="15" x14ac:dyDescent="0.25">
      <c r="A1709" s="3">
        <v>1702</v>
      </c>
      <c r="B1709" s="1103">
        <v>374469116.54000002</v>
      </c>
      <c r="C1709" s="13">
        <f>'Tax Sched 24'!D7</f>
        <v>374469116.54000002</v>
      </c>
      <c r="D1709" s="1041">
        <f t="shared" si="54"/>
        <v>0</v>
      </c>
      <c r="E1709" s="4" t="str">
        <f t="shared" si="53"/>
        <v>OK</v>
      </c>
      <c r="F1709" s="787"/>
    </row>
    <row r="1710" spans="1:6" ht="15" x14ac:dyDescent="0.25">
      <c r="A1710" s="3">
        <v>1703</v>
      </c>
      <c r="B1710" s="1103">
        <v>166503899.33000001</v>
      </c>
      <c r="C1710" s="13">
        <f>'Tax Sched 24'!D8</f>
        <v>166503899.32999998</v>
      </c>
      <c r="D1710" s="1041">
        <f t="shared" si="54"/>
        <v>0</v>
      </c>
      <c r="E1710" s="4" t="str">
        <f t="shared" si="53"/>
        <v>OK</v>
      </c>
      <c r="F1710" s="787"/>
    </row>
    <row r="1711" spans="1:6" ht="15" x14ac:dyDescent="0.25">
      <c r="A1711" s="3">
        <v>1704</v>
      </c>
      <c r="B1711" s="1103">
        <v>42399045.310000002</v>
      </c>
      <c r="C1711" s="13">
        <f>'Tax Sched 24'!D10</f>
        <v>42399045.310000002</v>
      </c>
      <c r="D1711" s="1041">
        <f t="shared" si="54"/>
        <v>0</v>
      </c>
      <c r="E1711" s="4" t="str">
        <f t="shared" si="53"/>
        <v>OK</v>
      </c>
      <c r="F1711" s="787"/>
    </row>
    <row r="1712" spans="1:6" ht="15" x14ac:dyDescent="0.25">
      <c r="A1712" s="6">
        <v>1705</v>
      </c>
      <c r="B1712" s="1103">
        <v>0</v>
      </c>
      <c r="C1712" s="13"/>
      <c r="D1712" s="1041">
        <f t="shared" si="54"/>
        <v>0</v>
      </c>
      <c r="E1712" s="4" t="str">
        <f t="shared" si="53"/>
        <v>OK</v>
      </c>
      <c r="F1712" s="787"/>
    </row>
    <row r="1713" spans="1:6" ht="15" x14ac:dyDescent="0.25">
      <c r="A1713" s="3">
        <v>1706</v>
      </c>
      <c r="B1713" s="1103">
        <v>822581</v>
      </c>
      <c r="C1713" s="13">
        <f>'Tax Sched 24'!D9</f>
        <v>822581</v>
      </c>
      <c r="D1713" s="1041">
        <f t="shared" si="54"/>
        <v>0</v>
      </c>
      <c r="E1713" s="4" t="str">
        <f t="shared" si="53"/>
        <v>OK</v>
      </c>
      <c r="F1713" s="787"/>
    </row>
    <row r="1714" spans="1:6" ht="15" x14ac:dyDescent="0.25">
      <c r="A1714" s="3">
        <v>1707</v>
      </c>
      <c r="B1714" s="1103">
        <v>209233669.44</v>
      </c>
      <c r="C1714" s="13">
        <f>'Tax Sched 24'!D11</f>
        <v>209233669.44</v>
      </c>
      <c r="D1714" s="1041">
        <f t="shared" si="54"/>
        <v>0</v>
      </c>
      <c r="E1714" s="4" t="str">
        <f t="shared" si="53"/>
        <v>OK</v>
      </c>
      <c r="F1714" s="787"/>
    </row>
    <row r="1715" spans="1:6" ht="15" x14ac:dyDescent="0.25">
      <c r="A1715" s="3">
        <v>1708</v>
      </c>
      <c r="B1715" s="1103">
        <v>35788105.659999996</v>
      </c>
      <c r="C1715" s="13">
        <f>'Tax Sched 24'!D12</f>
        <v>35788105.659999996</v>
      </c>
      <c r="D1715" s="1041">
        <f t="shared" si="54"/>
        <v>0</v>
      </c>
      <c r="E1715" s="4" t="str">
        <f t="shared" si="53"/>
        <v>OK</v>
      </c>
      <c r="F1715" s="787"/>
    </row>
    <row r="1716" spans="1:6" ht="15" x14ac:dyDescent="0.25">
      <c r="A1716" s="3">
        <v>1709</v>
      </c>
      <c r="B1716" s="1103">
        <v>239746034.86000001</v>
      </c>
      <c r="C1716" s="13">
        <f>'Tax Sched 24'!D14</f>
        <v>239746034.86000001</v>
      </c>
      <c r="D1716" s="1041">
        <f t="shared" si="54"/>
        <v>0</v>
      </c>
      <c r="E1716" s="4" t="str">
        <f t="shared" si="53"/>
        <v>OK</v>
      </c>
      <c r="F1716" s="787"/>
    </row>
    <row r="1717" spans="1:6" ht="15" x14ac:dyDescent="0.25">
      <c r="A1717" s="6">
        <v>1710</v>
      </c>
      <c r="B1717" s="1103">
        <v>0</v>
      </c>
      <c r="C1717" s="13"/>
      <c r="D1717" s="1041">
        <f t="shared" si="54"/>
        <v>0</v>
      </c>
      <c r="E1717" s="4" t="str">
        <f t="shared" si="53"/>
        <v>OK</v>
      </c>
      <c r="F1717" s="787"/>
    </row>
    <row r="1718" spans="1:6" ht="15" x14ac:dyDescent="0.25">
      <c r="A1718" s="3">
        <v>1711</v>
      </c>
      <c r="B1718" s="1103">
        <v>0</v>
      </c>
      <c r="C1718" s="13">
        <f>'Tax Sched 24'!D15</f>
        <v>0</v>
      </c>
      <c r="D1718" s="1041">
        <f t="shared" si="54"/>
        <v>0</v>
      </c>
      <c r="E1718" s="4" t="str">
        <f t="shared" si="53"/>
        <v>OK</v>
      </c>
      <c r="F1718" s="787"/>
    </row>
    <row r="1719" spans="1:6" ht="15" x14ac:dyDescent="0.25">
      <c r="A1719" s="6">
        <v>1712</v>
      </c>
      <c r="B1719" s="1103">
        <v>0</v>
      </c>
      <c r="C1719" s="13"/>
      <c r="D1719" s="1041">
        <f t="shared" si="54"/>
        <v>0</v>
      </c>
      <c r="E1719" s="4" t="str">
        <f t="shared" si="53"/>
        <v>OK</v>
      </c>
      <c r="F1719" s="787"/>
    </row>
    <row r="1720" spans="1:6" ht="15" x14ac:dyDescent="0.25">
      <c r="A1720" s="6">
        <v>1713</v>
      </c>
      <c r="B1720" s="1103">
        <v>0</v>
      </c>
      <c r="C1720" s="13"/>
      <c r="D1720" s="1041">
        <f t="shared" si="54"/>
        <v>0</v>
      </c>
      <c r="E1720" s="4" t="str">
        <f t="shared" si="53"/>
        <v>OK</v>
      </c>
      <c r="F1720" s="787"/>
    </row>
    <row r="1721" spans="1:6" ht="15" x14ac:dyDescent="0.25">
      <c r="A1721" s="3">
        <v>1714</v>
      </c>
      <c r="B1721" s="1103">
        <v>8098609467.6999998</v>
      </c>
      <c r="C1721" s="13">
        <f>'Tax Sched 24'!D19</f>
        <v>8098609467.6999998</v>
      </c>
      <c r="D1721" s="1041">
        <f t="shared" si="54"/>
        <v>0</v>
      </c>
      <c r="E1721" s="4" t="str">
        <f t="shared" si="53"/>
        <v>OK</v>
      </c>
      <c r="F1721" s="787"/>
    </row>
    <row r="1722" spans="1:6" ht="15" x14ac:dyDescent="0.25">
      <c r="A1722" s="3">
        <v>1715</v>
      </c>
      <c r="B1722" s="1103">
        <v>6167553971.9700003</v>
      </c>
      <c r="C1722" s="13">
        <f>'Tax Sched 24'!C4</f>
        <v>6167553971.9700003</v>
      </c>
      <c r="D1722" s="1041">
        <f t="shared" si="54"/>
        <v>0</v>
      </c>
      <c r="E1722" s="4" t="str">
        <f t="shared" si="53"/>
        <v>OK</v>
      </c>
      <c r="F1722" s="787"/>
    </row>
    <row r="1723" spans="1:6" ht="15" x14ac:dyDescent="0.25">
      <c r="A1723" s="3">
        <v>1716</v>
      </c>
      <c r="B1723" s="1103">
        <v>626458090.28999996</v>
      </c>
      <c r="C1723" s="13">
        <f>'Tax Sched 24'!C5</f>
        <v>626458090.28999996</v>
      </c>
      <c r="D1723" s="1041">
        <f t="shared" si="54"/>
        <v>0</v>
      </c>
      <c r="E1723" s="4" t="str">
        <f t="shared" si="53"/>
        <v>OK</v>
      </c>
      <c r="F1723" s="787"/>
    </row>
    <row r="1724" spans="1:6" ht="15" x14ac:dyDescent="0.25">
      <c r="A1724" s="3">
        <v>1717</v>
      </c>
      <c r="B1724" s="1103">
        <v>650807822.09000003</v>
      </c>
      <c r="C1724" s="13">
        <f>'Tax Sched 24'!C6</f>
        <v>650807822.09000003</v>
      </c>
      <c r="D1724" s="1041">
        <f t="shared" si="54"/>
        <v>0</v>
      </c>
      <c r="E1724" s="4" t="str">
        <f t="shared" si="53"/>
        <v>OK</v>
      </c>
      <c r="F1724" s="787"/>
    </row>
    <row r="1725" spans="1:6" ht="15" x14ac:dyDescent="0.25">
      <c r="A1725" s="3">
        <v>1718</v>
      </c>
      <c r="B1725" s="1103">
        <v>291077988.45999998</v>
      </c>
      <c r="C1725" s="13">
        <f>'Tax Sched 24'!C7</f>
        <v>291077988.45999998</v>
      </c>
      <c r="D1725" s="1041">
        <f t="shared" si="54"/>
        <v>0</v>
      </c>
      <c r="E1725" s="4" t="str">
        <f t="shared" si="53"/>
        <v>OK</v>
      </c>
      <c r="F1725" s="787"/>
    </row>
    <row r="1726" spans="1:6" ht="15" x14ac:dyDescent="0.25">
      <c r="A1726" s="3">
        <v>1719</v>
      </c>
      <c r="B1726" s="1103">
        <v>109432200.67</v>
      </c>
      <c r="C1726" s="13">
        <f>'Tax Sched 24'!C8</f>
        <v>109432200.67</v>
      </c>
      <c r="D1726" s="1041">
        <f t="shared" si="54"/>
        <v>0</v>
      </c>
      <c r="E1726" s="4" t="str">
        <f t="shared" si="53"/>
        <v>OK</v>
      </c>
      <c r="F1726" s="787"/>
    </row>
    <row r="1727" spans="1:6" ht="15" x14ac:dyDescent="0.25">
      <c r="A1727" s="3">
        <v>1720</v>
      </c>
      <c r="B1727" s="1103">
        <v>20983998.690000001</v>
      </c>
      <c r="C1727" s="13">
        <f>'Tax Sched 24'!C10</f>
        <v>20983998.690000001</v>
      </c>
      <c r="D1727" s="1041">
        <f t="shared" si="54"/>
        <v>0</v>
      </c>
      <c r="E1727" s="4" t="str">
        <f t="shared" si="53"/>
        <v>OK</v>
      </c>
      <c r="F1727" s="787"/>
    </row>
    <row r="1728" spans="1:6" ht="15" x14ac:dyDescent="0.25">
      <c r="A1728" s="6">
        <v>1721</v>
      </c>
      <c r="B1728" s="1103">
        <v>0</v>
      </c>
      <c r="C1728" s="13"/>
      <c r="D1728" s="1041">
        <f t="shared" si="54"/>
        <v>0</v>
      </c>
      <c r="E1728" s="4" t="str">
        <f t="shared" si="53"/>
        <v>OK</v>
      </c>
      <c r="F1728" s="787"/>
    </row>
    <row r="1729" spans="1:6" ht="15" x14ac:dyDescent="0.25">
      <c r="A1729" s="3">
        <v>1722</v>
      </c>
      <c r="B1729" s="1103">
        <v>43363389</v>
      </c>
      <c r="C1729" s="13">
        <f>'Tax Sched 24'!C9</f>
        <v>43363389</v>
      </c>
      <c r="D1729" s="1041">
        <f t="shared" si="54"/>
        <v>0</v>
      </c>
      <c r="E1729" s="4" t="str">
        <f t="shared" si="53"/>
        <v>OK</v>
      </c>
      <c r="F1729" s="787"/>
    </row>
    <row r="1730" spans="1:6" ht="15" x14ac:dyDescent="0.25">
      <c r="A1730" s="3">
        <v>1723</v>
      </c>
      <c r="B1730" s="1103">
        <v>157888203.56</v>
      </c>
      <c r="C1730" s="13">
        <f>'Tax Sched 24'!C11</f>
        <v>157888203.56</v>
      </c>
      <c r="D1730" s="1041">
        <f t="shared" si="54"/>
        <v>0</v>
      </c>
      <c r="E1730" s="4" t="str">
        <f t="shared" si="53"/>
        <v>OK</v>
      </c>
      <c r="F1730" s="787"/>
    </row>
    <row r="1731" spans="1:6" ht="15" x14ac:dyDescent="0.25">
      <c r="A1731" s="3">
        <v>1724</v>
      </c>
      <c r="B1731" s="1103">
        <v>17245489.34</v>
      </c>
      <c r="C1731" s="13">
        <f>'Tax Sched 24'!C12</f>
        <v>17245489.34</v>
      </c>
      <c r="D1731" s="1041">
        <f t="shared" si="54"/>
        <v>0</v>
      </c>
      <c r="E1731" s="4" t="str">
        <f t="shared" si="53"/>
        <v>OK</v>
      </c>
      <c r="F1731" s="787"/>
    </row>
    <row r="1732" spans="1:6" ht="15" x14ac:dyDescent="0.25">
      <c r="A1732" s="3">
        <v>1725</v>
      </c>
      <c r="B1732" s="1103">
        <v>216807506.13999999</v>
      </c>
      <c r="C1732" s="13">
        <f>'Tax Sched 24'!C14</f>
        <v>216807506.13999999</v>
      </c>
      <c r="D1732" s="1041">
        <f t="shared" si="54"/>
        <v>0</v>
      </c>
      <c r="E1732" s="4" t="str">
        <f t="shared" si="53"/>
        <v>OK</v>
      </c>
      <c r="F1732" s="787"/>
    </row>
    <row r="1733" spans="1:6" ht="15" x14ac:dyDescent="0.25">
      <c r="A1733" s="6">
        <v>1726</v>
      </c>
      <c r="B1733" s="1103">
        <v>0</v>
      </c>
      <c r="C1733" s="13"/>
      <c r="D1733" s="1041">
        <f t="shared" si="54"/>
        <v>0</v>
      </c>
      <c r="E1733" s="4" t="str">
        <f t="shared" si="53"/>
        <v>OK</v>
      </c>
      <c r="F1733" s="787"/>
    </row>
    <row r="1734" spans="1:6" ht="15" x14ac:dyDescent="0.25">
      <c r="A1734" s="3">
        <v>1727</v>
      </c>
      <c r="B1734" s="1103">
        <v>0</v>
      </c>
      <c r="C1734" s="13">
        <f>'Tax Sched 24'!C15</f>
        <v>0</v>
      </c>
      <c r="D1734" s="1041">
        <f t="shared" si="54"/>
        <v>0</v>
      </c>
      <c r="E1734" s="4" t="str">
        <f t="shared" si="53"/>
        <v>OK</v>
      </c>
      <c r="F1734" s="787"/>
    </row>
    <row r="1735" spans="1:6" ht="15" x14ac:dyDescent="0.25">
      <c r="A1735" s="6">
        <v>1728</v>
      </c>
      <c r="B1735" s="1103">
        <v>0</v>
      </c>
      <c r="C1735" s="13"/>
      <c r="D1735" s="1041">
        <f t="shared" si="54"/>
        <v>0</v>
      </c>
      <c r="E1735" s="4" t="str">
        <f t="shared" si="53"/>
        <v>OK</v>
      </c>
      <c r="F1735" s="787"/>
    </row>
    <row r="1736" spans="1:6" ht="15" x14ac:dyDescent="0.25">
      <c r="A1736" s="6">
        <v>1729</v>
      </c>
      <c r="B1736" s="1103">
        <v>0</v>
      </c>
      <c r="C1736" s="13"/>
      <c r="D1736" s="1041">
        <f t="shared" si="54"/>
        <v>0</v>
      </c>
      <c r="E1736" s="4" t="str">
        <f t="shared" ref="E1736:E1799" si="55">IF((D1736 = 0),"OK",IF((D1736&lt;-5),"CHECK ME!",IF((D1736&gt;5),"Check Me!","OK")))</f>
        <v>OK</v>
      </c>
      <c r="F1736" s="787"/>
    </row>
    <row r="1737" spans="1:6" ht="15" x14ac:dyDescent="0.25">
      <c r="A1737" s="3">
        <v>1730</v>
      </c>
      <c r="B1737" s="1103">
        <v>8430429333.3000002</v>
      </c>
      <c r="C1737" s="13">
        <f>'Tax Sched 24'!C19</f>
        <v>8430429333.3000002</v>
      </c>
      <c r="D1737" s="1041">
        <f t="shared" si="54"/>
        <v>0</v>
      </c>
      <c r="E1737" s="4" t="str">
        <f t="shared" si="55"/>
        <v>OK</v>
      </c>
      <c r="F1737" s="787"/>
    </row>
    <row r="1738" spans="1:6" ht="15" x14ac:dyDescent="0.25">
      <c r="A1738" s="3">
        <v>1731</v>
      </c>
      <c r="B1738" s="1103">
        <v>5305177608.5768003</v>
      </c>
      <c r="C1738" s="13">
        <f>'Tax Sched 24'!F4</f>
        <v>5305177608.5768003</v>
      </c>
      <c r="D1738" s="1041">
        <f t="shared" si="54"/>
        <v>0</v>
      </c>
      <c r="E1738" s="4" t="str">
        <f t="shared" si="55"/>
        <v>OK</v>
      </c>
      <c r="F1738" s="787"/>
    </row>
    <row r="1739" spans="1:6" ht="15" x14ac:dyDescent="0.25">
      <c r="A1739" s="3">
        <v>1732</v>
      </c>
      <c r="B1739" s="1103">
        <v>859195942.37750006</v>
      </c>
      <c r="C1739" s="13">
        <f>'Tax Sched 24'!F5</f>
        <v>859195942.37750006</v>
      </c>
      <c r="D1739" s="1041">
        <f t="shared" si="54"/>
        <v>0</v>
      </c>
      <c r="E1739" s="4" t="str">
        <f t="shared" si="55"/>
        <v>OK</v>
      </c>
      <c r="F1739" s="787"/>
    </row>
    <row r="1740" spans="1:6" ht="15" x14ac:dyDescent="0.25">
      <c r="A1740" s="3">
        <v>1733</v>
      </c>
      <c r="B1740" s="1103">
        <v>878691995.03867102</v>
      </c>
      <c r="C1740" s="13">
        <f>'Tax Sched 24'!F6</f>
        <v>878691995.03866994</v>
      </c>
      <c r="D1740" s="1041">
        <f t="shared" si="54"/>
        <v>1.0728836059570313E-6</v>
      </c>
      <c r="E1740" s="4" t="str">
        <f t="shared" si="55"/>
        <v>OK</v>
      </c>
      <c r="F1740" s="787"/>
    </row>
    <row r="1741" spans="1:6" ht="15" x14ac:dyDescent="0.25">
      <c r="A1741" s="3">
        <v>1734</v>
      </c>
      <c r="B1741" s="1103">
        <v>395129450.22799999</v>
      </c>
      <c r="C1741" s="13">
        <f>'Tax Sched 24'!F7</f>
        <v>395129450.22799999</v>
      </c>
      <c r="D1741" s="1041">
        <f t="shared" si="54"/>
        <v>0</v>
      </c>
      <c r="E1741" s="4" t="str">
        <f t="shared" si="55"/>
        <v>OK</v>
      </c>
      <c r="F1741" s="787"/>
    </row>
    <row r="1742" spans="1:6" ht="15" x14ac:dyDescent="0.25">
      <c r="A1742" s="3">
        <v>1735</v>
      </c>
      <c r="B1742" s="1103">
        <v>171018824.85899401</v>
      </c>
      <c r="C1742" s="13">
        <f>'Tax Sched 24'!F8</f>
        <v>171018824.85899401</v>
      </c>
      <c r="D1742" s="1041">
        <f t="shared" si="54"/>
        <v>0</v>
      </c>
      <c r="E1742" s="4" t="str">
        <f t="shared" si="55"/>
        <v>OK</v>
      </c>
      <c r="F1742" s="787"/>
    </row>
    <row r="1743" spans="1:6" ht="15" x14ac:dyDescent="0.25">
      <c r="A1743" s="3">
        <v>1736</v>
      </c>
      <c r="B1743" s="1103">
        <v>44051230.707500003</v>
      </c>
      <c r="C1743" s="13">
        <f>'Tax Sched 24'!F10</f>
        <v>44051230.707499996</v>
      </c>
      <c r="D1743" s="1041">
        <f t="shared" si="54"/>
        <v>0</v>
      </c>
      <c r="E1743" s="4" t="str">
        <f t="shared" si="55"/>
        <v>OK</v>
      </c>
      <c r="F1743" s="787"/>
    </row>
    <row r="1744" spans="1:6" ht="15" x14ac:dyDescent="0.25">
      <c r="A1744" s="6">
        <v>1737</v>
      </c>
      <c r="B1744" s="1103">
        <v>0</v>
      </c>
      <c r="C1744" s="13"/>
      <c r="D1744" s="1041">
        <f t="shared" si="54"/>
        <v>0</v>
      </c>
      <c r="E1744" s="4" t="str">
        <f t="shared" si="55"/>
        <v>OK</v>
      </c>
      <c r="F1744" s="787"/>
    </row>
    <row r="1745" spans="1:6" ht="15" x14ac:dyDescent="0.25">
      <c r="A1745" s="3">
        <v>1738</v>
      </c>
      <c r="B1745" s="1103">
        <v>4664981.2699999996</v>
      </c>
      <c r="C1745" s="13">
        <f>'Tax Sched 24'!F9</f>
        <v>4664981.2700000033</v>
      </c>
      <c r="D1745" s="1041">
        <f t="shared" si="54"/>
        <v>0</v>
      </c>
      <c r="E1745" s="4" t="str">
        <f t="shared" si="55"/>
        <v>OK</v>
      </c>
      <c r="F1745" s="787"/>
    </row>
    <row r="1746" spans="1:6" ht="15" x14ac:dyDescent="0.25">
      <c r="A1746" s="3">
        <v>1739</v>
      </c>
      <c r="B1746" s="1103">
        <v>226943227.609972</v>
      </c>
      <c r="C1746" s="13">
        <f>'Tax Sched 24'!F11</f>
        <v>226943227.609972</v>
      </c>
      <c r="D1746" s="1041">
        <f t="shared" si="54"/>
        <v>0</v>
      </c>
      <c r="E1746" s="4" t="str">
        <f t="shared" si="55"/>
        <v>OK</v>
      </c>
      <c r="F1746" s="787"/>
    </row>
    <row r="1747" spans="1:6" ht="15" x14ac:dyDescent="0.25">
      <c r="A1747" s="3">
        <v>1740</v>
      </c>
      <c r="B1747" s="1103">
        <v>37622821.537500001</v>
      </c>
      <c r="C1747" s="13">
        <f>'Tax Sched 24'!F12</f>
        <v>37622821.537499994</v>
      </c>
      <c r="D1747" s="1041">
        <f t="shared" si="54"/>
        <v>0</v>
      </c>
      <c r="E1747" s="4" t="str">
        <f t="shared" si="55"/>
        <v>OK</v>
      </c>
      <c r="F1747" s="787"/>
    </row>
    <row r="1748" spans="1:6" ht="15" x14ac:dyDescent="0.25">
      <c r="A1748" s="3">
        <v>1741</v>
      </c>
      <c r="B1748" s="1103">
        <v>242057215.48699999</v>
      </c>
      <c r="C1748" s="13">
        <f>'Tax Sched 24'!F14</f>
        <v>242057215.48699999</v>
      </c>
      <c r="D1748" s="1041">
        <f t="shared" si="54"/>
        <v>0</v>
      </c>
      <c r="E1748" s="4" t="str">
        <f t="shared" si="55"/>
        <v>OK</v>
      </c>
      <c r="F1748" s="787"/>
    </row>
    <row r="1749" spans="1:6" ht="15" x14ac:dyDescent="0.25">
      <c r="A1749" s="6">
        <v>1742</v>
      </c>
      <c r="B1749" s="1103">
        <v>0</v>
      </c>
      <c r="C1749" s="13"/>
      <c r="D1749" s="1041">
        <f t="shared" si="54"/>
        <v>0</v>
      </c>
      <c r="E1749" s="4" t="str">
        <f t="shared" si="55"/>
        <v>OK</v>
      </c>
      <c r="F1749" s="787"/>
    </row>
    <row r="1750" spans="1:6" ht="15" x14ac:dyDescent="0.25">
      <c r="A1750" s="3">
        <v>1743</v>
      </c>
      <c r="B1750" s="1103">
        <v>24953</v>
      </c>
      <c r="C1750" s="13">
        <f>'Tax Sched 24'!F15</f>
        <v>24953</v>
      </c>
      <c r="D1750" s="1041">
        <f t="shared" si="54"/>
        <v>0</v>
      </c>
      <c r="E1750" s="4" t="str">
        <f t="shared" si="55"/>
        <v>OK</v>
      </c>
      <c r="F1750" s="787"/>
    </row>
    <row r="1751" spans="1:6" ht="15" x14ac:dyDescent="0.25">
      <c r="A1751" s="6">
        <v>1744</v>
      </c>
      <c r="B1751" s="1103">
        <v>0</v>
      </c>
      <c r="C1751" s="13"/>
      <c r="D1751" s="1041">
        <f t="shared" si="54"/>
        <v>0</v>
      </c>
      <c r="E1751" s="4" t="str">
        <f t="shared" si="55"/>
        <v>OK</v>
      </c>
      <c r="F1751" s="787"/>
    </row>
    <row r="1752" spans="1:6" ht="15" x14ac:dyDescent="0.25">
      <c r="A1752" s="6">
        <v>1745</v>
      </c>
      <c r="B1752" s="1103">
        <v>0</v>
      </c>
      <c r="C1752" s="13"/>
      <c r="D1752" s="1041">
        <f t="shared" si="54"/>
        <v>0</v>
      </c>
      <c r="E1752" s="4" t="str">
        <f t="shared" si="55"/>
        <v>OK</v>
      </c>
      <c r="F1752" s="787"/>
    </row>
    <row r="1753" spans="1:6" ht="15" x14ac:dyDescent="0.25">
      <c r="A1753" s="6">
        <v>1746</v>
      </c>
      <c r="B1753" s="1103">
        <v>0</v>
      </c>
      <c r="C1753" s="13"/>
      <c r="D1753" s="1041">
        <f t="shared" si="54"/>
        <v>0</v>
      </c>
      <c r="E1753" s="4" t="str">
        <f>IF((D1753 = 0),"OK",IF((D1753&lt;-5),"CHECK ME!",IF((D1753&gt;5),"Check Me!","OK")))</f>
        <v>OK</v>
      </c>
      <c r="F1753" s="787"/>
    </row>
    <row r="1754" spans="1:6" ht="15" x14ac:dyDescent="0.25">
      <c r="A1754" s="3">
        <v>1747</v>
      </c>
      <c r="B1754" s="1103">
        <v>11472731580.546801</v>
      </c>
      <c r="C1754" s="13">
        <f>'Tax Sched 24'!E4</f>
        <v>11472731580.546801</v>
      </c>
      <c r="D1754" s="1041">
        <f t="shared" si="54"/>
        <v>0</v>
      </c>
      <c r="E1754" s="4" t="str">
        <f t="shared" si="55"/>
        <v>OK</v>
      </c>
      <c r="F1754" s="787"/>
    </row>
    <row r="1755" spans="1:6" ht="15" x14ac:dyDescent="0.25">
      <c r="A1755" s="3">
        <v>1748</v>
      </c>
      <c r="B1755" s="1103">
        <v>1485654032.6675</v>
      </c>
      <c r="C1755" s="13">
        <f>'Tax Sched 24'!E5</f>
        <v>1485654032.6675</v>
      </c>
      <c r="D1755" s="1041">
        <f t="shared" si="54"/>
        <v>0</v>
      </c>
      <c r="E1755" s="4" t="str">
        <f t="shared" si="55"/>
        <v>OK</v>
      </c>
      <c r="F1755" s="787"/>
    </row>
    <row r="1756" spans="1:6" ht="15" x14ac:dyDescent="0.25">
      <c r="A1756" s="3">
        <v>1749</v>
      </c>
      <c r="B1756" s="1103">
        <v>1529499817.12867</v>
      </c>
      <c r="C1756" s="13">
        <f>'Tax Sched 24'!E6</f>
        <v>1529499817.12867</v>
      </c>
      <c r="D1756" s="1041">
        <f t="shared" si="54"/>
        <v>0</v>
      </c>
      <c r="E1756" s="4" t="str">
        <f t="shared" si="55"/>
        <v>OK</v>
      </c>
      <c r="F1756" s="787"/>
    </row>
    <row r="1757" spans="1:6" ht="15" x14ac:dyDescent="0.25">
      <c r="A1757" s="3">
        <v>1750</v>
      </c>
      <c r="B1757" s="1103">
        <v>686207438.68799996</v>
      </c>
      <c r="C1757" s="13">
        <f>'Tax Sched 24'!E7</f>
        <v>686207438.68799996</v>
      </c>
      <c r="D1757" s="1041">
        <f t="shared" si="54"/>
        <v>0</v>
      </c>
      <c r="E1757" s="4" t="str">
        <f t="shared" si="55"/>
        <v>OK</v>
      </c>
      <c r="F1757" s="787"/>
    </row>
    <row r="1758" spans="1:6" ht="15" x14ac:dyDescent="0.25">
      <c r="A1758" s="3">
        <v>1751</v>
      </c>
      <c r="B1758" s="1103">
        <v>280451025.52899402</v>
      </c>
      <c r="C1758" s="13">
        <f>'Tax Sched 24'!E8</f>
        <v>280451025.52899402</v>
      </c>
      <c r="D1758" s="1041">
        <f t="shared" si="54"/>
        <v>0</v>
      </c>
      <c r="E1758" s="4" t="str">
        <f t="shared" si="55"/>
        <v>OK</v>
      </c>
      <c r="F1758" s="787"/>
    </row>
    <row r="1759" spans="1:6" ht="15" x14ac:dyDescent="0.25">
      <c r="A1759" s="3">
        <v>1752</v>
      </c>
      <c r="B1759" s="1103">
        <v>65035229.397500001</v>
      </c>
      <c r="C1759" s="13">
        <f>'Tax Sched 24'!E10</f>
        <v>65035229.397500001</v>
      </c>
      <c r="D1759" s="1041">
        <f t="shared" si="54"/>
        <v>0</v>
      </c>
      <c r="E1759" s="4" t="str">
        <f t="shared" si="55"/>
        <v>OK</v>
      </c>
      <c r="F1759" s="787"/>
    </row>
    <row r="1760" spans="1:6" ht="15" x14ac:dyDescent="0.25">
      <c r="A1760" s="6">
        <v>1753</v>
      </c>
      <c r="B1760" s="1103">
        <v>0</v>
      </c>
      <c r="C1760" s="13"/>
      <c r="D1760" s="1041">
        <f t="shared" si="54"/>
        <v>0</v>
      </c>
      <c r="E1760" s="4" t="str">
        <f t="shared" si="55"/>
        <v>OK</v>
      </c>
      <c r="F1760" s="787"/>
    </row>
    <row r="1761" spans="1:6" ht="15" x14ac:dyDescent="0.25">
      <c r="A1761" s="3">
        <v>1754</v>
      </c>
      <c r="B1761" s="1103">
        <v>48028370.270000003</v>
      </c>
      <c r="C1761" s="13">
        <f>'Tax Sched 24'!E9</f>
        <v>48028370.270000003</v>
      </c>
      <c r="D1761" s="1041">
        <f t="shared" si="54"/>
        <v>0</v>
      </c>
      <c r="E1761" s="4" t="str">
        <f t="shared" si="55"/>
        <v>OK</v>
      </c>
      <c r="F1761" s="787"/>
    </row>
    <row r="1762" spans="1:6" ht="15" x14ac:dyDescent="0.25">
      <c r="A1762" s="3">
        <v>1755</v>
      </c>
      <c r="B1762" s="1103">
        <v>384831431.169972</v>
      </c>
      <c r="C1762" s="13">
        <f>'Tax Sched 24'!E11</f>
        <v>384831431.169972</v>
      </c>
      <c r="D1762" s="1041">
        <f t="shared" si="54"/>
        <v>0</v>
      </c>
      <c r="E1762" s="4" t="str">
        <f t="shared" si="55"/>
        <v>OK</v>
      </c>
      <c r="F1762" s="787"/>
    </row>
    <row r="1763" spans="1:6" ht="15" x14ac:dyDescent="0.25">
      <c r="A1763" s="3">
        <v>1756</v>
      </c>
      <c r="B1763" s="1103">
        <v>54868310.877499998</v>
      </c>
      <c r="C1763" s="13">
        <f>'Tax Sched 24'!E12</f>
        <v>54868310.877499998</v>
      </c>
      <c r="D1763" s="1041">
        <f t="shared" si="54"/>
        <v>0</v>
      </c>
      <c r="E1763" s="4" t="str">
        <f t="shared" si="55"/>
        <v>OK</v>
      </c>
      <c r="F1763" s="787"/>
    </row>
    <row r="1764" spans="1:6" ht="15" x14ac:dyDescent="0.25">
      <c r="A1764" s="3">
        <v>1757</v>
      </c>
      <c r="B1764" s="1103">
        <v>458864721.62699997</v>
      </c>
      <c r="C1764" s="13">
        <f>'Tax Sched 24'!E14</f>
        <v>458864721.62699997</v>
      </c>
      <c r="D1764" s="1041">
        <f t="shared" si="54"/>
        <v>0</v>
      </c>
      <c r="E1764" s="4" t="str">
        <f t="shared" si="55"/>
        <v>OK</v>
      </c>
      <c r="F1764" s="787"/>
    </row>
    <row r="1765" spans="1:6" ht="15" x14ac:dyDescent="0.25">
      <c r="A1765" s="6">
        <v>1758</v>
      </c>
      <c r="B1765" s="1103">
        <v>0</v>
      </c>
      <c r="C1765" s="13"/>
      <c r="D1765" s="1041">
        <f t="shared" si="54"/>
        <v>0</v>
      </c>
      <c r="E1765" s="4" t="str">
        <f t="shared" si="55"/>
        <v>OK</v>
      </c>
      <c r="F1765" s="787"/>
    </row>
    <row r="1766" spans="1:6" ht="15" x14ac:dyDescent="0.25">
      <c r="A1766" s="3">
        <v>1759</v>
      </c>
      <c r="B1766" s="1103">
        <v>24953</v>
      </c>
      <c r="C1766" s="13">
        <f>'Tax Sched 24'!E15</f>
        <v>24953</v>
      </c>
      <c r="D1766" s="1041">
        <f t="shared" si="54"/>
        <v>0</v>
      </c>
      <c r="E1766" s="4" t="str">
        <f t="shared" si="55"/>
        <v>OK</v>
      </c>
      <c r="F1766" s="787"/>
    </row>
    <row r="1767" spans="1:6" ht="15" x14ac:dyDescent="0.25">
      <c r="A1767" s="6">
        <v>1760</v>
      </c>
      <c r="B1767" s="1103">
        <v>0</v>
      </c>
      <c r="C1767" s="13"/>
      <c r="D1767" s="1041">
        <f t="shared" si="54"/>
        <v>0</v>
      </c>
      <c r="E1767" s="4" t="str">
        <f t="shared" si="55"/>
        <v>OK</v>
      </c>
      <c r="F1767" s="787"/>
    </row>
    <row r="1768" spans="1:6" ht="15" x14ac:dyDescent="0.25">
      <c r="A1768" s="6">
        <v>1761</v>
      </c>
      <c r="B1768" s="1103">
        <v>0</v>
      </c>
      <c r="C1768" s="13"/>
      <c r="D1768" s="1041">
        <f t="shared" si="54"/>
        <v>0</v>
      </c>
      <c r="E1768" s="4" t="str">
        <f t="shared" si="55"/>
        <v>OK</v>
      </c>
      <c r="F1768" s="787"/>
    </row>
    <row r="1769" spans="1:6" ht="15" x14ac:dyDescent="0.25">
      <c r="A1769" s="3">
        <v>1762</v>
      </c>
      <c r="B1769" s="1103">
        <v>16809968311.3895</v>
      </c>
      <c r="C1769" s="13">
        <f>'Tax Sched 24'!E19</f>
        <v>16809968311.3895</v>
      </c>
      <c r="D1769" s="1041">
        <f t="shared" si="54"/>
        <v>0</v>
      </c>
      <c r="E1769" s="4" t="str">
        <f t="shared" si="55"/>
        <v>OK</v>
      </c>
      <c r="F1769" s="787"/>
    </row>
    <row r="1770" spans="1:6" ht="15" x14ac:dyDescent="0.25">
      <c r="A1770" s="6">
        <v>1763</v>
      </c>
      <c r="B1770" s="1103">
        <v>0</v>
      </c>
      <c r="C1770" s="13"/>
      <c r="D1770" s="1041">
        <f t="shared" ref="D1770:D1833" si="56">B1770-C1770</f>
        <v>0</v>
      </c>
      <c r="E1770" s="4" t="str">
        <f t="shared" si="55"/>
        <v>OK</v>
      </c>
      <c r="F1770" s="787"/>
    </row>
    <row r="1771" spans="1:6" ht="15" x14ac:dyDescent="0.25">
      <c r="A1771" s="3">
        <v>1764</v>
      </c>
      <c r="B1771" s="1103">
        <v>7015000</v>
      </c>
      <c r="C1771" s="13">
        <f>'Short-Term Long-Term Debt 25'!C6</f>
        <v>7015000</v>
      </c>
      <c r="D1771" s="1041">
        <f t="shared" si="56"/>
        <v>0</v>
      </c>
      <c r="E1771" s="4" t="str">
        <f t="shared" si="55"/>
        <v>OK</v>
      </c>
      <c r="F1771" s="787"/>
    </row>
    <row r="1772" spans="1:6" ht="15" x14ac:dyDescent="0.25">
      <c r="A1772" s="3">
        <v>1765</v>
      </c>
      <c r="B1772" s="1103">
        <v>50000</v>
      </c>
      <c r="C1772" s="13">
        <f>'Short-Term Long-Term Debt 25'!C7</f>
        <v>50000</v>
      </c>
      <c r="D1772" s="1041">
        <f t="shared" si="56"/>
        <v>0</v>
      </c>
      <c r="E1772" s="4" t="str">
        <f t="shared" si="55"/>
        <v>OK</v>
      </c>
      <c r="F1772" s="787"/>
    </row>
    <row r="1773" spans="1:6" ht="15" x14ac:dyDescent="0.25">
      <c r="A1773" s="3">
        <v>1766</v>
      </c>
      <c r="B1773" s="1103">
        <v>0</v>
      </c>
      <c r="C1773" s="13">
        <f>'Short-Term Long-Term Debt 25'!C12</f>
        <v>0</v>
      </c>
      <c r="D1773" s="1041">
        <f t="shared" si="56"/>
        <v>0</v>
      </c>
      <c r="E1773" s="4" t="str">
        <f t="shared" si="55"/>
        <v>OK</v>
      </c>
      <c r="F1773" s="787"/>
    </row>
    <row r="1774" spans="1:6" ht="15" x14ac:dyDescent="0.25">
      <c r="A1774" s="3">
        <v>1767</v>
      </c>
      <c r="B1774" s="1103">
        <v>0</v>
      </c>
      <c r="C1774" s="13">
        <f>'Short-Term Long-Term Debt 25'!C11</f>
        <v>0</v>
      </c>
      <c r="D1774" s="1041">
        <f t="shared" si="56"/>
        <v>0</v>
      </c>
      <c r="E1774" s="4" t="str">
        <f t="shared" si="55"/>
        <v>OK</v>
      </c>
      <c r="F1774" s="787"/>
    </row>
    <row r="1775" spans="1:6" ht="15" x14ac:dyDescent="0.25">
      <c r="A1775" s="3">
        <v>1768</v>
      </c>
      <c r="B1775" s="1103">
        <v>0</v>
      </c>
      <c r="C1775" s="13">
        <f>'Short-Term Long-Term Debt 25'!C8</f>
        <v>0</v>
      </c>
      <c r="D1775" s="1041">
        <f t="shared" si="56"/>
        <v>0</v>
      </c>
      <c r="E1775" s="4" t="str">
        <f t="shared" si="55"/>
        <v>OK</v>
      </c>
      <c r="F1775" s="787"/>
    </row>
    <row r="1776" spans="1:6" ht="15" x14ac:dyDescent="0.25">
      <c r="A1776" s="3">
        <v>1769</v>
      </c>
      <c r="B1776" s="1103">
        <v>0</v>
      </c>
      <c r="C1776" s="13">
        <f>'Short-Term Long-Term Debt 25'!C9</f>
        <v>0</v>
      </c>
      <c r="D1776" s="1041">
        <f t="shared" si="56"/>
        <v>0</v>
      </c>
      <c r="E1776" s="4" t="str">
        <f t="shared" si="55"/>
        <v>OK</v>
      </c>
      <c r="F1776" s="787"/>
    </row>
    <row r="1777" spans="1:6" ht="15" x14ac:dyDescent="0.25">
      <c r="A1777" s="3">
        <v>1770</v>
      </c>
      <c r="B1777" s="1103">
        <v>0</v>
      </c>
      <c r="C1777" s="13">
        <f>'Short-Term Long-Term Debt 25'!C10</f>
        <v>0</v>
      </c>
      <c r="D1777" s="1041">
        <f t="shared" si="56"/>
        <v>0</v>
      </c>
      <c r="E1777" s="4" t="str">
        <f t="shared" si="55"/>
        <v>OK</v>
      </c>
      <c r="F1777" s="787"/>
    </row>
    <row r="1778" spans="1:6" ht="15" x14ac:dyDescent="0.25">
      <c r="A1778" s="3">
        <v>1771</v>
      </c>
      <c r="B1778" s="1103">
        <v>50000</v>
      </c>
      <c r="C1778" s="13">
        <f>'Short-Term Long-Term Debt 25'!C14</f>
        <v>50000</v>
      </c>
      <c r="D1778" s="1041">
        <f t="shared" si="56"/>
        <v>0</v>
      </c>
      <c r="E1778" s="4" t="str">
        <f t="shared" si="55"/>
        <v>OK</v>
      </c>
      <c r="F1778" s="787"/>
    </row>
    <row r="1779" spans="1:6" ht="15" x14ac:dyDescent="0.25">
      <c r="A1779" s="3">
        <v>1772</v>
      </c>
      <c r="B1779" s="1103">
        <v>7115000</v>
      </c>
      <c r="C1779" s="13">
        <f>'Short-Term Long-Term Debt 25'!C15</f>
        <v>7115000</v>
      </c>
      <c r="D1779" s="1041">
        <f t="shared" si="56"/>
        <v>0</v>
      </c>
      <c r="E1779" s="4" t="str">
        <f t="shared" si="55"/>
        <v>OK</v>
      </c>
      <c r="F1779" s="787"/>
    </row>
    <row r="1780" spans="1:6" ht="15" x14ac:dyDescent="0.25">
      <c r="A1780" s="3">
        <v>1773</v>
      </c>
      <c r="B1780" s="1103">
        <v>701211067</v>
      </c>
      <c r="C1780" s="13">
        <f>'Short-Term Long-Term Debt 25'!C17</f>
        <v>701211067</v>
      </c>
      <c r="D1780" s="1041">
        <f t="shared" si="56"/>
        <v>0</v>
      </c>
      <c r="E1780" s="4" t="str">
        <f t="shared" si="55"/>
        <v>OK</v>
      </c>
      <c r="F1780" s="787"/>
    </row>
    <row r="1781" spans="1:6" ht="15" x14ac:dyDescent="0.25">
      <c r="A1781" s="3">
        <v>1774</v>
      </c>
      <c r="B1781" s="1103">
        <v>10000</v>
      </c>
      <c r="C1781" s="13">
        <f>'Short-Term Long-Term Debt 25'!C18</f>
        <v>10000</v>
      </c>
      <c r="D1781" s="1041">
        <f t="shared" si="56"/>
        <v>0</v>
      </c>
      <c r="E1781" s="4" t="str">
        <f t="shared" si="55"/>
        <v>OK</v>
      </c>
      <c r="F1781" s="787"/>
    </row>
    <row r="1782" spans="1:6" ht="15" x14ac:dyDescent="0.25">
      <c r="A1782" s="3">
        <v>1775</v>
      </c>
      <c r="B1782" s="1103">
        <v>3436000</v>
      </c>
      <c r="C1782" s="13">
        <f>'Short-Term Long-Term Debt 25'!C20</f>
        <v>3436000</v>
      </c>
      <c r="D1782" s="1041">
        <f t="shared" si="56"/>
        <v>0</v>
      </c>
      <c r="E1782" s="4" t="str">
        <f t="shared" si="55"/>
        <v>OK</v>
      </c>
      <c r="F1782" s="787"/>
    </row>
    <row r="1783" spans="1:6" ht="15" x14ac:dyDescent="0.25">
      <c r="A1783" s="3">
        <v>1776</v>
      </c>
      <c r="B1783" s="1103">
        <v>704657067</v>
      </c>
      <c r="C1783" s="13">
        <f>'Short-Term Long-Term Debt 25'!C21</f>
        <v>704657067</v>
      </c>
      <c r="D1783" s="1041">
        <f t="shared" si="56"/>
        <v>0</v>
      </c>
      <c r="E1783" s="4" t="str">
        <f t="shared" si="55"/>
        <v>OK</v>
      </c>
      <c r="F1783" s="787"/>
    </row>
    <row r="1784" spans="1:6" ht="15" x14ac:dyDescent="0.25">
      <c r="A1784" s="3">
        <v>1777</v>
      </c>
      <c r="B1784" s="1103">
        <v>0</v>
      </c>
      <c r="C1784" s="13">
        <f>'Short-Term Long-Term Debt 25'!C23</f>
        <v>0</v>
      </c>
      <c r="D1784" s="1041">
        <f t="shared" si="56"/>
        <v>0</v>
      </c>
      <c r="E1784" s="4" t="str">
        <f t="shared" si="55"/>
        <v>OK</v>
      </c>
      <c r="F1784" s="787"/>
    </row>
    <row r="1785" spans="1:6" ht="15" x14ac:dyDescent="0.25">
      <c r="A1785" s="3">
        <v>1778</v>
      </c>
      <c r="B1785" s="1103">
        <v>84010000</v>
      </c>
      <c r="C1785" s="13">
        <f>'Short-Term Long-Term Debt 25'!D6</f>
        <v>84010000</v>
      </c>
      <c r="D1785" s="1041">
        <f t="shared" si="56"/>
        <v>0</v>
      </c>
      <c r="E1785" s="4" t="str">
        <f t="shared" si="55"/>
        <v>OK</v>
      </c>
      <c r="F1785" s="787"/>
    </row>
    <row r="1786" spans="1:6" ht="15" x14ac:dyDescent="0.25">
      <c r="A1786" s="3">
        <v>1779</v>
      </c>
      <c r="B1786" s="1103">
        <v>13000000</v>
      </c>
      <c r="C1786" s="13">
        <f>'Short-Term Long-Term Debt 25'!D7</f>
        <v>13000000</v>
      </c>
      <c r="D1786" s="1041">
        <f t="shared" si="56"/>
        <v>0</v>
      </c>
      <c r="E1786" s="4" t="str">
        <f t="shared" si="55"/>
        <v>OK</v>
      </c>
      <c r="F1786" s="787"/>
    </row>
    <row r="1787" spans="1:6" ht="15" x14ac:dyDescent="0.25">
      <c r="A1787" s="3">
        <v>1780</v>
      </c>
      <c r="B1787" s="1103">
        <v>0</v>
      </c>
      <c r="C1787" s="13">
        <f>'Short-Term Long-Term Debt 25'!D12</f>
        <v>0</v>
      </c>
      <c r="D1787" s="1041">
        <f t="shared" si="56"/>
        <v>0</v>
      </c>
      <c r="E1787" s="4" t="str">
        <f t="shared" si="55"/>
        <v>OK</v>
      </c>
      <c r="F1787" s="787"/>
    </row>
    <row r="1788" spans="1:6" ht="15" x14ac:dyDescent="0.25">
      <c r="A1788" s="3">
        <v>1781</v>
      </c>
      <c r="B1788" s="1103">
        <v>1000000</v>
      </c>
      <c r="C1788" s="13">
        <f>'Short-Term Long-Term Debt 25'!D11</f>
        <v>1000000</v>
      </c>
      <c r="D1788" s="1041">
        <f t="shared" si="56"/>
        <v>0</v>
      </c>
      <c r="E1788" s="4" t="str">
        <f t="shared" si="55"/>
        <v>OK</v>
      </c>
      <c r="F1788" s="787"/>
    </row>
    <row r="1789" spans="1:6" ht="15" x14ac:dyDescent="0.25">
      <c r="A1789" s="3">
        <v>1782</v>
      </c>
      <c r="B1789" s="1103">
        <v>0</v>
      </c>
      <c r="C1789" s="13">
        <f>'Short-Term Long-Term Debt 25'!D8</f>
        <v>0</v>
      </c>
      <c r="D1789" s="1041">
        <f t="shared" si="56"/>
        <v>0</v>
      </c>
      <c r="E1789" s="4" t="str">
        <f t="shared" si="55"/>
        <v>OK</v>
      </c>
      <c r="F1789" s="787"/>
    </row>
    <row r="1790" spans="1:6" ht="15" x14ac:dyDescent="0.25">
      <c r="A1790" s="3">
        <v>1783</v>
      </c>
      <c r="B1790" s="1103">
        <v>0</v>
      </c>
      <c r="C1790" s="13">
        <f>'Short-Term Long-Term Debt 25'!D9</f>
        <v>0</v>
      </c>
      <c r="D1790" s="1041">
        <f t="shared" si="56"/>
        <v>0</v>
      </c>
      <c r="E1790" s="4" t="str">
        <f t="shared" si="55"/>
        <v>OK</v>
      </c>
      <c r="F1790" s="787"/>
    </row>
    <row r="1791" spans="1:6" ht="15" x14ac:dyDescent="0.25">
      <c r="A1791" s="3">
        <v>1784</v>
      </c>
      <c r="B1791" s="1103">
        <v>0</v>
      </c>
      <c r="C1791" s="13">
        <f>'Short-Term Long-Term Debt 25'!D10</f>
        <v>0</v>
      </c>
      <c r="D1791" s="1041">
        <f t="shared" si="56"/>
        <v>0</v>
      </c>
      <c r="E1791" s="4" t="str">
        <f t="shared" si="55"/>
        <v>OK</v>
      </c>
      <c r="F1791" s="787"/>
    </row>
    <row r="1792" spans="1:6" ht="15" x14ac:dyDescent="0.25">
      <c r="A1792" s="3">
        <v>1785</v>
      </c>
      <c r="B1792" s="1103">
        <v>0</v>
      </c>
      <c r="C1792" s="13">
        <f>'Short-Term Long-Term Debt 25'!D14</f>
        <v>0</v>
      </c>
      <c r="D1792" s="1041">
        <f t="shared" si="56"/>
        <v>0</v>
      </c>
      <c r="E1792" s="4" t="str">
        <f t="shared" si="55"/>
        <v>OK</v>
      </c>
      <c r="F1792" s="787"/>
    </row>
    <row r="1793" spans="1:6" ht="15" x14ac:dyDescent="0.25">
      <c r="A1793" s="3">
        <v>1786</v>
      </c>
      <c r="B1793" s="1103">
        <v>98010000</v>
      </c>
      <c r="C1793" s="13">
        <f>'Short-Term Long-Term Debt 25'!D15</f>
        <v>98010000</v>
      </c>
      <c r="D1793" s="1041">
        <f t="shared" si="56"/>
        <v>0</v>
      </c>
      <c r="E1793" s="4" t="str">
        <f t="shared" si="55"/>
        <v>OK</v>
      </c>
      <c r="F1793" s="787"/>
    </row>
    <row r="1794" spans="1:6" ht="15" x14ac:dyDescent="0.25">
      <c r="A1794" s="3">
        <v>1787</v>
      </c>
      <c r="B1794" s="1103">
        <v>1481315405</v>
      </c>
      <c r="C1794" s="13">
        <f>'Short-Term Long-Term Debt 25'!D17</f>
        <v>1481315405</v>
      </c>
      <c r="D1794" s="1041">
        <f t="shared" si="56"/>
        <v>0</v>
      </c>
      <c r="E1794" s="4" t="str">
        <f t="shared" si="55"/>
        <v>OK</v>
      </c>
      <c r="F1794" s="787"/>
    </row>
    <row r="1795" spans="1:6" ht="15" x14ac:dyDescent="0.25">
      <c r="A1795" s="3">
        <v>1788</v>
      </c>
      <c r="B1795" s="1103">
        <v>140000</v>
      </c>
      <c r="C1795" s="13">
        <f>'Short-Term Long-Term Debt 25'!D18</f>
        <v>140000</v>
      </c>
      <c r="D1795" s="1041">
        <f t="shared" si="56"/>
        <v>0</v>
      </c>
      <c r="E1795" s="4" t="str">
        <f t="shared" si="55"/>
        <v>OK</v>
      </c>
      <c r="F1795" s="787"/>
    </row>
    <row r="1796" spans="1:6" ht="15" x14ac:dyDescent="0.25">
      <c r="A1796" s="3">
        <v>1789</v>
      </c>
      <c r="B1796" s="1103">
        <v>0</v>
      </c>
      <c r="C1796" s="13">
        <f>'Short-Term Long-Term Debt 25'!D20</f>
        <v>0</v>
      </c>
      <c r="D1796" s="1041">
        <f t="shared" si="56"/>
        <v>0</v>
      </c>
      <c r="E1796" s="4" t="str">
        <f t="shared" si="55"/>
        <v>OK</v>
      </c>
      <c r="F1796" s="787"/>
    </row>
    <row r="1797" spans="1:6" ht="15" x14ac:dyDescent="0.25">
      <c r="A1797" s="3">
        <v>1790</v>
      </c>
      <c r="B1797" s="1103">
        <v>1481455405</v>
      </c>
      <c r="C1797" s="13">
        <f>'Short-Term Long-Term Debt 25'!D21</f>
        <v>1481455405</v>
      </c>
      <c r="D1797" s="1041">
        <f t="shared" si="56"/>
        <v>0</v>
      </c>
      <c r="E1797" s="4" t="str">
        <f t="shared" si="55"/>
        <v>OK</v>
      </c>
      <c r="F1797" s="787"/>
    </row>
    <row r="1798" spans="1:6" ht="15" x14ac:dyDescent="0.25">
      <c r="A1798" s="3">
        <v>1791</v>
      </c>
      <c r="B1798" s="1103">
        <v>0</v>
      </c>
      <c r="C1798" s="13">
        <f>'Short-Term Long-Term Debt 25'!D23</f>
        <v>0</v>
      </c>
      <c r="D1798" s="1041">
        <f t="shared" si="56"/>
        <v>0</v>
      </c>
      <c r="E1798" s="4" t="str">
        <f t="shared" si="55"/>
        <v>OK</v>
      </c>
      <c r="F1798" s="787"/>
    </row>
    <row r="1799" spans="1:6" ht="15" x14ac:dyDescent="0.25">
      <c r="A1799" s="3">
        <v>1792</v>
      </c>
      <c r="B1799" s="1103">
        <v>64380000</v>
      </c>
      <c r="C1799" s="13">
        <f>'Short-Term Long-Term Debt 25'!E6</f>
        <v>64380000</v>
      </c>
      <c r="D1799" s="1041">
        <f t="shared" si="56"/>
        <v>0</v>
      </c>
      <c r="E1799" s="4" t="str">
        <f t="shared" si="55"/>
        <v>OK</v>
      </c>
      <c r="F1799" s="787"/>
    </row>
    <row r="1800" spans="1:6" ht="15" x14ac:dyDescent="0.25">
      <c r="A1800" s="3">
        <v>1793</v>
      </c>
      <c r="B1800" s="1103">
        <v>13050000</v>
      </c>
      <c r="C1800" s="13">
        <f>'Short-Term Long-Term Debt 25'!E7</f>
        <v>13050000</v>
      </c>
      <c r="D1800" s="1041">
        <f t="shared" si="56"/>
        <v>0</v>
      </c>
      <c r="E1800" s="4" t="str">
        <f t="shared" ref="E1800:E1863" si="57">IF((D1800 = 0),"OK",IF((D1800&lt;-5),"CHECK ME!",IF((D1800&gt;5),"Check Me!","OK")))</f>
        <v>OK</v>
      </c>
      <c r="F1800" s="787"/>
    </row>
    <row r="1801" spans="1:6" ht="15" x14ac:dyDescent="0.25">
      <c r="A1801" s="3">
        <v>1794</v>
      </c>
      <c r="B1801" s="1103">
        <v>0</v>
      </c>
      <c r="C1801" s="13">
        <f>'Short-Term Long-Term Debt 25'!E12</f>
        <v>0</v>
      </c>
      <c r="D1801" s="1041">
        <f t="shared" si="56"/>
        <v>0</v>
      </c>
      <c r="E1801" s="4" t="str">
        <f t="shared" si="57"/>
        <v>OK</v>
      </c>
      <c r="F1801" s="787"/>
    </row>
    <row r="1802" spans="1:6" ht="15" x14ac:dyDescent="0.25">
      <c r="A1802" s="3">
        <v>1795</v>
      </c>
      <c r="B1802" s="1103">
        <v>1000000</v>
      </c>
      <c r="C1802" s="13">
        <f>'Short-Term Long-Term Debt 25'!E11</f>
        <v>1000000</v>
      </c>
      <c r="D1802" s="1041">
        <f t="shared" si="56"/>
        <v>0</v>
      </c>
      <c r="E1802" s="4" t="str">
        <f t="shared" si="57"/>
        <v>OK</v>
      </c>
      <c r="F1802" s="787"/>
    </row>
    <row r="1803" spans="1:6" ht="15" x14ac:dyDescent="0.25">
      <c r="A1803" s="3">
        <v>1796</v>
      </c>
      <c r="B1803" s="1103">
        <v>0</v>
      </c>
      <c r="C1803" s="13">
        <f>'Short-Term Long-Term Debt 25'!E8</f>
        <v>0</v>
      </c>
      <c r="D1803" s="1041">
        <f t="shared" si="56"/>
        <v>0</v>
      </c>
      <c r="E1803" s="4" t="str">
        <f t="shared" si="57"/>
        <v>OK</v>
      </c>
      <c r="F1803" s="787"/>
    </row>
    <row r="1804" spans="1:6" ht="15" x14ac:dyDescent="0.25">
      <c r="A1804" s="3">
        <v>1797</v>
      </c>
      <c r="B1804" s="1103">
        <v>0</v>
      </c>
      <c r="C1804" s="13">
        <f>'Short-Term Long-Term Debt 25'!E9</f>
        <v>0</v>
      </c>
      <c r="D1804" s="1041">
        <f t="shared" si="56"/>
        <v>0</v>
      </c>
      <c r="E1804" s="4" t="str">
        <f t="shared" si="57"/>
        <v>OK</v>
      </c>
      <c r="F1804" s="787"/>
    </row>
    <row r="1805" spans="1:6" ht="15" x14ac:dyDescent="0.25">
      <c r="A1805" s="3">
        <v>1798</v>
      </c>
      <c r="B1805" s="1103">
        <v>0</v>
      </c>
      <c r="C1805" s="13">
        <f>'Short-Term Long-Term Debt 25'!E10</f>
        <v>0</v>
      </c>
      <c r="D1805" s="1041">
        <f t="shared" si="56"/>
        <v>0</v>
      </c>
      <c r="E1805" s="4" t="str">
        <f t="shared" si="57"/>
        <v>OK</v>
      </c>
      <c r="F1805" s="787"/>
    </row>
    <row r="1806" spans="1:6" ht="15" x14ac:dyDescent="0.25">
      <c r="A1806" s="3">
        <v>1799</v>
      </c>
      <c r="B1806" s="1103">
        <v>50000</v>
      </c>
      <c r="C1806" s="13">
        <f>'Short-Term Long-Term Debt 25'!E14</f>
        <v>50000</v>
      </c>
      <c r="D1806" s="1041">
        <f t="shared" si="56"/>
        <v>0</v>
      </c>
      <c r="E1806" s="4" t="str">
        <f t="shared" si="57"/>
        <v>OK</v>
      </c>
      <c r="F1806" s="787"/>
    </row>
    <row r="1807" spans="1:6" ht="15" x14ac:dyDescent="0.25">
      <c r="A1807" s="3">
        <v>1800</v>
      </c>
      <c r="B1807" s="1103">
        <v>78480000</v>
      </c>
      <c r="C1807" s="13">
        <f>'Short-Term Long-Term Debt 25'!E15</f>
        <v>78480000</v>
      </c>
      <c r="D1807" s="1041">
        <f t="shared" si="56"/>
        <v>0</v>
      </c>
      <c r="E1807" s="4" t="str">
        <f t="shared" si="57"/>
        <v>OK</v>
      </c>
      <c r="F1807" s="787"/>
    </row>
    <row r="1808" spans="1:6" ht="15" x14ac:dyDescent="0.25">
      <c r="A1808" s="3">
        <v>1801</v>
      </c>
      <c r="B1808" s="1103">
        <v>1304554405</v>
      </c>
      <c r="C1808" s="13">
        <f>'Short-Term Long-Term Debt 25'!E17</f>
        <v>1304554405</v>
      </c>
      <c r="D1808" s="1041">
        <f t="shared" si="56"/>
        <v>0</v>
      </c>
      <c r="E1808" s="4" t="str">
        <f t="shared" si="57"/>
        <v>OK</v>
      </c>
      <c r="F1808" s="787"/>
    </row>
    <row r="1809" spans="1:6" ht="15" x14ac:dyDescent="0.25">
      <c r="A1809" s="3">
        <v>1802</v>
      </c>
      <c r="B1809" s="1103">
        <v>50000</v>
      </c>
      <c r="C1809" s="13">
        <f>'Short-Term Long-Term Debt 25'!E18</f>
        <v>50000</v>
      </c>
      <c r="D1809" s="1041">
        <f t="shared" si="56"/>
        <v>0</v>
      </c>
      <c r="E1809" s="4" t="str">
        <f t="shared" si="57"/>
        <v>OK</v>
      </c>
      <c r="F1809" s="787"/>
    </row>
    <row r="1810" spans="1:6" ht="15" x14ac:dyDescent="0.25">
      <c r="A1810" s="3">
        <v>1803</v>
      </c>
      <c r="B1810" s="1103">
        <v>3436000</v>
      </c>
      <c r="C1810" s="13">
        <f>'Short-Term Long-Term Debt 25'!E20</f>
        <v>3436000</v>
      </c>
      <c r="D1810" s="1041">
        <f t="shared" si="56"/>
        <v>0</v>
      </c>
      <c r="E1810" s="4" t="str">
        <f t="shared" si="57"/>
        <v>OK</v>
      </c>
      <c r="F1810" s="787"/>
    </row>
    <row r="1811" spans="1:6" ht="15" x14ac:dyDescent="0.25">
      <c r="A1811" s="3">
        <v>1804</v>
      </c>
      <c r="B1811" s="1103">
        <v>1308040405</v>
      </c>
      <c r="C1811" s="13">
        <f>'Short-Term Long-Term Debt 25'!E21</f>
        <v>1308040405</v>
      </c>
      <c r="D1811" s="1041">
        <f t="shared" si="56"/>
        <v>0</v>
      </c>
      <c r="E1811" s="4" t="str">
        <f t="shared" si="57"/>
        <v>OK</v>
      </c>
      <c r="F1811" s="787"/>
    </row>
    <row r="1812" spans="1:6" ht="15" x14ac:dyDescent="0.25">
      <c r="A1812" s="3">
        <v>1805</v>
      </c>
      <c r="B1812" s="1103">
        <v>0</v>
      </c>
      <c r="C1812" s="13">
        <f>'Short-Term Long-Term Debt 25'!E23</f>
        <v>0</v>
      </c>
      <c r="D1812" s="1041">
        <f t="shared" si="56"/>
        <v>0</v>
      </c>
      <c r="E1812" s="4" t="str">
        <f t="shared" si="57"/>
        <v>OK</v>
      </c>
      <c r="F1812" s="787"/>
    </row>
    <row r="1813" spans="1:6" ht="15" x14ac:dyDescent="0.25">
      <c r="A1813" s="3">
        <v>1806</v>
      </c>
      <c r="B1813" s="1103">
        <v>26645000</v>
      </c>
      <c r="C1813" s="13">
        <f>'Short-Term Long-Term Debt 25'!F6</f>
        <v>26645000</v>
      </c>
      <c r="D1813" s="1041">
        <f t="shared" si="56"/>
        <v>0</v>
      </c>
      <c r="E1813" s="4" t="str">
        <f t="shared" si="57"/>
        <v>OK</v>
      </c>
      <c r="F1813" s="787"/>
    </row>
    <row r="1814" spans="1:6" ht="15" x14ac:dyDescent="0.25">
      <c r="A1814" s="3">
        <v>1807</v>
      </c>
      <c r="B1814" s="1103">
        <v>0</v>
      </c>
      <c r="C1814" s="13">
        <f>'Short-Term Long-Term Debt 25'!F7</f>
        <v>0</v>
      </c>
      <c r="D1814" s="1041">
        <f t="shared" si="56"/>
        <v>0</v>
      </c>
      <c r="E1814" s="4" t="str">
        <f t="shared" si="57"/>
        <v>OK</v>
      </c>
      <c r="F1814" s="787"/>
    </row>
    <row r="1815" spans="1:6" ht="15" x14ac:dyDescent="0.25">
      <c r="A1815" s="3">
        <v>1808</v>
      </c>
      <c r="B1815" s="1103">
        <v>0</v>
      </c>
      <c r="C1815" s="13">
        <f>'Short-Term Long-Term Debt 25'!F12</f>
        <v>0</v>
      </c>
      <c r="D1815" s="1041">
        <f t="shared" si="56"/>
        <v>0</v>
      </c>
      <c r="E1815" s="4" t="str">
        <f t="shared" si="57"/>
        <v>OK</v>
      </c>
      <c r="F1815" s="787"/>
    </row>
    <row r="1816" spans="1:6" ht="15" x14ac:dyDescent="0.25">
      <c r="A1816" s="3">
        <v>1809</v>
      </c>
      <c r="B1816" s="1103">
        <v>0</v>
      </c>
      <c r="C1816" s="13">
        <f>'Short-Term Long-Term Debt 25'!F11</f>
        <v>0</v>
      </c>
      <c r="D1816" s="1041">
        <f t="shared" si="56"/>
        <v>0</v>
      </c>
      <c r="E1816" s="4" t="str">
        <f t="shared" si="57"/>
        <v>OK</v>
      </c>
      <c r="F1816" s="787"/>
    </row>
    <row r="1817" spans="1:6" ht="15" x14ac:dyDescent="0.25">
      <c r="A1817" s="3">
        <v>1810</v>
      </c>
      <c r="B1817" s="1103">
        <v>0</v>
      </c>
      <c r="C1817" s="13">
        <f>'Short-Term Long-Term Debt 25'!F8</f>
        <v>0</v>
      </c>
      <c r="D1817" s="1041">
        <f t="shared" si="56"/>
        <v>0</v>
      </c>
      <c r="E1817" s="4" t="str">
        <f t="shared" si="57"/>
        <v>OK</v>
      </c>
      <c r="F1817" s="787"/>
    </row>
    <row r="1818" spans="1:6" ht="15" x14ac:dyDescent="0.25">
      <c r="A1818" s="3">
        <v>1811</v>
      </c>
      <c r="B1818" s="1103">
        <v>0</v>
      </c>
      <c r="C1818" s="13">
        <f>'Short-Term Long-Term Debt 25'!F9</f>
        <v>0</v>
      </c>
      <c r="D1818" s="1041">
        <f t="shared" si="56"/>
        <v>0</v>
      </c>
      <c r="E1818" s="4" t="str">
        <f t="shared" si="57"/>
        <v>OK</v>
      </c>
      <c r="F1818" s="787"/>
    </row>
    <row r="1819" spans="1:6" ht="15" x14ac:dyDescent="0.25">
      <c r="A1819" s="3">
        <v>1812</v>
      </c>
      <c r="B1819" s="1103">
        <v>0</v>
      </c>
      <c r="C1819" s="13">
        <f>'Short-Term Long-Term Debt 25'!F10</f>
        <v>0</v>
      </c>
      <c r="D1819" s="1041">
        <f t="shared" si="56"/>
        <v>0</v>
      </c>
      <c r="E1819" s="4" t="str">
        <f t="shared" si="57"/>
        <v>OK</v>
      </c>
      <c r="F1819" s="787"/>
    </row>
    <row r="1820" spans="1:6" ht="15" x14ac:dyDescent="0.25">
      <c r="A1820" s="3">
        <v>1813</v>
      </c>
      <c r="B1820" s="1103">
        <v>0</v>
      </c>
      <c r="C1820" s="13">
        <f>'Short-Term Long-Term Debt 25'!F14</f>
        <v>0</v>
      </c>
      <c r="D1820" s="1041">
        <f t="shared" si="56"/>
        <v>0</v>
      </c>
      <c r="E1820" s="4" t="str">
        <f t="shared" si="57"/>
        <v>OK</v>
      </c>
      <c r="F1820" s="787"/>
    </row>
    <row r="1821" spans="1:6" ht="15" x14ac:dyDescent="0.25">
      <c r="A1821" s="3">
        <v>1814</v>
      </c>
      <c r="B1821" s="1103">
        <v>26645000</v>
      </c>
      <c r="C1821" s="13">
        <f>'Short-Term Long-Term Debt 25'!F15</f>
        <v>26645000</v>
      </c>
      <c r="D1821" s="1041">
        <f t="shared" si="56"/>
        <v>0</v>
      </c>
      <c r="E1821" s="4" t="str">
        <f t="shared" si="57"/>
        <v>OK</v>
      </c>
      <c r="F1821" s="787"/>
    </row>
    <row r="1822" spans="1:6" ht="15" x14ac:dyDescent="0.25">
      <c r="A1822" s="3">
        <v>1815</v>
      </c>
      <c r="B1822" s="1103">
        <v>877972067</v>
      </c>
      <c r="C1822" s="13">
        <f>'Short-Term Long-Term Debt 25'!F17</f>
        <v>877972067</v>
      </c>
      <c r="D1822" s="1041">
        <f t="shared" si="56"/>
        <v>0</v>
      </c>
      <c r="E1822" s="4" t="str">
        <f t="shared" si="57"/>
        <v>OK</v>
      </c>
      <c r="F1822" s="787"/>
    </row>
    <row r="1823" spans="1:6" ht="15" x14ac:dyDescent="0.25">
      <c r="A1823" s="3">
        <v>1816</v>
      </c>
      <c r="B1823" s="1103">
        <v>100000</v>
      </c>
      <c r="C1823" s="13">
        <f>'Short-Term Long-Term Debt 25'!F18</f>
        <v>100000</v>
      </c>
      <c r="D1823" s="1041">
        <f t="shared" si="56"/>
        <v>0</v>
      </c>
      <c r="E1823" s="4" t="str">
        <f t="shared" si="57"/>
        <v>OK</v>
      </c>
      <c r="F1823" s="787"/>
    </row>
    <row r="1824" spans="1:6" ht="15" x14ac:dyDescent="0.25">
      <c r="A1824" s="3">
        <v>1817</v>
      </c>
      <c r="B1824" s="1103">
        <v>0</v>
      </c>
      <c r="C1824" s="13">
        <f>'Short-Term Long-Term Debt 25'!F20</f>
        <v>0</v>
      </c>
      <c r="D1824" s="1041">
        <f t="shared" si="56"/>
        <v>0</v>
      </c>
      <c r="E1824" s="4" t="str">
        <f t="shared" si="57"/>
        <v>OK</v>
      </c>
      <c r="F1824" s="787"/>
    </row>
    <row r="1825" spans="1:6" ht="15" x14ac:dyDescent="0.25">
      <c r="A1825" s="3">
        <v>1818</v>
      </c>
      <c r="B1825" s="1103">
        <v>878072067</v>
      </c>
      <c r="C1825" s="13">
        <f>'Short-Term Long-Term Debt 25'!F21</f>
        <v>878072067</v>
      </c>
      <c r="D1825" s="1041">
        <f t="shared" si="56"/>
        <v>0</v>
      </c>
      <c r="E1825" s="4" t="str">
        <f t="shared" si="57"/>
        <v>OK</v>
      </c>
      <c r="F1825" s="787"/>
    </row>
    <row r="1826" spans="1:6" ht="15" x14ac:dyDescent="0.25">
      <c r="A1826" s="3">
        <v>1819</v>
      </c>
      <c r="B1826" s="1103">
        <v>0</v>
      </c>
      <c r="C1826" s="13">
        <f>'Short-Term Long-Term Debt 25'!F23</f>
        <v>0</v>
      </c>
      <c r="D1826" s="1041">
        <f t="shared" si="56"/>
        <v>0</v>
      </c>
      <c r="E1826" s="4" t="str">
        <f t="shared" si="57"/>
        <v>OK</v>
      </c>
      <c r="F1826" s="787"/>
    </row>
    <row r="1827" spans="1:6" ht="15" x14ac:dyDescent="0.25">
      <c r="A1827" s="6">
        <v>1820</v>
      </c>
      <c r="B1827" s="1103">
        <v>0</v>
      </c>
      <c r="C1827" s="13"/>
      <c r="D1827" s="1041">
        <f t="shared" si="56"/>
        <v>0</v>
      </c>
      <c r="E1827" s="4" t="str">
        <f t="shared" si="57"/>
        <v>OK</v>
      </c>
      <c r="F1827" s="787"/>
    </row>
    <row r="1828" spans="1:6" ht="15" x14ac:dyDescent="0.25">
      <c r="A1828" s="6">
        <v>1821</v>
      </c>
      <c r="B1828" s="1103">
        <v>0</v>
      </c>
      <c r="C1828" s="13"/>
      <c r="D1828" s="1041">
        <f t="shared" si="56"/>
        <v>0</v>
      </c>
      <c r="E1828" s="4" t="str">
        <f t="shared" si="57"/>
        <v>OK</v>
      </c>
      <c r="F1828" s="787"/>
    </row>
    <row r="1829" spans="1:6" ht="15" x14ac:dyDescent="0.25">
      <c r="A1829" s="6">
        <v>1822</v>
      </c>
      <c r="B1829" s="1103">
        <v>0</v>
      </c>
      <c r="C1829" s="13"/>
      <c r="D1829" s="1041">
        <f t="shared" si="56"/>
        <v>0</v>
      </c>
      <c r="E1829" s="4" t="str">
        <f t="shared" si="57"/>
        <v>OK</v>
      </c>
      <c r="F1829" s="787"/>
    </row>
    <row r="1830" spans="1:6" ht="15" x14ac:dyDescent="0.25">
      <c r="A1830" s="6">
        <v>1823</v>
      </c>
      <c r="B1830" s="1103">
        <v>0</v>
      </c>
      <c r="C1830" s="13"/>
      <c r="D1830" s="1041">
        <f t="shared" si="56"/>
        <v>0</v>
      </c>
      <c r="E1830" s="4" t="str">
        <f t="shared" si="57"/>
        <v>OK</v>
      </c>
      <c r="F1830" s="787"/>
    </row>
    <row r="1831" spans="1:6" ht="15" x14ac:dyDescent="0.25">
      <c r="A1831" s="6">
        <v>1824</v>
      </c>
      <c r="B1831" s="1103">
        <v>0</v>
      </c>
      <c r="C1831" s="13"/>
      <c r="D1831" s="1041">
        <f t="shared" si="56"/>
        <v>0</v>
      </c>
      <c r="E1831" s="4" t="str">
        <f t="shared" si="57"/>
        <v>OK</v>
      </c>
      <c r="F1831" s="787"/>
    </row>
    <row r="1832" spans="1:6" ht="15" x14ac:dyDescent="0.25">
      <c r="A1832" s="6">
        <v>1825</v>
      </c>
      <c r="B1832" s="1103">
        <v>0</v>
      </c>
      <c r="C1832" s="13"/>
      <c r="D1832" s="1041">
        <f t="shared" si="56"/>
        <v>0</v>
      </c>
      <c r="E1832" s="4" t="str">
        <f t="shared" si="57"/>
        <v>OK</v>
      </c>
      <c r="F1832" s="787"/>
    </row>
    <row r="1833" spans="1:6" ht="15" x14ac:dyDescent="0.25">
      <c r="A1833" s="6">
        <v>1826</v>
      </c>
      <c r="B1833" s="1103">
        <v>0</v>
      </c>
      <c r="C1833" s="13"/>
      <c r="D1833" s="1041">
        <f t="shared" si="56"/>
        <v>0</v>
      </c>
      <c r="E1833" s="4" t="str">
        <f t="shared" si="57"/>
        <v>OK</v>
      </c>
      <c r="F1833" s="787"/>
    </row>
    <row r="1834" spans="1:6" ht="15" x14ac:dyDescent="0.25">
      <c r="A1834" s="6">
        <v>1827</v>
      </c>
      <c r="B1834" s="1103">
        <v>0</v>
      </c>
      <c r="C1834" s="13"/>
      <c r="D1834" s="1041">
        <f t="shared" ref="D1834:D1897" si="58">B1834-C1834</f>
        <v>0</v>
      </c>
      <c r="E1834" s="4" t="str">
        <f t="shared" si="57"/>
        <v>OK</v>
      </c>
      <c r="F1834" s="787"/>
    </row>
    <row r="1835" spans="1:6" ht="15" x14ac:dyDescent="0.25">
      <c r="A1835" s="6">
        <v>1828</v>
      </c>
      <c r="B1835" s="1103">
        <v>0</v>
      </c>
      <c r="C1835" s="13"/>
      <c r="D1835" s="1041">
        <f t="shared" si="58"/>
        <v>0</v>
      </c>
      <c r="E1835" s="4" t="str">
        <f t="shared" si="57"/>
        <v>OK</v>
      </c>
      <c r="F1835" s="787"/>
    </row>
    <row r="1836" spans="1:6" ht="15" x14ac:dyDescent="0.25">
      <c r="A1836" s="6">
        <v>1829</v>
      </c>
      <c r="B1836" s="1103">
        <v>0</v>
      </c>
      <c r="C1836" s="13"/>
      <c r="D1836" s="1041">
        <f t="shared" si="58"/>
        <v>0</v>
      </c>
      <c r="E1836" s="4" t="str">
        <f t="shared" si="57"/>
        <v>OK</v>
      </c>
      <c r="F1836" s="787"/>
    </row>
    <row r="1837" spans="1:6" ht="15" x14ac:dyDescent="0.25">
      <c r="A1837" s="6">
        <v>1830</v>
      </c>
      <c r="B1837" s="1103">
        <v>0</v>
      </c>
      <c r="C1837" s="13"/>
      <c r="D1837" s="1041">
        <f t="shared" si="58"/>
        <v>0</v>
      </c>
      <c r="E1837" s="4" t="str">
        <f t="shared" si="57"/>
        <v>OK</v>
      </c>
      <c r="F1837" s="787"/>
    </row>
    <row r="1838" spans="1:6" ht="15" x14ac:dyDescent="0.25">
      <c r="A1838" s="6">
        <v>1831</v>
      </c>
      <c r="B1838" s="1103">
        <v>0</v>
      </c>
      <c r="C1838" s="13"/>
      <c r="D1838" s="1041">
        <f t="shared" si="58"/>
        <v>0</v>
      </c>
      <c r="E1838" s="4" t="str">
        <f t="shared" si="57"/>
        <v>OK</v>
      </c>
      <c r="F1838" s="787"/>
    </row>
    <row r="1839" spans="1:6" ht="15" x14ac:dyDescent="0.25">
      <c r="A1839" s="6">
        <v>1832</v>
      </c>
      <c r="B1839" s="1103">
        <v>0</v>
      </c>
      <c r="C1839" s="13"/>
      <c r="D1839" s="1041">
        <f t="shared" si="58"/>
        <v>0</v>
      </c>
      <c r="E1839" s="4" t="str">
        <f t="shared" si="57"/>
        <v>OK</v>
      </c>
      <c r="F1839" s="787"/>
    </row>
    <row r="1840" spans="1:6" ht="15" x14ac:dyDescent="0.25">
      <c r="A1840" s="6">
        <v>1833</v>
      </c>
      <c r="B1840" s="1103">
        <v>0</v>
      </c>
      <c r="C1840" s="13"/>
      <c r="D1840" s="1041">
        <f t="shared" si="58"/>
        <v>0</v>
      </c>
      <c r="E1840" s="4" t="str">
        <f t="shared" si="57"/>
        <v>OK</v>
      </c>
      <c r="F1840" s="787"/>
    </row>
    <row r="1841" spans="1:6" ht="15" x14ac:dyDescent="0.25">
      <c r="A1841" s="6">
        <v>1834</v>
      </c>
      <c r="B1841" s="1103">
        <v>0</v>
      </c>
      <c r="C1841" s="13"/>
      <c r="D1841" s="1041">
        <f t="shared" si="58"/>
        <v>0</v>
      </c>
      <c r="E1841" s="4" t="str">
        <f t="shared" si="57"/>
        <v>OK</v>
      </c>
      <c r="F1841" s="787"/>
    </row>
    <row r="1842" spans="1:6" ht="15" x14ac:dyDescent="0.25">
      <c r="A1842" s="6">
        <v>1835</v>
      </c>
      <c r="B1842" s="1103">
        <v>0</v>
      </c>
      <c r="C1842" s="13"/>
      <c r="D1842" s="1041">
        <f t="shared" si="58"/>
        <v>0</v>
      </c>
      <c r="E1842" s="4" t="str">
        <f t="shared" si="57"/>
        <v>OK</v>
      </c>
      <c r="F1842" s="787"/>
    </row>
    <row r="1843" spans="1:6" ht="15" x14ac:dyDescent="0.25">
      <c r="A1843" s="6">
        <v>1836</v>
      </c>
      <c r="B1843" s="1103">
        <v>0</v>
      </c>
      <c r="C1843" s="13"/>
      <c r="D1843" s="1041">
        <f t="shared" si="58"/>
        <v>0</v>
      </c>
      <c r="E1843" s="4" t="str">
        <f t="shared" si="57"/>
        <v>OK</v>
      </c>
      <c r="F1843" s="787"/>
    </row>
    <row r="1844" spans="1:6" ht="15" x14ac:dyDescent="0.25">
      <c r="A1844" s="6">
        <v>1837</v>
      </c>
      <c r="B1844" s="1103">
        <v>0</v>
      </c>
      <c r="C1844" s="13"/>
      <c r="D1844" s="1041">
        <f t="shared" si="58"/>
        <v>0</v>
      </c>
      <c r="E1844" s="4" t="str">
        <f t="shared" si="57"/>
        <v>OK</v>
      </c>
      <c r="F1844" s="787"/>
    </row>
    <row r="1845" spans="1:6" ht="15" x14ac:dyDescent="0.25">
      <c r="A1845" s="6">
        <v>1838</v>
      </c>
      <c r="B1845" s="1103">
        <v>0</v>
      </c>
      <c r="C1845" s="13"/>
      <c r="D1845" s="1041">
        <f t="shared" si="58"/>
        <v>0</v>
      </c>
      <c r="E1845" s="4" t="str">
        <f t="shared" si="57"/>
        <v>OK</v>
      </c>
      <c r="F1845" s="787"/>
    </row>
    <row r="1846" spans="1:6" ht="15" x14ac:dyDescent="0.25">
      <c r="A1846" s="6">
        <v>1839</v>
      </c>
      <c r="B1846" s="1103">
        <v>0</v>
      </c>
      <c r="C1846" s="13"/>
      <c r="D1846" s="1041">
        <f t="shared" si="58"/>
        <v>0</v>
      </c>
      <c r="E1846" s="4" t="str">
        <f t="shared" si="57"/>
        <v>OK</v>
      </c>
      <c r="F1846" s="787"/>
    </row>
    <row r="1847" spans="1:6" ht="15" x14ac:dyDescent="0.25">
      <c r="A1847" s="6">
        <v>1840</v>
      </c>
      <c r="B1847" s="1103">
        <v>0</v>
      </c>
      <c r="C1847" s="13"/>
      <c r="D1847" s="1041">
        <f t="shared" si="58"/>
        <v>0</v>
      </c>
      <c r="E1847" s="4" t="str">
        <f t="shared" si="57"/>
        <v>OK</v>
      </c>
      <c r="F1847" s="787"/>
    </row>
    <row r="1848" spans="1:6" ht="15" x14ac:dyDescent="0.25">
      <c r="A1848" s="6">
        <v>1841</v>
      </c>
      <c r="B1848" s="1103">
        <v>0</v>
      </c>
      <c r="C1848" s="13"/>
      <c r="D1848" s="1041">
        <f t="shared" si="58"/>
        <v>0</v>
      </c>
      <c r="E1848" s="4" t="str">
        <f t="shared" si="57"/>
        <v>OK</v>
      </c>
      <c r="F1848" s="787"/>
    </row>
    <row r="1849" spans="1:6" ht="15" x14ac:dyDescent="0.25">
      <c r="A1849" s="6">
        <v>1842</v>
      </c>
      <c r="B1849" s="1103">
        <v>0</v>
      </c>
      <c r="C1849" s="13"/>
      <c r="D1849" s="1041">
        <f t="shared" si="58"/>
        <v>0</v>
      </c>
      <c r="E1849" s="4" t="str">
        <f t="shared" si="57"/>
        <v>OK</v>
      </c>
      <c r="F1849" s="787"/>
    </row>
    <row r="1850" spans="1:6" ht="15" x14ac:dyDescent="0.25">
      <c r="A1850" s="6">
        <v>1843</v>
      </c>
      <c r="B1850" s="1103">
        <v>0</v>
      </c>
      <c r="C1850" s="13"/>
      <c r="D1850" s="1041">
        <f t="shared" si="58"/>
        <v>0</v>
      </c>
      <c r="E1850" s="4" t="str">
        <f t="shared" si="57"/>
        <v>OK</v>
      </c>
      <c r="F1850" s="787"/>
    </row>
    <row r="1851" spans="1:6" ht="15" x14ac:dyDescent="0.25">
      <c r="A1851" s="6">
        <v>1844</v>
      </c>
      <c r="B1851" s="1103">
        <v>0</v>
      </c>
      <c r="C1851" s="13"/>
      <c r="D1851" s="1041">
        <f t="shared" si="58"/>
        <v>0</v>
      </c>
      <c r="E1851" s="4" t="str">
        <f t="shared" si="57"/>
        <v>OK</v>
      </c>
      <c r="F1851" s="787"/>
    </row>
    <row r="1852" spans="1:6" ht="15" x14ac:dyDescent="0.25">
      <c r="A1852" s="6">
        <v>1845</v>
      </c>
      <c r="B1852" s="1103">
        <v>0</v>
      </c>
      <c r="C1852" s="13"/>
      <c r="D1852" s="1041">
        <f t="shared" si="58"/>
        <v>0</v>
      </c>
      <c r="E1852" s="4" t="str">
        <f t="shared" si="57"/>
        <v>OK</v>
      </c>
      <c r="F1852" s="787"/>
    </row>
    <row r="1853" spans="1:6" ht="15" x14ac:dyDescent="0.25">
      <c r="A1853" s="6">
        <v>1846</v>
      </c>
      <c r="B1853" s="1103">
        <v>0</v>
      </c>
      <c r="C1853" s="13"/>
      <c r="D1853" s="1041">
        <f t="shared" si="58"/>
        <v>0</v>
      </c>
      <c r="E1853" s="4" t="str">
        <f t="shared" si="57"/>
        <v>OK</v>
      </c>
      <c r="F1853" s="787"/>
    </row>
    <row r="1854" spans="1:6" ht="15" x14ac:dyDescent="0.25">
      <c r="A1854" s="6">
        <v>1847</v>
      </c>
      <c r="B1854" s="1103">
        <v>0</v>
      </c>
      <c r="C1854" s="13"/>
      <c r="D1854" s="1041">
        <f t="shared" si="58"/>
        <v>0</v>
      </c>
      <c r="E1854" s="4" t="str">
        <f t="shared" si="57"/>
        <v>OK</v>
      </c>
      <c r="F1854" s="787"/>
    </row>
    <row r="1855" spans="1:6" ht="15" x14ac:dyDescent="0.25">
      <c r="A1855" s="6">
        <v>1848</v>
      </c>
      <c r="B1855" s="1103">
        <v>0</v>
      </c>
      <c r="C1855" s="13"/>
      <c r="D1855" s="1041">
        <f t="shared" si="58"/>
        <v>0</v>
      </c>
      <c r="E1855" s="4" t="str">
        <f t="shared" si="57"/>
        <v>OK</v>
      </c>
      <c r="F1855" s="787"/>
    </row>
    <row r="1856" spans="1:6" ht="15" x14ac:dyDescent="0.25">
      <c r="A1856" s="6">
        <v>1849</v>
      </c>
      <c r="B1856" s="1103">
        <v>0</v>
      </c>
      <c r="C1856" s="13"/>
      <c r="D1856" s="1041">
        <f t="shared" si="58"/>
        <v>0</v>
      </c>
      <c r="E1856" s="4" t="str">
        <f t="shared" si="57"/>
        <v>OK</v>
      </c>
      <c r="F1856" s="787"/>
    </row>
    <row r="1857" spans="1:6" ht="15" x14ac:dyDescent="0.25">
      <c r="A1857" s="6">
        <v>1850</v>
      </c>
      <c r="B1857" s="1103">
        <v>0</v>
      </c>
      <c r="C1857" s="13"/>
      <c r="D1857" s="1041">
        <f t="shared" si="58"/>
        <v>0</v>
      </c>
      <c r="E1857" s="4" t="str">
        <f t="shared" si="57"/>
        <v>OK</v>
      </c>
      <c r="F1857" s="787"/>
    </row>
    <row r="1858" spans="1:6" ht="15" x14ac:dyDescent="0.25">
      <c r="A1858" s="6">
        <v>1851</v>
      </c>
      <c r="B1858" s="1103">
        <v>0</v>
      </c>
      <c r="C1858" s="13"/>
      <c r="D1858" s="1041">
        <f t="shared" si="58"/>
        <v>0</v>
      </c>
      <c r="E1858" s="4" t="str">
        <f t="shared" si="57"/>
        <v>OK</v>
      </c>
      <c r="F1858" s="787"/>
    </row>
    <row r="1859" spans="1:6" ht="15" x14ac:dyDescent="0.25">
      <c r="A1859" s="6">
        <v>1852</v>
      </c>
      <c r="B1859" s="1103">
        <v>0</v>
      </c>
      <c r="C1859" s="13"/>
      <c r="D1859" s="1041">
        <f t="shared" si="58"/>
        <v>0</v>
      </c>
      <c r="E1859" s="4" t="str">
        <f t="shared" si="57"/>
        <v>OK</v>
      </c>
      <c r="F1859" s="787"/>
    </row>
    <row r="1860" spans="1:6" ht="15" x14ac:dyDescent="0.25">
      <c r="A1860" s="6">
        <v>1853</v>
      </c>
      <c r="B1860" s="1103">
        <v>0</v>
      </c>
      <c r="C1860" s="13"/>
      <c r="D1860" s="1041">
        <f t="shared" si="58"/>
        <v>0</v>
      </c>
      <c r="E1860" s="4" t="str">
        <f t="shared" si="57"/>
        <v>OK</v>
      </c>
      <c r="F1860" s="787"/>
    </row>
    <row r="1861" spans="1:6" ht="15" x14ac:dyDescent="0.25">
      <c r="A1861" s="6">
        <v>1854</v>
      </c>
      <c r="B1861" s="1103">
        <v>0</v>
      </c>
      <c r="C1861" s="13"/>
      <c r="D1861" s="1041">
        <f t="shared" si="58"/>
        <v>0</v>
      </c>
      <c r="E1861" s="4" t="str">
        <f t="shared" si="57"/>
        <v>OK</v>
      </c>
      <c r="F1861" s="787"/>
    </row>
    <row r="1862" spans="1:6" ht="15" x14ac:dyDescent="0.25">
      <c r="A1862" s="6">
        <v>1855</v>
      </c>
      <c r="B1862" s="1103">
        <v>0</v>
      </c>
      <c r="C1862" s="13"/>
      <c r="D1862" s="1041">
        <f t="shared" si="58"/>
        <v>0</v>
      </c>
      <c r="E1862" s="4" t="str">
        <f t="shared" si="57"/>
        <v>OK</v>
      </c>
      <c r="F1862" s="787"/>
    </row>
    <row r="1863" spans="1:6" ht="15" x14ac:dyDescent="0.25">
      <c r="A1863" s="6">
        <v>1856</v>
      </c>
      <c r="B1863" s="1103">
        <v>0</v>
      </c>
      <c r="C1863" s="13"/>
      <c r="D1863" s="1041">
        <f t="shared" si="58"/>
        <v>0</v>
      </c>
      <c r="E1863" s="4" t="str">
        <f t="shared" si="57"/>
        <v>OK</v>
      </c>
      <c r="F1863" s="787"/>
    </row>
    <row r="1864" spans="1:6" ht="15" x14ac:dyDescent="0.25">
      <c r="A1864" s="6">
        <v>1857</v>
      </c>
      <c r="B1864" s="1103">
        <v>0</v>
      </c>
      <c r="C1864" s="13"/>
      <c r="D1864" s="1041">
        <f t="shared" si="58"/>
        <v>0</v>
      </c>
      <c r="E1864" s="4" t="str">
        <f t="shared" ref="E1864:E1927" si="59">IF((D1864 = 0),"OK",IF((D1864&lt;-5),"CHECK ME!",IF((D1864&gt;5),"Check Me!","OK")))</f>
        <v>OK</v>
      </c>
      <c r="F1864" s="787"/>
    </row>
    <row r="1865" spans="1:6" ht="15" x14ac:dyDescent="0.25">
      <c r="A1865" s="6">
        <v>1858</v>
      </c>
      <c r="B1865" s="1103">
        <v>0</v>
      </c>
      <c r="C1865" s="13"/>
      <c r="D1865" s="1041">
        <f t="shared" si="58"/>
        <v>0</v>
      </c>
      <c r="E1865" s="4" t="str">
        <f t="shared" si="59"/>
        <v>OK</v>
      </c>
      <c r="F1865" s="787"/>
    </row>
    <row r="1866" spans="1:6" ht="15" x14ac:dyDescent="0.25">
      <c r="A1866" s="6">
        <v>1859</v>
      </c>
      <c r="B1866" s="1103">
        <v>0</v>
      </c>
      <c r="C1866" s="13"/>
      <c r="D1866" s="1041">
        <f t="shared" si="58"/>
        <v>0</v>
      </c>
      <c r="E1866" s="4" t="str">
        <f t="shared" si="59"/>
        <v>OK</v>
      </c>
      <c r="F1866" s="787"/>
    </row>
    <row r="1867" spans="1:6" ht="15" x14ac:dyDescent="0.25">
      <c r="A1867" s="6">
        <v>1860</v>
      </c>
      <c r="B1867" s="1103">
        <v>0</v>
      </c>
      <c r="C1867" s="13"/>
      <c r="D1867" s="1041">
        <f t="shared" si="58"/>
        <v>0</v>
      </c>
      <c r="E1867" s="4" t="str">
        <f t="shared" si="59"/>
        <v>OK</v>
      </c>
      <c r="F1867" s="787"/>
    </row>
    <row r="1868" spans="1:6" ht="15" x14ac:dyDescent="0.25">
      <c r="A1868" s="6">
        <v>1861</v>
      </c>
      <c r="B1868" s="1103">
        <v>0</v>
      </c>
      <c r="C1868" s="13"/>
      <c r="D1868" s="1041">
        <f t="shared" si="58"/>
        <v>0</v>
      </c>
      <c r="E1868" s="4" t="str">
        <f t="shared" si="59"/>
        <v>OK</v>
      </c>
      <c r="F1868" s="787"/>
    </row>
    <row r="1869" spans="1:6" ht="15" x14ac:dyDescent="0.25">
      <c r="A1869" s="6">
        <v>1862</v>
      </c>
      <c r="B1869" s="1103">
        <v>0</v>
      </c>
      <c r="C1869" s="13"/>
      <c r="D1869" s="1041">
        <f t="shared" si="58"/>
        <v>0</v>
      </c>
      <c r="E1869" s="4" t="str">
        <f t="shared" si="59"/>
        <v>OK</v>
      </c>
      <c r="F1869" s="787"/>
    </row>
    <row r="1870" spans="1:6" ht="15" x14ac:dyDescent="0.25">
      <c r="A1870" s="6">
        <v>1863</v>
      </c>
      <c r="B1870" s="1103">
        <v>0</v>
      </c>
      <c r="C1870" s="13"/>
      <c r="D1870" s="1041">
        <f t="shared" si="58"/>
        <v>0</v>
      </c>
      <c r="E1870" s="4" t="str">
        <f t="shared" si="59"/>
        <v>OK</v>
      </c>
      <c r="F1870" s="787"/>
    </row>
    <row r="1871" spans="1:6" ht="15" x14ac:dyDescent="0.25">
      <c r="A1871" s="6">
        <v>1864</v>
      </c>
      <c r="B1871" s="1103">
        <v>0</v>
      </c>
      <c r="C1871" s="13"/>
      <c r="D1871" s="1041">
        <f t="shared" si="58"/>
        <v>0</v>
      </c>
      <c r="E1871" s="4" t="str">
        <f t="shared" si="59"/>
        <v>OK</v>
      </c>
      <c r="F1871" s="787"/>
    </row>
    <row r="1872" spans="1:6" ht="15" x14ac:dyDescent="0.25">
      <c r="A1872" s="6">
        <v>1865</v>
      </c>
      <c r="B1872" s="1103">
        <v>0</v>
      </c>
      <c r="C1872" s="13"/>
      <c r="D1872" s="1041">
        <f t="shared" si="58"/>
        <v>0</v>
      </c>
      <c r="E1872" s="4" t="str">
        <f t="shared" si="59"/>
        <v>OK</v>
      </c>
      <c r="F1872" s="787"/>
    </row>
    <row r="1873" spans="1:6" ht="15" x14ac:dyDescent="0.25">
      <c r="A1873" s="6">
        <v>1866</v>
      </c>
      <c r="B1873" s="1103">
        <v>0</v>
      </c>
      <c r="C1873" s="13"/>
      <c r="D1873" s="1041">
        <f t="shared" si="58"/>
        <v>0</v>
      </c>
      <c r="E1873" s="4" t="str">
        <f t="shared" si="59"/>
        <v>OK</v>
      </c>
      <c r="F1873" s="787"/>
    </row>
    <row r="1874" spans="1:6" ht="15" x14ac:dyDescent="0.25">
      <c r="A1874" s="6">
        <v>1867</v>
      </c>
      <c r="B1874" s="1103">
        <v>0</v>
      </c>
      <c r="C1874" s="13"/>
      <c r="D1874" s="1041">
        <f t="shared" si="58"/>
        <v>0</v>
      </c>
      <c r="E1874" s="4" t="str">
        <f t="shared" si="59"/>
        <v>OK</v>
      </c>
      <c r="F1874" s="787"/>
    </row>
    <row r="1875" spans="1:6" ht="15" x14ac:dyDescent="0.25">
      <c r="A1875" s="6">
        <v>1868</v>
      </c>
      <c r="B1875" s="1103">
        <v>0</v>
      </c>
      <c r="C1875" s="13"/>
      <c r="D1875" s="1041">
        <f t="shared" si="58"/>
        <v>0</v>
      </c>
      <c r="E1875" s="4" t="str">
        <f t="shared" si="59"/>
        <v>OK</v>
      </c>
      <c r="F1875" s="787"/>
    </row>
    <row r="1876" spans="1:6" ht="15" x14ac:dyDescent="0.25">
      <c r="A1876" s="6">
        <v>1869</v>
      </c>
      <c r="B1876" s="1103">
        <v>0</v>
      </c>
      <c r="C1876" s="13"/>
      <c r="D1876" s="1041">
        <f t="shared" si="58"/>
        <v>0</v>
      </c>
      <c r="E1876" s="4" t="str">
        <f t="shared" si="59"/>
        <v>OK</v>
      </c>
      <c r="F1876" s="787"/>
    </row>
    <row r="1877" spans="1:6" ht="15" x14ac:dyDescent="0.25">
      <c r="A1877" s="6">
        <v>1870</v>
      </c>
      <c r="B1877" s="1103">
        <v>0</v>
      </c>
      <c r="C1877" s="13"/>
      <c r="D1877" s="1041">
        <f t="shared" si="58"/>
        <v>0</v>
      </c>
      <c r="E1877" s="4" t="str">
        <f t="shared" si="59"/>
        <v>OK</v>
      </c>
      <c r="F1877" s="787"/>
    </row>
    <row r="1878" spans="1:6" ht="15" x14ac:dyDescent="0.25">
      <c r="A1878" s="6">
        <v>1871</v>
      </c>
      <c r="B1878" s="1103">
        <v>0</v>
      </c>
      <c r="C1878" s="13"/>
      <c r="D1878" s="1041">
        <f t="shared" si="58"/>
        <v>0</v>
      </c>
      <c r="E1878" s="4" t="str">
        <f t="shared" si="59"/>
        <v>OK</v>
      </c>
      <c r="F1878" s="787"/>
    </row>
    <row r="1879" spans="1:6" ht="15" x14ac:dyDescent="0.25">
      <c r="A1879" s="6">
        <v>1872</v>
      </c>
      <c r="B1879" s="1103">
        <v>0</v>
      </c>
      <c r="C1879" s="13"/>
      <c r="D1879" s="1041">
        <f t="shared" si="58"/>
        <v>0</v>
      </c>
      <c r="E1879" s="4" t="str">
        <f t="shared" si="59"/>
        <v>OK</v>
      </c>
      <c r="F1879" s="787"/>
    </row>
    <row r="1880" spans="1:6" ht="15" x14ac:dyDescent="0.25">
      <c r="A1880" s="6">
        <v>1873</v>
      </c>
      <c r="B1880" s="1103">
        <v>0</v>
      </c>
      <c r="C1880" s="13"/>
      <c r="D1880" s="1041">
        <f t="shared" si="58"/>
        <v>0</v>
      </c>
      <c r="E1880" s="4" t="str">
        <f t="shared" si="59"/>
        <v>OK</v>
      </c>
      <c r="F1880" s="787"/>
    </row>
    <row r="1881" spans="1:6" ht="15" x14ac:dyDescent="0.25">
      <c r="A1881" s="6">
        <v>1874</v>
      </c>
      <c r="B1881" s="1103">
        <v>0</v>
      </c>
      <c r="C1881" s="13"/>
      <c r="D1881" s="1041">
        <f t="shared" si="58"/>
        <v>0</v>
      </c>
      <c r="E1881" s="4" t="str">
        <f t="shared" si="59"/>
        <v>OK</v>
      </c>
      <c r="F1881" s="787"/>
    </row>
    <row r="1882" spans="1:6" ht="15" x14ac:dyDescent="0.25">
      <c r="A1882" s="6">
        <v>1875</v>
      </c>
      <c r="B1882" s="1103">
        <v>0</v>
      </c>
      <c r="C1882" s="13"/>
      <c r="D1882" s="1041">
        <f t="shared" si="58"/>
        <v>0</v>
      </c>
      <c r="E1882" s="4" t="str">
        <f t="shared" si="59"/>
        <v>OK</v>
      </c>
      <c r="F1882" s="787"/>
    </row>
    <row r="1883" spans="1:6" ht="15" x14ac:dyDescent="0.25">
      <c r="A1883" s="6">
        <v>1876</v>
      </c>
      <c r="B1883" s="1103">
        <v>0</v>
      </c>
      <c r="C1883" s="13"/>
      <c r="D1883" s="1041">
        <f t="shared" si="58"/>
        <v>0</v>
      </c>
      <c r="E1883" s="4" t="str">
        <f t="shared" si="59"/>
        <v>OK</v>
      </c>
      <c r="F1883" s="787"/>
    </row>
    <row r="1884" spans="1:6" ht="15" x14ac:dyDescent="0.25">
      <c r="A1884" s="6">
        <v>1877</v>
      </c>
      <c r="B1884" s="1103">
        <v>0</v>
      </c>
      <c r="C1884" s="13"/>
      <c r="D1884" s="1041">
        <f t="shared" si="58"/>
        <v>0</v>
      </c>
      <c r="E1884" s="4" t="str">
        <f t="shared" si="59"/>
        <v>OK</v>
      </c>
      <c r="F1884" s="787"/>
    </row>
    <row r="1885" spans="1:6" ht="15" x14ac:dyDescent="0.25">
      <c r="A1885" s="3">
        <v>1878</v>
      </c>
      <c r="B1885" s="1103">
        <v>19674276472</v>
      </c>
      <c r="C1885" s="13">
        <f>'Short-Term Long-Term Debt 25'!E49</f>
        <v>19674276472</v>
      </c>
      <c r="D1885" s="1041">
        <f t="shared" si="58"/>
        <v>0</v>
      </c>
      <c r="E1885" s="4" t="str">
        <f t="shared" si="59"/>
        <v>OK</v>
      </c>
      <c r="F1885" s="787"/>
    </row>
    <row r="1886" spans="1:6" ht="15" x14ac:dyDescent="0.25">
      <c r="A1886" s="3">
        <v>1879</v>
      </c>
      <c r="B1886" s="1103">
        <v>2776254984</v>
      </c>
      <c r="C1886" s="13">
        <f>'Short-Term Long-Term Debt 25'!F49</f>
        <v>2776254984</v>
      </c>
      <c r="D1886" s="1041">
        <f t="shared" si="58"/>
        <v>0</v>
      </c>
      <c r="E1886" s="4" t="str">
        <f t="shared" si="59"/>
        <v>OK</v>
      </c>
      <c r="F1886" s="787"/>
    </row>
    <row r="1887" spans="1:6" ht="15" x14ac:dyDescent="0.25">
      <c r="A1887" s="6">
        <v>1880</v>
      </c>
      <c r="B1887" s="1103">
        <v>0</v>
      </c>
      <c r="C1887" s="13"/>
      <c r="D1887" s="1041">
        <f t="shared" si="58"/>
        <v>0</v>
      </c>
      <c r="E1887" s="4" t="str">
        <f t="shared" si="59"/>
        <v>OK</v>
      </c>
      <c r="F1887" s="787"/>
    </row>
    <row r="1888" spans="1:6" ht="15" x14ac:dyDescent="0.25">
      <c r="A1888" s="6">
        <v>1881</v>
      </c>
      <c r="B1888" s="1103">
        <v>0</v>
      </c>
      <c r="C1888" s="13"/>
      <c r="D1888" s="1041">
        <f t="shared" si="58"/>
        <v>0</v>
      </c>
      <c r="E1888" s="4" t="str">
        <f t="shared" si="59"/>
        <v>OK</v>
      </c>
      <c r="F1888" s="787"/>
    </row>
    <row r="1889" spans="1:6" ht="15" x14ac:dyDescent="0.25">
      <c r="A1889" s="6">
        <v>1882</v>
      </c>
      <c r="B1889" s="1103">
        <v>0</v>
      </c>
      <c r="C1889" s="13"/>
      <c r="D1889" s="1041">
        <f t="shared" si="58"/>
        <v>0</v>
      </c>
      <c r="E1889" s="4" t="str">
        <f t="shared" si="59"/>
        <v>OK</v>
      </c>
      <c r="F1889" s="787"/>
    </row>
    <row r="1890" spans="1:6" ht="15" x14ac:dyDescent="0.25">
      <c r="A1890" s="6">
        <v>1883</v>
      </c>
      <c r="B1890" s="1103">
        <v>0</v>
      </c>
      <c r="C1890" s="13"/>
      <c r="D1890" s="1041">
        <f t="shared" si="58"/>
        <v>0</v>
      </c>
      <c r="E1890" s="4" t="str">
        <f t="shared" si="59"/>
        <v>OK</v>
      </c>
      <c r="F1890" s="787"/>
    </row>
    <row r="1891" spans="1:6" ht="15" x14ac:dyDescent="0.25">
      <c r="A1891" s="6">
        <v>1884</v>
      </c>
      <c r="B1891" s="1103">
        <v>0</v>
      </c>
      <c r="C1891" s="13"/>
      <c r="D1891" s="1041">
        <f t="shared" si="58"/>
        <v>0</v>
      </c>
      <c r="E1891" s="4" t="str">
        <f t="shared" si="59"/>
        <v>OK</v>
      </c>
      <c r="F1891" s="787"/>
    </row>
    <row r="1892" spans="1:6" ht="15" x14ac:dyDescent="0.25">
      <c r="A1892" s="6">
        <v>1885</v>
      </c>
      <c r="B1892" s="1103">
        <v>0</v>
      </c>
      <c r="C1892" s="13"/>
      <c r="D1892" s="1041">
        <f t="shared" si="58"/>
        <v>0</v>
      </c>
      <c r="E1892" s="4" t="str">
        <f t="shared" si="59"/>
        <v>OK</v>
      </c>
      <c r="F1892" s="787"/>
    </row>
    <row r="1893" spans="1:6" ht="15" x14ac:dyDescent="0.25">
      <c r="A1893" s="6">
        <v>1886</v>
      </c>
      <c r="B1893" s="1103">
        <v>0</v>
      </c>
      <c r="C1893" s="13"/>
      <c r="D1893" s="1041">
        <f t="shared" si="58"/>
        <v>0</v>
      </c>
      <c r="E1893" s="4" t="str">
        <f t="shared" si="59"/>
        <v>OK</v>
      </c>
      <c r="F1893" s="787"/>
    </row>
    <row r="1894" spans="1:6" ht="15" x14ac:dyDescent="0.25">
      <c r="A1894" s="3">
        <v>1887</v>
      </c>
      <c r="B1894" s="1103">
        <v>1470055</v>
      </c>
      <c r="C1894" s="13">
        <f>'Rest Tax Levies-Tort Im 26'!G3</f>
        <v>1470055</v>
      </c>
      <c r="D1894" s="1041">
        <f t="shared" si="58"/>
        <v>0</v>
      </c>
      <c r="E1894" s="4" t="str">
        <f t="shared" si="59"/>
        <v>OK</v>
      </c>
      <c r="F1894" s="787"/>
    </row>
    <row r="1895" spans="1:6" ht="15" x14ac:dyDescent="0.25">
      <c r="A1895" s="6">
        <v>1888</v>
      </c>
      <c r="B1895" s="1103">
        <v>0</v>
      </c>
      <c r="C1895" s="13"/>
      <c r="D1895" s="1041">
        <f t="shared" si="58"/>
        <v>0</v>
      </c>
      <c r="E1895" s="4" t="str">
        <f t="shared" si="59"/>
        <v>OK</v>
      </c>
      <c r="F1895" s="787"/>
    </row>
    <row r="1896" spans="1:6" ht="15" x14ac:dyDescent="0.25">
      <c r="A1896" s="3">
        <v>1889</v>
      </c>
      <c r="B1896" s="1103">
        <v>2210</v>
      </c>
      <c r="C1896" s="13">
        <f>'Rest Tax Levies-Tort Im 26'!G6</f>
        <v>2210</v>
      </c>
      <c r="D1896" s="1041">
        <f t="shared" si="58"/>
        <v>0</v>
      </c>
      <c r="E1896" s="4" t="str">
        <f t="shared" si="59"/>
        <v>OK</v>
      </c>
      <c r="F1896" s="787"/>
    </row>
    <row r="1897" spans="1:6" ht="15" x14ac:dyDescent="0.25">
      <c r="A1897" s="3">
        <v>1890</v>
      </c>
      <c r="B1897" s="1103">
        <v>0</v>
      </c>
      <c r="C1897" s="13">
        <f>'Rest Tax Levies-Tort Im 26'!G8</f>
        <v>0</v>
      </c>
      <c r="D1897" s="1041">
        <f t="shared" si="58"/>
        <v>0</v>
      </c>
      <c r="E1897" s="4" t="str">
        <f t="shared" si="59"/>
        <v>OK</v>
      </c>
      <c r="F1897" s="787"/>
    </row>
    <row r="1898" spans="1:6" ht="15" x14ac:dyDescent="0.25">
      <c r="A1898" s="3">
        <v>1891</v>
      </c>
      <c r="B1898" s="1103">
        <v>0</v>
      </c>
      <c r="C1898" s="13">
        <f>'Rest Tax Levies-Tort Im 26'!G9</f>
        <v>0</v>
      </c>
      <c r="D1898" s="1041">
        <f t="shared" ref="D1898:D1961" si="60">B1898-C1898</f>
        <v>0</v>
      </c>
      <c r="E1898" s="4" t="str">
        <f t="shared" si="59"/>
        <v>OK</v>
      </c>
      <c r="F1898" s="787"/>
    </row>
    <row r="1899" spans="1:6" ht="15" x14ac:dyDescent="0.25">
      <c r="A1899" s="3">
        <v>1892</v>
      </c>
      <c r="B1899" s="1103">
        <v>2210</v>
      </c>
      <c r="C1899" s="13">
        <f>'Rest Tax Levies-Tort Im 26'!G12</f>
        <v>2210</v>
      </c>
      <c r="D1899" s="1041">
        <f t="shared" si="60"/>
        <v>0</v>
      </c>
      <c r="E1899" s="4" t="str">
        <f t="shared" si="59"/>
        <v>OK</v>
      </c>
      <c r="F1899" s="787"/>
    </row>
    <row r="1900" spans="1:6" ht="15" x14ac:dyDescent="0.25">
      <c r="A1900" s="3">
        <v>1893</v>
      </c>
      <c r="B1900" s="1103">
        <v>0</v>
      </c>
      <c r="C1900" s="13">
        <f>'Rest Tax Levies-Tort Im 26'!G11</f>
        <v>0</v>
      </c>
      <c r="D1900" s="1041">
        <f t="shared" si="60"/>
        <v>0</v>
      </c>
      <c r="E1900" s="4" t="str">
        <f t="shared" si="59"/>
        <v>OK</v>
      </c>
      <c r="F1900" s="787"/>
    </row>
    <row r="1901" spans="1:6" ht="15" x14ac:dyDescent="0.25">
      <c r="A1901" s="3">
        <v>1894</v>
      </c>
      <c r="B1901" s="1103">
        <v>303537</v>
      </c>
      <c r="C1901" s="13">
        <f>'Rest Tax Levies-Tort Im 26'!G16</f>
        <v>303537</v>
      </c>
      <c r="D1901" s="1041">
        <f t="shared" si="60"/>
        <v>0</v>
      </c>
      <c r="E1901" s="4" t="str">
        <f t="shared" si="59"/>
        <v>OK</v>
      </c>
      <c r="F1901" s="787"/>
    </row>
    <row r="1902" spans="1:6" ht="15" x14ac:dyDescent="0.25">
      <c r="A1902" s="6">
        <v>1895</v>
      </c>
      <c r="B1902" s="1103">
        <v>0</v>
      </c>
      <c r="C1902" s="13"/>
      <c r="D1902" s="1041">
        <f t="shared" si="60"/>
        <v>0</v>
      </c>
      <c r="E1902" s="4" t="str">
        <f t="shared" si="59"/>
        <v>OK</v>
      </c>
      <c r="F1902" s="787"/>
    </row>
    <row r="1903" spans="1:6" ht="15" x14ac:dyDescent="0.25">
      <c r="A1903" s="3">
        <v>1896</v>
      </c>
      <c r="B1903" s="1103">
        <v>303537</v>
      </c>
      <c r="C1903" s="13">
        <f>'Rest Tax Levies-Tort Im 26'!G23</f>
        <v>303537</v>
      </c>
      <c r="D1903" s="1041">
        <f t="shared" si="60"/>
        <v>0</v>
      </c>
      <c r="E1903" s="4" t="str">
        <f t="shared" si="59"/>
        <v>OK</v>
      </c>
      <c r="F1903" s="787"/>
    </row>
    <row r="1904" spans="1:6" ht="15" x14ac:dyDescent="0.25">
      <c r="A1904" s="3">
        <v>1897</v>
      </c>
      <c r="B1904" s="1103">
        <v>1168728</v>
      </c>
      <c r="C1904" s="13">
        <f>'Rest Tax Levies-Tort Im 26'!G24</f>
        <v>1168728</v>
      </c>
      <c r="D1904" s="1041">
        <f t="shared" si="60"/>
        <v>0</v>
      </c>
      <c r="E1904" s="4" t="str">
        <f t="shared" si="59"/>
        <v>OK</v>
      </c>
      <c r="F1904" s="787"/>
    </row>
    <row r="1905" spans="1:6" ht="15" x14ac:dyDescent="0.25">
      <c r="A1905" s="6">
        <v>1898</v>
      </c>
      <c r="B1905" s="1103">
        <v>0</v>
      </c>
      <c r="C1905" s="13"/>
      <c r="D1905" s="1041">
        <f t="shared" si="60"/>
        <v>0</v>
      </c>
      <c r="E1905" s="4" t="str">
        <f t="shared" si="59"/>
        <v>OK</v>
      </c>
      <c r="F1905" s="787"/>
    </row>
    <row r="1906" spans="1:6" ht="15" x14ac:dyDescent="0.25">
      <c r="A1906" s="6">
        <v>1899</v>
      </c>
      <c r="B1906" s="1103">
        <v>0</v>
      </c>
      <c r="C1906" s="13"/>
      <c r="D1906" s="1041">
        <f t="shared" si="60"/>
        <v>0</v>
      </c>
      <c r="E1906" s="4" t="str">
        <f t="shared" si="59"/>
        <v>OK</v>
      </c>
      <c r="F1906" s="787"/>
    </row>
    <row r="1907" spans="1:6" ht="15" x14ac:dyDescent="0.25">
      <c r="A1907" s="6">
        <v>1900</v>
      </c>
      <c r="B1907" s="1103">
        <v>0</v>
      </c>
      <c r="C1907" s="13"/>
      <c r="D1907" s="1041">
        <f t="shared" si="60"/>
        <v>0</v>
      </c>
      <c r="E1907" s="4" t="str">
        <f t="shared" si="59"/>
        <v>OK</v>
      </c>
      <c r="F1907" s="787"/>
    </row>
    <row r="1908" spans="1:6" ht="15" x14ac:dyDescent="0.25">
      <c r="A1908" s="6">
        <v>1901</v>
      </c>
      <c r="B1908" s="1103">
        <v>0</v>
      </c>
      <c r="C1908" s="13"/>
      <c r="D1908" s="1041">
        <f t="shared" si="60"/>
        <v>0</v>
      </c>
      <c r="E1908" s="4" t="str">
        <f t="shared" si="59"/>
        <v>OK</v>
      </c>
      <c r="F1908" s="787"/>
    </row>
    <row r="1909" spans="1:6" ht="15" x14ac:dyDescent="0.25">
      <c r="A1909" s="6">
        <v>1902</v>
      </c>
      <c r="B1909" s="1103">
        <v>0</v>
      </c>
      <c r="C1909" s="13"/>
      <c r="D1909" s="1041">
        <f t="shared" si="60"/>
        <v>0</v>
      </c>
      <c r="E1909" s="4" t="str">
        <f t="shared" si="59"/>
        <v>OK</v>
      </c>
      <c r="F1909" s="787"/>
    </row>
    <row r="1910" spans="1:6" ht="15" x14ac:dyDescent="0.25">
      <c r="A1910" s="6">
        <v>1903</v>
      </c>
      <c r="B1910" s="1103">
        <v>0</v>
      </c>
      <c r="C1910" s="13"/>
      <c r="D1910" s="1041">
        <f t="shared" si="60"/>
        <v>0</v>
      </c>
      <c r="E1910" s="4" t="str">
        <f t="shared" si="59"/>
        <v>OK</v>
      </c>
      <c r="F1910" s="787"/>
    </row>
    <row r="1911" spans="1:6" ht="15" x14ac:dyDescent="0.25">
      <c r="A1911" s="6">
        <v>1904</v>
      </c>
      <c r="B1911" s="1103">
        <v>0</v>
      </c>
      <c r="C1911" s="13"/>
      <c r="D1911" s="1041">
        <f t="shared" si="60"/>
        <v>0</v>
      </c>
      <c r="E1911" s="4" t="str">
        <f t="shared" si="59"/>
        <v>OK</v>
      </c>
      <c r="F1911" s="787"/>
    </row>
    <row r="1912" spans="1:6" ht="15" x14ac:dyDescent="0.25">
      <c r="A1912" s="6">
        <v>1905</v>
      </c>
      <c r="B1912" s="1103">
        <v>0</v>
      </c>
      <c r="C1912" s="13"/>
      <c r="D1912" s="1041">
        <f t="shared" si="60"/>
        <v>0</v>
      </c>
      <c r="E1912" s="4" t="str">
        <f t="shared" si="59"/>
        <v>OK</v>
      </c>
      <c r="F1912" s="787"/>
    </row>
    <row r="1913" spans="1:6" ht="15" x14ac:dyDescent="0.25">
      <c r="A1913" s="6">
        <v>1906</v>
      </c>
      <c r="B1913" s="1103">
        <v>0</v>
      </c>
      <c r="C1913" s="13"/>
      <c r="D1913" s="1041">
        <f t="shared" si="60"/>
        <v>0</v>
      </c>
      <c r="E1913" s="4" t="str">
        <f t="shared" si="59"/>
        <v>OK</v>
      </c>
      <c r="F1913" s="787"/>
    </row>
    <row r="1914" spans="1:6" ht="15" x14ac:dyDescent="0.25">
      <c r="A1914" s="6">
        <v>1907</v>
      </c>
      <c r="B1914" s="1103">
        <v>0</v>
      </c>
      <c r="C1914" s="13"/>
      <c r="D1914" s="1041">
        <f t="shared" si="60"/>
        <v>0</v>
      </c>
      <c r="E1914" s="4" t="str">
        <f t="shared" si="59"/>
        <v>OK</v>
      </c>
      <c r="F1914" s="787"/>
    </row>
    <row r="1915" spans="1:6" ht="15" x14ac:dyDescent="0.25">
      <c r="A1915" s="6">
        <v>1908</v>
      </c>
      <c r="B1915" s="1103">
        <v>0</v>
      </c>
      <c r="C1915" s="13"/>
      <c r="D1915" s="1041">
        <f t="shared" si="60"/>
        <v>0</v>
      </c>
      <c r="E1915" s="4" t="str">
        <f t="shared" si="59"/>
        <v>OK</v>
      </c>
      <c r="F1915" s="787"/>
    </row>
    <row r="1916" spans="1:6" ht="15" x14ac:dyDescent="0.25">
      <c r="A1916" s="6">
        <v>1909</v>
      </c>
      <c r="B1916" s="1103">
        <v>0</v>
      </c>
      <c r="C1916" s="13"/>
      <c r="D1916" s="1041">
        <f t="shared" si="60"/>
        <v>0</v>
      </c>
      <c r="E1916" s="4" t="str">
        <f t="shared" si="59"/>
        <v>OK</v>
      </c>
      <c r="F1916" s="787"/>
    </row>
    <row r="1917" spans="1:6" ht="15" x14ac:dyDescent="0.25">
      <c r="A1917" s="3">
        <v>1910</v>
      </c>
      <c r="B1917" s="1103">
        <v>-9174775</v>
      </c>
      <c r="C1917" s="13">
        <f>'Rest Tax Levies-Tort Im 26'!H3</f>
        <v>-9174775</v>
      </c>
      <c r="D1917" s="1041">
        <f t="shared" si="60"/>
        <v>0</v>
      </c>
      <c r="E1917" s="4" t="str">
        <f t="shared" si="59"/>
        <v>OK</v>
      </c>
      <c r="F1917" s="787"/>
    </row>
    <row r="1918" spans="1:6" ht="15" x14ac:dyDescent="0.25">
      <c r="A1918" s="3">
        <v>1911</v>
      </c>
      <c r="B1918" s="1103">
        <v>440531048.88</v>
      </c>
      <c r="C1918" s="13">
        <f>'Rest Tax Levies-Tort Im 26'!H5</f>
        <v>440531048.88</v>
      </c>
      <c r="D1918" s="1041">
        <f t="shared" si="60"/>
        <v>0</v>
      </c>
      <c r="E1918" s="4" t="str">
        <f t="shared" si="59"/>
        <v>OK</v>
      </c>
      <c r="F1918" s="787"/>
    </row>
    <row r="1919" spans="1:6" ht="15" x14ac:dyDescent="0.25">
      <c r="A1919" s="3">
        <v>1912</v>
      </c>
      <c r="B1919" s="1103">
        <v>674892</v>
      </c>
      <c r="C1919" s="13">
        <f>'Rest Tax Levies-Tort Im 26'!H6</f>
        <v>674892</v>
      </c>
      <c r="D1919" s="1041">
        <f t="shared" si="60"/>
        <v>0</v>
      </c>
      <c r="E1919" s="4" t="str">
        <f t="shared" si="59"/>
        <v>OK</v>
      </c>
      <c r="F1919" s="787"/>
    </row>
    <row r="1920" spans="1:6" ht="15" x14ac:dyDescent="0.25">
      <c r="A1920" s="3">
        <v>1913</v>
      </c>
      <c r="B1920" s="1103">
        <v>4691599</v>
      </c>
      <c r="C1920" s="13">
        <f>'Rest Tax Levies-Tort Im 26'!H10</f>
        <v>4691599</v>
      </c>
      <c r="D1920" s="1041">
        <f t="shared" si="60"/>
        <v>0</v>
      </c>
      <c r="E1920" s="4" t="str">
        <f t="shared" si="59"/>
        <v>OK</v>
      </c>
      <c r="F1920" s="787"/>
    </row>
    <row r="1921" spans="1:6" ht="15" x14ac:dyDescent="0.25">
      <c r="A1921" s="6">
        <v>1914</v>
      </c>
      <c r="B1921" s="1103">
        <v>0</v>
      </c>
      <c r="C1921" s="13"/>
      <c r="D1921" s="1041">
        <f t="shared" si="60"/>
        <v>0</v>
      </c>
      <c r="E1921" s="4" t="str">
        <f t="shared" si="59"/>
        <v>OK</v>
      </c>
      <c r="F1921" s="787"/>
    </row>
    <row r="1922" spans="1:6" ht="15" x14ac:dyDescent="0.25">
      <c r="A1922" s="3">
        <v>1915</v>
      </c>
      <c r="B1922" s="1103">
        <v>0</v>
      </c>
      <c r="C1922" s="13">
        <f>'Rest Tax Levies-Tort Im 26'!H9</f>
        <v>0</v>
      </c>
      <c r="D1922" s="1041">
        <f t="shared" si="60"/>
        <v>0</v>
      </c>
      <c r="E1922" s="4" t="str">
        <f t="shared" si="59"/>
        <v>OK</v>
      </c>
      <c r="F1922" s="787"/>
    </row>
    <row r="1923" spans="1:6" ht="15" x14ac:dyDescent="0.25">
      <c r="A1923" s="3">
        <v>1916</v>
      </c>
      <c r="B1923" s="1103">
        <v>445897711.88</v>
      </c>
      <c r="C1923" s="13">
        <f>'Rest Tax Levies-Tort Im 26'!H12</f>
        <v>445897711.88</v>
      </c>
      <c r="D1923" s="1041">
        <f t="shared" si="60"/>
        <v>0</v>
      </c>
      <c r="E1923" s="4" t="str">
        <f t="shared" si="59"/>
        <v>OK</v>
      </c>
      <c r="F1923" s="787"/>
    </row>
    <row r="1924" spans="1:6" ht="15" x14ac:dyDescent="0.25">
      <c r="A1924" s="3">
        <v>1917</v>
      </c>
      <c r="B1924" s="1103">
        <v>0</v>
      </c>
      <c r="C1924" s="13"/>
      <c r="D1924" s="1041">
        <f t="shared" si="60"/>
        <v>0</v>
      </c>
      <c r="E1924" s="4" t="str">
        <f t="shared" si="59"/>
        <v>OK</v>
      </c>
      <c r="F1924" s="787"/>
    </row>
    <row r="1925" spans="1:6" ht="15" x14ac:dyDescent="0.25">
      <c r="A1925" s="3">
        <v>1918</v>
      </c>
      <c r="B1925" s="1103">
        <v>416803</v>
      </c>
      <c r="C1925" s="13">
        <f>'Rest Tax Levies-Tort Im 26'!H15</f>
        <v>416803</v>
      </c>
      <c r="D1925" s="1041">
        <f t="shared" si="60"/>
        <v>0</v>
      </c>
      <c r="E1925" s="4" t="str">
        <f t="shared" si="59"/>
        <v>OK</v>
      </c>
      <c r="F1925" s="787"/>
    </row>
    <row r="1926" spans="1:6" ht="15" x14ac:dyDescent="0.25">
      <c r="A1926" s="3">
        <v>1919</v>
      </c>
      <c r="B1926" s="1103">
        <v>15271663</v>
      </c>
      <c r="C1926" s="13">
        <f>'Rest Tax Levies-Tort Im 26'!H22</f>
        <v>15271663</v>
      </c>
      <c r="D1926" s="1041">
        <f t="shared" si="60"/>
        <v>0</v>
      </c>
      <c r="E1926" s="4" t="str">
        <f t="shared" si="59"/>
        <v>OK</v>
      </c>
      <c r="F1926" s="787"/>
    </row>
    <row r="1927" spans="1:6" ht="15" x14ac:dyDescent="0.25">
      <c r="A1927" s="3">
        <v>1920</v>
      </c>
      <c r="B1927" s="1103">
        <v>0</v>
      </c>
      <c r="C1927" s="13"/>
      <c r="D1927" s="1041">
        <f t="shared" si="60"/>
        <v>0</v>
      </c>
      <c r="E1927" s="4" t="str">
        <f t="shared" si="59"/>
        <v>OK</v>
      </c>
      <c r="F1927" s="787"/>
    </row>
    <row r="1928" spans="1:6" ht="15" x14ac:dyDescent="0.25">
      <c r="A1928" s="3">
        <v>1921</v>
      </c>
      <c r="B1928" s="1103">
        <v>473091829.27999997</v>
      </c>
      <c r="C1928" s="13">
        <f>'Rest Tax Levies-Tort Im 26'!H23</f>
        <v>473091829.27999997</v>
      </c>
      <c r="D1928" s="1041">
        <f t="shared" si="60"/>
        <v>0</v>
      </c>
      <c r="E1928" s="4" t="str">
        <f t="shared" ref="E1928:E1991" si="61">IF((D1928 = 0),"OK",IF((D1928&lt;-5),"CHECK ME!",IF((D1928&gt;5),"Check Me!","OK")))</f>
        <v>OK</v>
      </c>
      <c r="F1928" s="787"/>
    </row>
    <row r="1929" spans="1:6" ht="15" x14ac:dyDescent="0.25">
      <c r="A1929" s="3">
        <v>1922</v>
      </c>
      <c r="B1929" s="1103">
        <v>-36368892.399999999</v>
      </c>
      <c r="C1929" s="13">
        <f>'Rest Tax Levies-Tort Im 26'!H24</f>
        <v>-36368892.399999976</v>
      </c>
      <c r="D1929" s="1041">
        <f t="shared" si="60"/>
        <v>0</v>
      </c>
      <c r="E1929" s="4" t="str">
        <f t="shared" si="61"/>
        <v>OK</v>
      </c>
      <c r="F1929" s="787"/>
    </row>
    <row r="1930" spans="1:6" ht="15" x14ac:dyDescent="0.25">
      <c r="A1930" s="3">
        <v>1923</v>
      </c>
      <c r="B1930" s="1103">
        <v>0</v>
      </c>
      <c r="C1930" s="13">
        <f>'Rest Tax Levies-Tort Im 26'!I3</f>
        <v>0</v>
      </c>
      <c r="D1930" s="1041">
        <f t="shared" si="60"/>
        <v>0</v>
      </c>
      <c r="E1930" s="4" t="str">
        <f t="shared" si="61"/>
        <v>OK</v>
      </c>
      <c r="F1930" s="787"/>
    </row>
    <row r="1931" spans="1:6" ht="15" x14ac:dyDescent="0.25">
      <c r="A1931" s="3">
        <v>1924</v>
      </c>
      <c r="B1931" s="1103">
        <v>0</v>
      </c>
      <c r="C1931" s="13">
        <f>'Rest Tax Levies-Tort Im 26'!I5</f>
        <v>0</v>
      </c>
      <c r="D1931" s="1041">
        <f t="shared" si="60"/>
        <v>0</v>
      </c>
      <c r="E1931" s="4" t="str">
        <f t="shared" si="61"/>
        <v>OK</v>
      </c>
      <c r="F1931" s="787"/>
    </row>
    <row r="1932" spans="1:6" ht="15" x14ac:dyDescent="0.25">
      <c r="A1932" s="3">
        <v>1925</v>
      </c>
      <c r="B1932" s="1103">
        <v>0</v>
      </c>
      <c r="C1932" s="13">
        <f>'Rest Tax Levies-Tort Im 26'!I6</f>
        <v>0</v>
      </c>
      <c r="D1932" s="1041">
        <f t="shared" si="60"/>
        <v>0</v>
      </c>
      <c r="E1932" s="4" t="str">
        <f t="shared" si="61"/>
        <v>OK</v>
      </c>
      <c r="F1932" s="787"/>
    </row>
    <row r="1933" spans="1:6" ht="15" x14ac:dyDescent="0.25">
      <c r="A1933" s="3">
        <v>1926</v>
      </c>
      <c r="B1933" s="1103">
        <v>0</v>
      </c>
      <c r="C1933" s="13">
        <f>'Rest Tax Levies-Tort Im 26'!I11</f>
        <v>0</v>
      </c>
      <c r="D1933" s="1041">
        <f t="shared" si="60"/>
        <v>0</v>
      </c>
      <c r="E1933" s="4" t="str">
        <f t="shared" si="61"/>
        <v>OK</v>
      </c>
      <c r="F1933" s="787"/>
    </row>
    <row r="1934" spans="1:6" ht="15" x14ac:dyDescent="0.25">
      <c r="A1934" s="3">
        <v>1927</v>
      </c>
      <c r="B1934" s="1103">
        <v>0</v>
      </c>
      <c r="C1934" s="13">
        <f>'Rest Tax Levies-Tort Im 26'!I10</f>
        <v>0</v>
      </c>
      <c r="D1934" s="1041">
        <f t="shared" si="60"/>
        <v>0</v>
      </c>
      <c r="E1934" s="4" t="str">
        <f t="shared" si="61"/>
        <v>OK</v>
      </c>
      <c r="F1934" s="787"/>
    </row>
    <row r="1935" spans="1:6" ht="15" x14ac:dyDescent="0.25">
      <c r="A1935" s="3">
        <v>1928</v>
      </c>
      <c r="B1935" s="1103">
        <v>0</v>
      </c>
      <c r="C1935" s="13"/>
      <c r="D1935" s="1041">
        <f t="shared" si="60"/>
        <v>0</v>
      </c>
      <c r="E1935" s="4" t="str">
        <f t="shared" si="61"/>
        <v>OK</v>
      </c>
      <c r="F1935" s="787"/>
    </row>
    <row r="1936" spans="1:6" ht="15" x14ac:dyDescent="0.25">
      <c r="A1936" s="3">
        <v>1929</v>
      </c>
      <c r="B1936" s="1103">
        <v>0</v>
      </c>
      <c r="C1936" s="13">
        <f>'Rest Tax Levies-Tort Im 26'!I12</f>
        <v>0</v>
      </c>
      <c r="D1936" s="1041">
        <f t="shared" si="60"/>
        <v>0</v>
      </c>
      <c r="E1936" s="4" t="str">
        <f t="shared" si="61"/>
        <v>OK</v>
      </c>
      <c r="F1936" s="787"/>
    </row>
    <row r="1937" spans="1:6" ht="15" x14ac:dyDescent="0.25">
      <c r="A1937" s="3">
        <v>1930</v>
      </c>
      <c r="B1937" s="1103">
        <v>0</v>
      </c>
      <c r="C1937" s="13"/>
      <c r="D1937" s="1041">
        <f t="shared" si="60"/>
        <v>0</v>
      </c>
      <c r="E1937" s="4" t="str">
        <f t="shared" si="61"/>
        <v>OK</v>
      </c>
      <c r="F1937" s="787"/>
    </row>
    <row r="1938" spans="1:6" ht="15" x14ac:dyDescent="0.25">
      <c r="A1938" s="3">
        <v>1931</v>
      </c>
      <c r="B1938" s="1103">
        <v>0</v>
      </c>
      <c r="C1938" s="13">
        <f>'Rest Tax Levies-Tort Im 26'!I15</f>
        <v>0</v>
      </c>
      <c r="D1938" s="1041">
        <f t="shared" si="60"/>
        <v>0</v>
      </c>
      <c r="E1938" s="4" t="str">
        <f t="shared" si="61"/>
        <v>OK</v>
      </c>
      <c r="F1938" s="787"/>
    </row>
    <row r="1939" spans="1:6" ht="15" x14ac:dyDescent="0.25">
      <c r="A1939" s="3">
        <v>1932</v>
      </c>
      <c r="B1939" s="1103">
        <v>0</v>
      </c>
      <c r="C1939" s="13">
        <f>'Rest Tax Levies-Tort Im 26'!I22</f>
        <v>0</v>
      </c>
      <c r="D1939" s="1041">
        <f t="shared" si="60"/>
        <v>0</v>
      </c>
      <c r="E1939" s="4" t="str">
        <f t="shared" si="61"/>
        <v>OK</v>
      </c>
      <c r="F1939" s="787"/>
    </row>
    <row r="1940" spans="1:6" ht="15" x14ac:dyDescent="0.25">
      <c r="A1940" s="3">
        <v>1933</v>
      </c>
      <c r="B1940" s="1103">
        <v>0</v>
      </c>
      <c r="C1940" s="13"/>
      <c r="D1940" s="1041">
        <f t="shared" si="60"/>
        <v>0</v>
      </c>
      <c r="E1940" s="4" t="str">
        <f t="shared" si="61"/>
        <v>OK</v>
      </c>
      <c r="F1940" s="787"/>
    </row>
    <row r="1941" spans="1:6" ht="15" x14ac:dyDescent="0.25">
      <c r="A1941" s="3">
        <v>1934</v>
      </c>
      <c r="B1941" s="1103">
        <v>0</v>
      </c>
      <c r="C1941" s="13">
        <f>'Rest Tax Levies-Tort Im 26'!I23</f>
        <v>0</v>
      </c>
      <c r="D1941" s="1041">
        <f t="shared" si="60"/>
        <v>0</v>
      </c>
      <c r="E1941" s="4" t="str">
        <f t="shared" si="61"/>
        <v>OK</v>
      </c>
      <c r="F1941" s="787"/>
    </row>
    <row r="1942" spans="1:6" ht="15" x14ac:dyDescent="0.25">
      <c r="A1942" s="3">
        <v>1935</v>
      </c>
      <c r="B1942" s="1103">
        <v>0</v>
      </c>
      <c r="C1942" s="13">
        <f>'Rest Tax Levies-Tort Im 26'!I24</f>
        <v>0</v>
      </c>
      <c r="D1942" s="1041">
        <f t="shared" si="60"/>
        <v>0</v>
      </c>
      <c r="E1942" s="4" t="str">
        <f t="shared" si="61"/>
        <v>OK</v>
      </c>
      <c r="F1942" s="787"/>
    </row>
    <row r="1943" spans="1:6" ht="15" x14ac:dyDescent="0.25">
      <c r="A1943" s="6">
        <v>1936</v>
      </c>
      <c r="B1943" s="1103">
        <v>0</v>
      </c>
      <c r="C1943" s="13"/>
      <c r="D1943" s="1041">
        <f t="shared" si="60"/>
        <v>0</v>
      </c>
      <c r="E1943" s="4" t="str">
        <f t="shared" si="61"/>
        <v>OK</v>
      </c>
      <c r="F1943" s="787"/>
    </row>
    <row r="1944" spans="1:6" ht="15" x14ac:dyDescent="0.25">
      <c r="A1944" s="6">
        <v>1937</v>
      </c>
      <c r="B1944" s="1103">
        <v>0</v>
      </c>
      <c r="C1944" s="13"/>
      <c r="D1944" s="1041">
        <f t="shared" si="60"/>
        <v>0</v>
      </c>
      <c r="E1944" s="4" t="str">
        <f t="shared" si="61"/>
        <v>OK</v>
      </c>
      <c r="F1944" s="787"/>
    </row>
    <row r="1945" spans="1:6" ht="15" x14ac:dyDescent="0.25">
      <c r="A1945" s="6">
        <v>1938</v>
      </c>
      <c r="B1945" s="1103">
        <v>0</v>
      </c>
      <c r="C1945" s="13"/>
      <c r="D1945" s="1041">
        <f t="shared" si="60"/>
        <v>0</v>
      </c>
      <c r="E1945" s="4" t="str">
        <f t="shared" si="61"/>
        <v>OK</v>
      </c>
      <c r="F1945" s="787"/>
    </row>
    <row r="1946" spans="1:6" ht="15" x14ac:dyDescent="0.25">
      <c r="A1946" s="6">
        <v>1939</v>
      </c>
      <c r="B1946" s="1103">
        <v>0</v>
      </c>
      <c r="C1946" s="13"/>
      <c r="D1946" s="1041">
        <f t="shared" si="60"/>
        <v>0</v>
      </c>
      <c r="E1946" s="4" t="str">
        <f t="shared" si="61"/>
        <v>OK</v>
      </c>
      <c r="F1946" s="787"/>
    </row>
    <row r="1947" spans="1:6" ht="15" x14ac:dyDescent="0.25">
      <c r="A1947" s="6">
        <v>1940</v>
      </c>
      <c r="B1947" s="1103">
        <v>0</v>
      </c>
      <c r="C1947" s="13"/>
      <c r="D1947" s="1041">
        <f t="shared" si="60"/>
        <v>0</v>
      </c>
      <c r="E1947" s="4" t="str">
        <f t="shared" si="61"/>
        <v>OK</v>
      </c>
      <c r="F1947" s="787"/>
    </row>
    <row r="1948" spans="1:6" ht="15" x14ac:dyDescent="0.25">
      <c r="A1948" s="6">
        <v>1941</v>
      </c>
      <c r="B1948" s="1103">
        <v>0</v>
      </c>
      <c r="C1948" s="13"/>
      <c r="D1948" s="1041">
        <f t="shared" si="60"/>
        <v>0</v>
      </c>
      <c r="E1948" s="4" t="str">
        <f t="shared" si="61"/>
        <v>OK</v>
      </c>
      <c r="F1948" s="787"/>
    </row>
    <row r="1949" spans="1:6" ht="15" x14ac:dyDescent="0.25">
      <c r="A1949" s="6">
        <v>1942</v>
      </c>
      <c r="B1949" s="1103">
        <v>0</v>
      </c>
      <c r="C1949" s="13"/>
      <c r="D1949" s="1041">
        <f t="shared" si="60"/>
        <v>0</v>
      </c>
      <c r="E1949" s="4" t="str">
        <f t="shared" si="61"/>
        <v>OK</v>
      </c>
      <c r="F1949" s="787"/>
    </row>
    <row r="1950" spans="1:6" ht="15" x14ac:dyDescent="0.25">
      <c r="A1950" s="6">
        <v>1943</v>
      </c>
      <c r="B1950" s="1103">
        <v>0</v>
      </c>
      <c r="C1950" s="13"/>
      <c r="D1950" s="1041">
        <f t="shared" si="60"/>
        <v>0</v>
      </c>
      <c r="E1950" s="4" t="str">
        <f t="shared" si="61"/>
        <v>OK</v>
      </c>
      <c r="F1950" s="787"/>
    </row>
    <row r="1951" spans="1:6" ht="15" x14ac:dyDescent="0.25">
      <c r="A1951" s="6">
        <v>1944</v>
      </c>
      <c r="B1951" s="1103">
        <v>0</v>
      </c>
      <c r="C1951" s="13"/>
      <c r="D1951" s="1041">
        <f t="shared" si="60"/>
        <v>0</v>
      </c>
      <c r="E1951" s="4" t="str">
        <f t="shared" si="61"/>
        <v>OK</v>
      </c>
      <c r="F1951" s="787"/>
    </row>
    <row r="1952" spans="1:6" ht="15" x14ac:dyDescent="0.25">
      <c r="A1952" s="6">
        <v>1945</v>
      </c>
      <c r="B1952" s="1103">
        <v>0</v>
      </c>
      <c r="C1952" s="13"/>
      <c r="D1952" s="1041">
        <f t="shared" si="60"/>
        <v>0</v>
      </c>
      <c r="E1952" s="4" t="str">
        <f t="shared" si="61"/>
        <v>OK</v>
      </c>
      <c r="F1952" s="787"/>
    </row>
    <row r="1953" spans="1:6" ht="15" x14ac:dyDescent="0.25">
      <c r="A1953" s="6">
        <v>1946</v>
      </c>
      <c r="B1953" s="1103">
        <v>0</v>
      </c>
      <c r="C1953" s="13"/>
      <c r="D1953" s="1041">
        <f t="shared" si="60"/>
        <v>0</v>
      </c>
      <c r="E1953" s="4" t="str">
        <f t="shared" si="61"/>
        <v>OK</v>
      </c>
      <c r="F1953" s="787"/>
    </row>
    <row r="1954" spans="1:6" ht="15" x14ac:dyDescent="0.25">
      <c r="A1954" s="3">
        <v>1947</v>
      </c>
      <c r="B1954" s="1103">
        <v>1249732486</v>
      </c>
      <c r="C1954" s="13">
        <f>'Cap Outlay Deprec 27'!C7</f>
        <v>1249732486</v>
      </c>
      <c r="D1954" s="1041">
        <f t="shared" si="60"/>
        <v>0</v>
      </c>
      <c r="E1954" s="4" t="str">
        <f t="shared" si="61"/>
        <v>OK</v>
      </c>
      <c r="F1954" s="787"/>
    </row>
    <row r="1955" spans="1:6" ht="15" x14ac:dyDescent="0.25">
      <c r="A1955" s="3">
        <v>1948</v>
      </c>
      <c r="B1955" s="1103">
        <v>37889327232.57</v>
      </c>
      <c r="C1955" s="13">
        <f>'Cap Outlay Deprec 27'!C10</f>
        <v>37889327232.57</v>
      </c>
      <c r="D1955" s="1041">
        <f t="shared" si="60"/>
        <v>0</v>
      </c>
      <c r="E1955" s="4" t="str">
        <f t="shared" si="61"/>
        <v>OK</v>
      </c>
      <c r="F1955" s="787"/>
    </row>
    <row r="1956" spans="1:6" ht="15" x14ac:dyDescent="0.25">
      <c r="A1956" s="3">
        <v>1949</v>
      </c>
      <c r="B1956" s="1103">
        <v>1966679819.8</v>
      </c>
      <c r="C1956" s="13">
        <f>'Cap Outlay Deprec 27'!C12</f>
        <v>1966679819.8</v>
      </c>
      <c r="D1956" s="1041">
        <f t="shared" si="60"/>
        <v>0</v>
      </c>
      <c r="E1956" s="4" t="str">
        <f t="shared" si="61"/>
        <v>OK</v>
      </c>
      <c r="F1956" s="787"/>
    </row>
    <row r="1957" spans="1:6" ht="15" x14ac:dyDescent="0.25">
      <c r="A1957" s="3">
        <v>1950</v>
      </c>
      <c r="B1957" s="1103">
        <v>3196919552.2600002</v>
      </c>
      <c r="C1957" s="13">
        <f>'Cap Outlay Deprec 27'!C14</f>
        <v>3196919552.2600002</v>
      </c>
      <c r="D1957" s="1041">
        <f t="shared" si="60"/>
        <v>0</v>
      </c>
      <c r="E1957" s="4" t="str">
        <f t="shared" si="61"/>
        <v>OK</v>
      </c>
      <c r="F1957" s="787"/>
    </row>
    <row r="1958" spans="1:6" ht="15" x14ac:dyDescent="0.25">
      <c r="A1958" s="3">
        <v>1951</v>
      </c>
      <c r="B1958" s="1103">
        <v>941176889</v>
      </c>
      <c r="C1958" s="13">
        <f>'Cap Outlay Deprec 27'!C15</f>
        <v>941176889</v>
      </c>
      <c r="D1958" s="1041">
        <f t="shared" si="60"/>
        <v>0</v>
      </c>
      <c r="E1958" s="4" t="str">
        <f t="shared" si="61"/>
        <v>OK</v>
      </c>
      <c r="F1958" s="787"/>
    </row>
    <row r="1959" spans="1:6" ht="15" x14ac:dyDescent="0.25">
      <c r="A1959" s="3">
        <v>1952</v>
      </c>
      <c r="B1959" s="1103">
        <v>46601593650.620003</v>
      </c>
      <c r="C1959" s="13">
        <f>'Cap Outlay Deprec 27'!C18</f>
        <v>46601593650.620003</v>
      </c>
      <c r="D1959" s="1041">
        <f t="shared" si="60"/>
        <v>0</v>
      </c>
      <c r="E1959" s="4" t="str">
        <f t="shared" si="61"/>
        <v>OK</v>
      </c>
      <c r="F1959" s="787"/>
    </row>
    <row r="1960" spans="1:6" ht="15" x14ac:dyDescent="0.25">
      <c r="A1960" s="3">
        <v>1953</v>
      </c>
      <c r="B1960" s="1103">
        <v>13488930</v>
      </c>
      <c r="C1960" s="13">
        <f>'Cap Outlay Deprec 27'!D7</f>
        <v>13488930</v>
      </c>
      <c r="D1960" s="1041">
        <f t="shared" si="60"/>
        <v>0</v>
      </c>
      <c r="E1960" s="4" t="str">
        <f t="shared" si="61"/>
        <v>OK</v>
      </c>
      <c r="F1960" s="787"/>
    </row>
    <row r="1961" spans="1:6" ht="15" x14ac:dyDescent="0.25">
      <c r="A1961" s="3">
        <v>1954</v>
      </c>
      <c r="B1961" s="1103">
        <v>1643352603.2</v>
      </c>
      <c r="C1961" s="13">
        <f>'Cap Outlay Deprec 27'!D10</f>
        <v>1643352603.2</v>
      </c>
      <c r="D1961" s="1041">
        <f t="shared" si="60"/>
        <v>0</v>
      </c>
      <c r="E1961" s="4" t="str">
        <f t="shared" si="61"/>
        <v>OK</v>
      </c>
      <c r="F1961" s="787"/>
    </row>
    <row r="1962" spans="1:6" ht="15" x14ac:dyDescent="0.25">
      <c r="A1962" s="3">
        <v>1955</v>
      </c>
      <c r="B1962" s="1103">
        <v>161017637</v>
      </c>
      <c r="C1962" s="13">
        <f>'Cap Outlay Deprec 27'!D12</f>
        <v>161017637</v>
      </c>
      <c r="D1962" s="1041">
        <f t="shared" ref="D1962:D2025" si="62">B1962-C1962</f>
        <v>0</v>
      </c>
      <c r="E1962" s="4" t="str">
        <f t="shared" si="61"/>
        <v>OK</v>
      </c>
      <c r="F1962" s="787"/>
    </row>
    <row r="1963" spans="1:6" ht="15" x14ac:dyDescent="0.25">
      <c r="A1963" s="3">
        <v>1956</v>
      </c>
      <c r="B1963" s="1103">
        <v>184594047.90000001</v>
      </c>
      <c r="C1963" s="13">
        <f>'Cap Outlay Deprec 27'!D14</f>
        <v>184594047.90000001</v>
      </c>
      <c r="D1963" s="1041">
        <f t="shared" si="62"/>
        <v>0</v>
      </c>
      <c r="E1963" s="4" t="str">
        <f t="shared" si="61"/>
        <v>OK</v>
      </c>
      <c r="F1963" s="787"/>
    </row>
    <row r="1964" spans="1:6" ht="15" x14ac:dyDescent="0.25">
      <c r="A1964" s="3">
        <v>1957</v>
      </c>
      <c r="B1964" s="1103">
        <v>82794146</v>
      </c>
      <c r="C1964" s="13">
        <f>'Cap Outlay Deprec 27'!D15</f>
        <v>82794146</v>
      </c>
      <c r="D1964" s="1041">
        <f t="shared" si="62"/>
        <v>0</v>
      </c>
      <c r="E1964" s="4" t="str">
        <f t="shared" si="61"/>
        <v>OK</v>
      </c>
      <c r="F1964" s="787"/>
    </row>
    <row r="1965" spans="1:6" ht="15" x14ac:dyDescent="0.25">
      <c r="A1965" s="3">
        <v>1958</v>
      </c>
      <c r="B1965" s="1103">
        <v>2984921425.3099999</v>
      </c>
      <c r="C1965" s="13">
        <f>'Cap Outlay Deprec 27'!D18</f>
        <v>2984921425.3100004</v>
      </c>
      <c r="D1965" s="1041">
        <f t="shared" si="62"/>
        <v>0</v>
      </c>
      <c r="E1965" s="4" t="str">
        <f t="shared" si="61"/>
        <v>OK</v>
      </c>
      <c r="F1965" s="787"/>
    </row>
    <row r="1966" spans="1:6" ht="15" x14ac:dyDescent="0.25">
      <c r="A1966" s="3">
        <v>1959</v>
      </c>
      <c r="B1966" s="1103">
        <v>3774467</v>
      </c>
      <c r="C1966" s="13">
        <f>'Cap Outlay Deprec 27'!E7</f>
        <v>3774467</v>
      </c>
      <c r="D1966" s="1041">
        <f t="shared" si="62"/>
        <v>0</v>
      </c>
      <c r="E1966" s="4" t="str">
        <f t="shared" si="61"/>
        <v>OK</v>
      </c>
      <c r="F1966" s="787"/>
    </row>
    <row r="1967" spans="1:6" ht="15" x14ac:dyDescent="0.25">
      <c r="A1967" s="3">
        <v>1960</v>
      </c>
      <c r="B1967" s="1103">
        <v>85358607</v>
      </c>
      <c r="C1967" s="13">
        <f>'Cap Outlay Deprec 27'!E10</f>
        <v>85358607</v>
      </c>
      <c r="D1967" s="1041">
        <f t="shared" si="62"/>
        <v>0</v>
      </c>
      <c r="E1967" s="4" t="str">
        <f t="shared" si="61"/>
        <v>OK</v>
      </c>
      <c r="F1967" s="787"/>
    </row>
    <row r="1968" spans="1:6" ht="15" x14ac:dyDescent="0.25">
      <c r="A1968" s="3">
        <v>1961</v>
      </c>
      <c r="B1968" s="1103">
        <v>16837369</v>
      </c>
      <c r="C1968" s="13">
        <f>'Cap Outlay Deprec 27'!E12</f>
        <v>16837369</v>
      </c>
      <c r="D1968" s="1041">
        <f t="shared" si="62"/>
        <v>0</v>
      </c>
      <c r="E1968" s="4" t="str">
        <f t="shared" si="61"/>
        <v>OK</v>
      </c>
      <c r="F1968" s="787"/>
    </row>
    <row r="1969" spans="1:6" ht="15" x14ac:dyDescent="0.25">
      <c r="A1969" s="3">
        <v>1962</v>
      </c>
      <c r="B1969" s="1103">
        <v>97102092</v>
      </c>
      <c r="C1969" s="13">
        <f>'Cap Outlay Deprec 27'!E14</f>
        <v>97102092</v>
      </c>
      <c r="D1969" s="1041">
        <f t="shared" si="62"/>
        <v>0</v>
      </c>
      <c r="E1969" s="4" t="str">
        <f t="shared" si="61"/>
        <v>OK</v>
      </c>
      <c r="F1969" s="787"/>
    </row>
    <row r="1970" spans="1:6" ht="15" x14ac:dyDescent="0.25">
      <c r="A1970" s="3">
        <v>1963</v>
      </c>
      <c r="B1970" s="1103">
        <v>62671018</v>
      </c>
      <c r="C1970" s="13">
        <f>'Cap Outlay Deprec 27'!E15</f>
        <v>62671018</v>
      </c>
      <c r="D1970" s="1041">
        <f t="shared" si="62"/>
        <v>0</v>
      </c>
      <c r="E1970" s="4" t="str">
        <f t="shared" si="61"/>
        <v>OK</v>
      </c>
      <c r="F1970" s="787"/>
    </row>
    <row r="1971" spans="1:6" ht="15" x14ac:dyDescent="0.25">
      <c r="A1971" s="3">
        <v>1964</v>
      </c>
      <c r="B1971" s="1103">
        <v>1351622051</v>
      </c>
      <c r="C1971" s="13">
        <f>'Cap Outlay Deprec 27'!E18</f>
        <v>1351622051</v>
      </c>
      <c r="D1971" s="1041">
        <f t="shared" si="62"/>
        <v>0</v>
      </c>
      <c r="E1971" s="4" t="str">
        <f t="shared" si="61"/>
        <v>OK</v>
      </c>
      <c r="F1971" s="787"/>
    </row>
    <row r="1972" spans="1:6" ht="15" x14ac:dyDescent="0.25">
      <c r="A1972" s="3">
        <v>1965</v>
      </c>
      <c r="B1972" s="1103">
        <v>1259446949</v>
      </c>
      <c r="C1972" s="13">
        <f>'Cap Outlay Deprec 27'!F7</f>
        <v>1259446949</v>
      </c>
      <c r="D1972" s="1041">
        <f t="shared" si="62"/>
        <v>0</v>
      </c>
      <c r="E1972" s="4" t="str">
        <f t="shared" si="61"/>
        <v>OK</v>
      </c>
      <c r="F1972" s="787"/>
    </row>
    <row r="1973" spans="1:6" ht="15" x14ac:dyDescent="0.25">
      <c r="A1973" s="3">
        <v>1966</v>
      </c>
      <c r="B1973" s="1103">
        <v>39447321228.769997</v>
      </c>
      <c r="C1973" s="13">
        <f>'Cap Outlay Deprec 27'!F10</f>
        <v>39447321228.769997</v>
      </c>
      <c r="D1973" s="1041">
        <f t="shared" si="62"/>
        <v>0</v>
      </c>
      <c r="E1973" s="4" t="str">
        <f t="shared" si="61"/>
        <v>OK</v>
      </c>
      <c r="F1973" s="787"/>
    </row>
    <row r="1974" spans="1:6" ht="15" x14ac:dyDescent="0.25">
      <c r="A1974" s="3">
        <v>1967</v>
      </c>
      <c r="B1974" s="1103">
        <v>2110860087.8</v>
      </c>
      <c r="C1974" s="13">
        <f>'Cap Outlay Deprec 27'!F12</f>
        <v>2110860087.8</v>
      </c>
      <c r="D1974" s="1041">
        <f t="shared" si="62"/>
        <v>0</v>
      </c>
      <c r="E1974" s="4" t="str">
        <f t="shared" si="61"/>
        <v>OK</v>
      </c>
      <c r="F1974" s="787"/>
    </row>
    <row r="1975" spans="1:6" ht="15" x14ac:dyDescent="0.25">
      <c r="A1975" s="3">
        <v>1968</v>
      </c>
      <c r="B1975" s="1103">
        <v>3284411508.1599998</v>
      </c>
      <c r="C1975" s="13">
        <f>'Cap Outlay Deprec 27'!F14</f>
        <v>3284411508.1600003</v>
      </c>
      <c r="D1975" s="1041">
        <f t="shared" si="62"/>
        <v>0</v>
      </c>
      <c r="E1975" s="4" t="str">
        <f t="shared" si="61"/>
        <v>OK</v>
      </c>
      <c r="F1975" s="787"/>
    </row>
    <row r="1976" spans="1:6" ht="15" x14ac:dyDescent="0.25">
      <c r="A1976" s="3">
        <v>1969</v>
      </c>
      <c r="B1976" s="1103">
        <v>961300017</v>
      </c>
      <c r="C1976" s="13">
        <f>'Cap Outlay Deprec 27'!F15</f>
        <v>961300017</v>
      </c>
      <c r="D1976" s="1041">
        <f t="shared" si="62"/>
        <v>0</v>
      </c>
      <c r="E1976" s="4" t="str">
        <f t="shared" si="61"/>
        <v>OK</v>
      </c>
      <c r="F1976" s="787"/>
    </row>
    <row r="1977" spans="1:6" ht="15" x14ac:dyDescent="0.25">
      <c r="A1977" s="3">
        <v>1970</v>
      </c>
      <c r="B1977" s="1103">
        <v>48234893024.93</v>
      </c>
      <c r="C1977" s="13">
        <f>'Cap Outlay Deprec 27'!F18</f>
        <v>48234893024.93</v>
      </c>
      <c r="D1977" s="1041">
        <f t="shared" si="62"/>
        <v>0</v>
      </c>
      <c r="E1977" s="4" t="str">
        <f t="shared" si="61"/>
        <v>OK</v>
      </c>
      <c r="F1977" s="787"/>
    </row>
    <row r="1978" spans="1:6" ht="15" x14ac:dyDescent="0.25">
      <c r="A1978" s="6">
        <v>1971</v>
      </c>
      <c r="B1978" s="1103">
        <v>0</v>
      </c>
      <c r="C1978" s="13"/>
      <c r="D1978" s="1041">
        <f t="shared" si="62"/>
        <v>0</v>
      </c>
      <c r="E1978" s="4" t="str">
        <f t="shared" si="61"/>
        <v>OK</v>
      </c>
      <c r="F1978" s="787"/>
    </row>
    <row r="1979" spans="1:6" ht="15" x14ac:dyDescent="0.25">
      <c r="A1979" s="3">
        <v>1972</v>
      </c>
      <c r="B1979" s="1103">
        <v>13842751808.58</v>
      </c>
      <c r="C1979" s="13">
        <f>'Cap Outlay Deprec 27'!H10</f>
        <v>13842751808.58</v>
      </c>
      <c r="D1979" s="1041">
        <f t="shared" si="62"/>
        <v>0</v>
      </c>
      <c r="E1979" s="4" t="str">
        <f t="shared" si="61"/>
        <v>OK</v>
      </c>
      <c r="F1979" s="787"/>
    </row>
    <row r="1980" spans="1:6" ht="15" x14ac:dyDescent="0.25">
      <c r="A1980" s="3">
        <v>1973</v>
      </c>
      <c r="B1980" s="1103">
        <v>859479743.92999995</v>
      </c>
      <c r="C1980" s="13">
        <f>'Cap Outlay Deprec 27'!H12</f>
        <v>859479743.92999995</v>
      </c>
      <c r="D1980" s="1041">
        <f t="shared" si="62"/>
        <v>0</v>
      </c>
      <c r="E1980" s="4" t="str">
        <f t="shared" si="61"/>
        <v>OK</v>
      </c>
      <c r="F1980" s="787"/>
    </row>
    <row r="1981" spans="1:6" ht="15" x14ac:dyDescent="0.25">
      <c r="A1981" s="3">
        <v>1974</v>
      </c>
      <c r="B1981" s="1103">
        <v>2421101707.3099999</v>
      </c>
      <c r="C1981" s="13">
        <f>'Cap Outlay Deprec 27'!H14</f>
        <v>2421101707.3099999</v>
      </c>
      <c r="D1981" s="1041">
        <f t="shared" si="62"/>
        <v>0</v>
      </c>
      <c r="E1981" s="4" t="str">
        <f t="shared" si="61"/>
        <v>OK</v>
      </c>
      <c r="F1981" s="787"/>
    </row>
    <row r="1982" spans="1:6" ht="15" x14ac:dyDescent="0.25">
      <c r="A1982" s="3">
        <v>1975</v>
      </c>
      <c r="B1982" s="1103">
        <v>708432858</v>
      </c>
      <c r="C1982" s="13">
        <f>'Cap Outlay Deprec 27'!H15</f>
        <v>708432858</v>
      </c>
      <c r="D1982" s="1041">
        <f t="shared" si="62"/>
        <v>0</v>
      </c>
      <c r="E1982" s="4" t="str">
        <f t="shared" si="61"/>
        <v>OK</v>
      </c>
      <c r="F1982" s="787"/>
    </row>
    <row r="1983" spans="1:6" ht="15" x14ac:dyDescent="0.25">
      <c r="A1983" s="3">
        <v>1976</v>
      </c>
      <c r="B1983" s="1103">
        <v>17917672102.82</v>
      </c>
      <c r="C1983" s="13">
        <f>'Cap Outlay Deprec 27'!H18</f>
        <v>17917672102.82</v>
      </c>
      <c r="D1983" s="1041">
        <f t="shared" si="62"/>
        <v>0</v>
      </c>
      <c r="E1983" s="4" t="str">
        <f t="shared" si="61"/>
        <v>OK</v>
      </c>
      <c r="F1983" s="787"/>
    </row>
    <row r="1984" spans="1:6" ht="15" x14ac:dyDescent="0.25">
      <c r="A1984" s="6">
        <v>1977</v>
      </c>
      <c r="B1984" s="1103">
        <v>0</v>
      </c>
      <c r="C1984" s="13"/>
      <c r="D1984" s="1041">
        <f t="shared" si="62"/>
        <v>0</v>
      </c>
      <c r="E1984" s="4" t="str">
        <f t="shared" si="61"/>
        <v>OK</v>
      </c>
      <c r="F1984" s="787"/>
    </row>
    <row r="1985" spans="1:6" ht="15" x14ac:dyDescent="0.25">
      <c r="A1985" s="3">
        <v>1978</v>
      </c>
      <c r="B1985" s="1103">
        <v>905405714</v>
      </c>
      <c r="C1985" s="13">
        <f>'Cap Outlay Deprec 27'!I10</f>
        <v>905405714</v>
      </c>
      <c r="D1985" s="1041">
        <f t="shared" si="62"/>
        <v>0</v>
      </c>
      <c r="E1985" s="4" t="str">
        <f t="shared" si="61"/>
        <v>OK</v>
      </c>
      <c r="F1985" s="787"/>
    </row>
    <row r="1986" spans="1:6" ht="15" x14ac:dyDescent="0.25">
      <c r="A1986" s="3">
        <v>1979</v>
      </c>
      <c r="B1986" s="1103">
        <v>89298499.379999995</v>
      </c>
      <c r="C1986" s="13">
        <f>'Cap Outlay Deprec 27'!I12</f>
        <v>89298499.379999995</v>
      </c>
      <c r="D1986" s="1041">
        <f t="shared" si="62"/>
        <v>0</v>
      </c>
      <c r="E1986" s="4" t="str">
        <f t="shared" si="61"/>
        <v>OK</v>
      </c>
      <c r="F1986" s="787"/>
    </row>
    <row r="1987" spans="1:6" ht="15" x14ac:dyDescent="0.25">
      <c r="A1987" s="3">
        <v>1980</v>
      </c>
      <c r="B1987" s="1103">
        <v>195115953.36000001</v>
      </c>
      <c r="C1987" s="13">
        <f>'Cap Outlay Deprec 27'!I14</f>
        <v>195115953.36000001</v>
      </c>
      <c r="D1987" s="1041">
        <f t="shared" si="62"/>
        <v>0</v>
      </c>
      <c r="E1987" s="4" t="str">
        <f t="shared" si="61"/>
        <v>OK</v>
      </c>
      <c r="F1987" s="787"/>
    </row>
    <row r="1988" spans="1:6" ht="15" x14ac:dyDescent="0.25">
      <c r="A1988" s="3">
        <v>1981</v>
      </c>
      <c r="B1988" s="1103">
        <v>70805424.590000004</v>
      </c>
      <c r="C1988" s="13">
        <f>'Cap Outlay Deprec 27'!I15</f>
        <v>70805424.590000004</v>
      </c>
      <c r="D1988" s="1041">
        <f t="shared" si="62"/>
        <v>0</v>
      </c>
      <c r="E1988" s="4" t="str">
        <f t="shared" si="61"/>
        <v>OK</v>
      </c>
      <c r="F1988" s="787"/>
    </row>
    <row r="1989" spans="1:6" ht="15" x14ac:dyDescent="0.25">
      <c r="A1989" s="3">
        <v>1982</v>
      </c>
      <c r="B1989" s="1103">
        <v>1269218154.6600001</v>
      </c>
      <c r="C1989" s="13">
        <f>'Cap Outlay Deprec 27'!I18</f>
        <v>1269218154.6599998</v>
      </c>
      <c r="D1989" s="1041">
        <f t="shared" si="62"/>
        <v>0</v>
      </c>
      <c r="E1989" s="4" t="str">
        <f t="shared" si="61"/>
        <v>OK</v>
      </c>
      <c r="F1989" s="787"/>
    </row>
    <row r="1990" spans="1:6" ht="15" x14ac:dyDescent="0.25">
      <c r="A1990" s="6">
        <v>1983</v>
      </c>
      <c r="B1990" s="1103">
        <v>0</v>
      </c>
      <c r="C1990" s="13"/>
      <c r="D1990" s="1041">
        <f t="shared" si="62"/>
        <v>0</v>
      </c>
      <c r="E1990" s="4" t="str">
        <f t="shared" si="61"/>
        <v>OK</v>
      </c>
      <c r="F1990" s="787"/>
    </row>
    <row r="1991" spans="1:6" ht="15" x14ac:dyDescent="0.25">
      <c r="A1991" s="3">
        <v>1984</v>
      </c>
      <c r="B1991" s="1103">
        <v>67152092</v>
      </c>
      <c r="C1991" s="13">
        <f>'Cap Outlay Deprec 27'!J10</f>
        <v>67152092</v>
      </c>
      <c r="D1991" s="1041">
        <f t="shared" si="62"/>
        <v>0</v>
      </c>
      <c r="E1991" s="4" t="str">
        <f t="shared" si="61"/>
        <v>OK</v>
      </c>
      <c r="F1991" s="787"/>
    </row>
    <row r="1992" spans="1:6" ht="15" x14ac:dyDescent="0.25">
      <c r="A1992" s="3">
        <v>1985</v>
      </c>
      <c r="B1992" s="1103">
        <v>11523614.449999999</v>
      </c>
      <c r="C1992" s="13">
        <f>'Cap Outlay Deprec 27'!J12</f>
        <v>11523614.449999999</v>
      </c>
      <c r="D1992" s="1041">
        <f t="shared" si="62"/>
        <v>0</v>
      </c>
      <c r="E1992" s="4" t="str">
        <f t="shared" ref="E1992:E2055" si="63">IF((D1992 = 0),"OK",IF((D1992&lt;-5),"CHECK ME!",IF((D1992&gt;5),"Check Me!","OK")))</f>
        <v>OK</v>
      </c>
      <c r="F1992" s="787"/>
    </row>
    <row r="1993" spans="1:6" ht="15" x14ac:dyDescent="0.25">
      <c r="A1993" s="3">
        <v>1986</v>
      </c>
      <c r="B1993" s="1103">
        <v>86895736</v>
      </c>
      <c r="C1993" s="13">
        <f>'Cap Outlay Deprec 27'!J14</f>
        <v>86895736</v>
      </c>
      <c r="D1993" s="1041">
        <f t="shared" si="62"/>
        <v>0</v>
      </c>
      <c r="E1993" s="4" t="str">
        <f t="shared" si="63"/>
        <v>OK</v>
      </c>
      <c r="F1993" s="787"/>
    </row>
    <row r="1994" spans="1:6" ht="15" x14ac:dyDescent="0.25">
      <c r="A1994" s="3">
        <v>1987</v>
      </c>
      <c r="B1994" s="1103">
        <v>54017165</v>
      </c>
      <c r="C1994" s="13">
        <f>'Cap Outlay Deprec 27'!J15</f>
        <v>54017165</v>
      </c>
      <c r="D1994" s="1041">
        <f t="shared" si="62"/>
        <v>0</v>
      </c>
      <c r="E1994" s="4" t="str">
        <f t="shared" si="63"/>
        <v>OK</v>
      </c>
      <c r="F1994" s="787"/>
    </row>
    <row r="1995" spans="1:6" ht="15" x14ac:dyDescent="0.25">
      <c r="A1995" s="3">
        <v>1988</v>
      </c>
      <c r="B1995" s="1103">
        <v>223381591.44999999</v>
      </c>
      <c r="C1995" s="13">
        <f>'Cap Outlay Deprec 27'!J18</f>
        <v>223381591.44999999</v>
      </c>
      <c r="D1995" s="1041">
        <f t="shared" si="62"/>
        <v>0</v>
      </c>
      <c r="E1995" s="4" t="str">
        <f t="shared" si="63"/>
        <v>OK</v>
      </c>
      <c r="F1995" s="787"/>
    </row>
    <row r="1996" spans="1:6" ht="15" x14ac:dyDescent="0.25">
      <c r="A1996" s="6">
        <v>1989</v>
      </c>
      <c r="B1996" s="1103">
        <v>0</v>
      </c>
      <c r="C1996" s="13"/>
      <c r="D1996" s="1041">
        <f t="shared" si="62"/>
        <v>0</v>
      </c>
      <c r="E1996" s="4" t="str">
        <f t="shared" si="63"/>
        <v>OK</v>
      </c>
      <c r="F1996" s="787"/>
    </row>
    <row r="1997" spans="1:6" ht="15" x14ac:dyDescent="0.25">
      <c r="A1997" s="3">
        <v>1990</v>
      </c>
      <c r="B1997" s="1103">
        <v>14681005430.58</v>
      </c>
      <c r="C1997" s="13">
        <f>'Cap Outlay Deprec 27'!K10</f>
        <v>14681005430.58</v>
      </c>
      <c r="D1997" s="1041">
        <f t="shared" si="62"/>
        <v>0</v>
      </c>
      <c r="E1997" s="4" t="str">
        <f t="shared" si="63"/>
        <v>OK</v>
      </c>
      <c r="F1997" s="787"/>
    </row>
    <row r="1998" spans="1:6" ht="15" x14ac:dyDescent="0.25">
      <c r="A1998" s="3">
        <v>1991</v>
      </c>
      <c r="B1998" s="1103">
        <v>937254628.86000001</v>
      </c>
      <c r="C1998" s="13">
        <f>'Cap Outlay Deprec 27'!K12</f>
        <v>937254628.8599999</v>
      </c>
      <c r="D1998" s="1041">
        <f t="shared" si="62"/>
        <v>0</v>
      </c>
      <c r="E1998" s="4" t="str">
        <f t="shared" si="63"/>
        <v>OK</v>
      </c>
      <c r="F1998" s="787"/>
    </row>
    <row r="1999" spans="1:6" ht="15" x14ac:dyDescent="0.25">
      <c r="A1999" s="3">
        <v>1992</v>
      </c>
      <c r="B1999" s="1103">
        <v>2529321924.6700001</v>
      </c>
      <c r="C1999" s="13">
        <f>'Cap Outlay Deprec 27'!K14</f>
        <v>2529321924.6700001</v>
      </c>
      <c r="D1999" s="1041">
        <f t="shared" si="62"/>
        <v>0</v>
      </c>
      <c r="E1999" s="4" t="str">
        <f t="shared" si="63"/>
        <v>OK</v>
      </c>
      <c r="F1999" s="787"/>
    </row>
    <row r="2000" spans="1:6" ht="15" x14ac:dyDescent="0.25">
      <c r="A2000" s="3">
        <v>1993</v>
      </c>
      <c r="B2000" s="1103">
        <v>725221117.59000003</v>
      </c>
      <c r="C2000" s="13">
        <f>'Cap Outlay Deprec 27'!K15</f>
        <v>725221117.59000003</v>
      </c>
      <c r="D2000" s="1041">
        <f t="shared" si="62"/>
        <v>0</v>
      </c>
      <c r="E2000" s="4" t="str">
        <f t="shared" si="63"/>
        <v>OK</v>
      </c>
      <c r="F2000" s="787"/>
    </row>
    <row r="2001" spans="1:6" ht="15" x14ac:dyDescent="0.25">
      <c r="A2001" s="3">
        <v>1994</v>
      </c>
      <c r="B2001" s="1103">
        <v>18963508666.029999</v>
      </c>
      <c r="C2001" s="13">
        <f>'Cap Outlay Deprec 27'!K18</f>
        <v>18963508666.029999</v>
      </c>
      <c r="D2001" s="1041">
        <f t="shared" si="62"/>
        <v>0</v>
      </c>
      <c r="E2001" s="4" t="str">
        <f t="shared" si="63"/>
        <v>OK</v>
      </c>
      <c r="F2001" s="787"/>
    </row>
    <row r="2002" spans="1:6" ht="15" x14ac:dyDescent="0.25">
      <c r="A2002" s="3">
        <v>1995</v>
      </c>
      <c r="B2002" s="1103">
        <v>1259446949</v>
      </c>
      <c r="C2002" s="13">
        <f>'Cap Outlay Deprec 27'!L7</f>
        <v>1259446949</v>
      </c>
      <c r="D2002" s="1041">
        <f t="shared" si="62"/>
        <v>0</v>
      </c>
      <c r="E2002" s="4" t="str">
        <f t="shared" si="63"/>
        <v>OK</v>
      </c>
      <c r="F2002" s="787"/>
    </row>
    <row r="2003" spans="1:6" ht="15" x14ac:dyDescent="0.25">
      <c r="A2003" s="3">
        <v>1996</v>
      </c>
      <c r="B2003" s="1103">
        <v>24766315798.189999</v>
      </c>
      <c r="C2003" s="13">
        <f>'Cap Outlay Deprec 27'!L10</f>
        <v>24766315798.189995</v>
      </c>
      <c r="D2003" s="1041">
        <f t="shared" si="62"/>
        <v>0</v>
      </c>
      <c r="E2003" s="4" t="str">
        <f t="shared" si="63"/>
        <v>OK</v>
      </c>
      <c r="F2003" s="787"/>
    </row>
    <row r="2004" spans="1:6" ht="15" x14ac:dyDescent="0.25">
      <c r="A2004" s="3">
        <v>1997</v>
      </c>
      <c r="B2004" s="1103">
        <v>1173605458.9400001</v>
      </c>
      <c r="C2004" s="13">
        <f>'Cap Outlay Deprec 27'!L12</f>
        <v>1173605458.9400001</v>
      </c>
      <c r="D2004" s="1041">
        <f t="shared" si="62"/>
        <v>0</v>
      </c>
      <c r="E2004" s="4" t="str">
        <f t="shared" si="63"/>
        <v>OK</v>
      </c>
      <c r="F2004" s="787"/>
    </row>
    <row r="2005" spans="1:6" ht="15" x14ac:dyDescent="0.25">
      <c r="A2005" s="3">
        <v>1998</v>
      </c>
      <c r="B2005" s="1103">
        <v>755089583.49000001</v>
      </c>
      <c r="C2005" s="13">
        <f>'Cap Outlay Deprec 27'!L14</f>
        <v>755089583.49000025</v>
      </c>
      <c r="D2005" s="1041">
        <f t="shared" si="62"/>
        <v>0</v>
      </c>
      <c r="E2005" s="4" t="str">
        <f t="shared" si="63"/>
        <v>OK</v>
      </c>
      <c r="F2005" s="787"/>
    </row>
    <row r="2006" spans="1:6" ht="15" x14ac:dyDescent="0.25">
      <c r="A2006" s="3">
        <v>1999</v>
      </c>
      <c r="B2006" s="1103">
        <v>236078899.41</v>
      </c>
      <c r="C2006" s="13">
        <f>'Cap Outlay Deprec 27'!L15</f>
        <v>236078899.40999997</v>
      </c>
      <c r="D2006" s="1041">
        <f t="shared" si="62"/>
        <v>0</v>
      </c>
      <c r="E2006" s="4" t="str">
        <f t="shared" si="63"/>
        <v>OK</v>
      </c>
      <c r="F2006" s="787"/>
    </row>
    <row r="2007" spans="1:6" ht="15" x14ac:dyDescent="0.25">
      <c r="A2007" s="3">
        <v>2000</v>
      </c>
      <c r="B2007" s="1103">
        <v>29271384358.900002</v>
      </c>
      <c r="C2007" s="13">
        <f>'Cap Outlay Deprec 27'!L18</f>
        <v>29271384358.900002</v>
      </c>
      <c r="D2007" s="1041">
        <f t="shared" si="62"/>
        <v>0</v>
      </c>
      <c r="E2007" s="4" t="str">
        <f t="shared" si="63"/>
        <v>OK</v>
      </c>
      <c r="F2007" s="787"/>
    </row>
    <row r="2008" spans="1:6" ht="15" x14ac:dyDescent="0.25">
      <c r="A2008" s="6">
        <v>2001</v>
      </c>
      <c r="B2008" s="1103">
        <v>0</v>
      </c>
      <c r="C2008" s="13"/>
      <c r="D2008" s="1041">
        <f t="shared" si="62"/>
        <v>0</v>
      </c>
      <c r="E2008" s="4" t="str">
        <f t="shared" si="63"/>
        <v>OK</v>
      </c>
      <c r="F2008" s="787"/>
    </row>
    <row r="2009" spans="1:6" ht="15" x14ac:dyDescent="0.25">
      <c r="A2009" s="6">
        <v>2002</v>
      </c>
      <c r="B2009" s="1103">
        <v>0</v>
      </c>
      <c r="C2009" s="13"/>
      <c r="D2009" s="1041">
        <f t="shared" si="62"/>
        <v>0</v>
      </c>
      <c r="E2009" s="4" t="str">
        <f t="shared" si="63"/>
        <v>OK</v>
      </c>
      <c r="F2009" s="787"/>
    </row>
    <row r="2010" spans="1:6" ht="15" x14ac:dyDescent="0.25">
      <c r="A2010" s="6">
        <v>2003</v>
      </c>
      <c r="B2010" s="1103">
        <v>0</v>
      </c>
      <c r="C2010" s="13"/>
      <c r="D2010" s="1041">
        <f t="shared" si="62"/>
        <v>0</v>
      </c>
      <c r="E2010" s="4" t="str">
        <f t="shared" si="63"/>
        <v>OK</v>
      </c>
      <c r="F2010" s="787"/>
    </row>
    <row r="2011" spans="1:6" ht="15" x14ac:dyDescent="0.25">
      <c r="A2011" s="6">
        <v>2004</v>
      </c>
      <c r="B2011" s="1103">
        <v>0</v>
      </c>
      <c r="C2011" s="13"/>
      <c r="D2011" s="1041">
        <f t="shared" si="62"/>
        <v>0</v>
      </c>
      <c r="E2011" s="4" t="str">
        <f t="shared" si="63"/>
        <v>OK</v>
      </c>
      <c r="F2011" s="787"/>
    </row>
    <row r="2012" spans="1:6" ht="15" x14ac:dyDescent="0.25">
      <c r="A2012" s="6">
        <v>2005</v>
      </c>
      <c r="B2012" s="1103">
        <v>0</v>
      </c>
      <c r="C2012" s="13"/>
      <c r="D2012" s="1041">
        <f t="shared" si="62"/>
        <v>0</v>
      </c>
      <c r="E2012" s="4" t="str">
        <f t="shared" si="63"/>
        <v>OK</v>
      </c>
      <c r="F2012" s="787"/>
    </row>
    <row r="2013" spans="1:6" ht="15" x14ac:dyDescent="0.25">
      <c r="A2013" s="6">
        <v>2006</v>
      </c>
      <c r="B2013" s="1103">
        <v>0</v>
      </c>
      <c r="C2013" s="13"/>
      <c r="D2013" s="1041">
        <f t="shared" si="62"/>
        <v>0</v>
      </c>
      <c r="E2013" s="4" t="str">
        <f t="shared" si="63"/>
        <v>OK</v>
      </c>
      <c r="F2013" s="787"/>
    </row>
    <row r="2014" spans="1:6" ht="15" x14ac:dyDescent="0.25">
      <c r="A2014" s="6">
        <v>2007</v>
      </c>
      <c r="B2014" s="1103">
        <v>0</v>
      </c>
      <c r="C2014" s="13"/>
      <c r="D2014" s="1041">
        <f t="shared" si="62"/>
        <v>0</v>
      </c>
      <c r="E2014" s="4" t="str">
        <f t="shared" si="63"/>
        <v>OK</v>
      </c>
      <c r="F2014" s="787"/>
    </row>
    <row r="2015" spans="1:6" ht="15" x14ac:dyDescent="0.25">
      <c r="A2015" s="6">
        <v>2008</v>
      </c>
      <c r="B2015" s="1103">
        <v>0</v>
      </c>
      <c r="C2015" s="13"/>
      <c r="D2015" s="1041">
        <f t="shared" si="62"/>
        <v>0</v>
      </c>
      <c r="E2015" s="4" t="str">
        <f t="shared" si="63"/>
        <v>OK</v>
      </c>
      <c r="F2015" s="787"/>
    </row>
    <row r="2016" spans="1:6" ht="15" x14ac:dyDescent="0.25">
      <c r="A2016" s="6">
        <v>2009</v>
      </c>
      <c r="B2016" s="1103">
        <v>0</v>
      </c>
      <c r="C2016" s="13"/>
      <c r="D2016" s="1041">
        <f t="shared" si="62"/>
        <v>0</v>
      </c>
      <c r="E2016" s="4" t="str">
        <f t="shared" si="63"/>
        <v>OK</v>
      </c>
      <c r="F2016" s="787"/>
    </row>
    <row r="2017" spans="1:6" ht="15" x14ac:dyDescent="0.25">
      <c r="A2017" s="6">
        <v>2010</v>
      </c>
      <c r="B2017" s="1103">
        <v>0</v>
      </c>
      <c r="C2017" s="13"/>
      <c r="D2017" s="1041">
        <f t="shared" si="62"/>
        <v>0</v>
      </c>
      <c r="E2017" s="4" t="str">
        <f t="shared" si="63"/>
        <v>OK</v>
      </c>
      <c r="F2017" s="787"/>
    </row>
    <row r="2018" spans="1:6" ht="15" x14ac:dyDescent="0.25">
      <c r="A2018" s="6">
        <v>2011</v>
      </c>
      <c r="B2018" s="1103">
        <v>0</v>
      </c>
      <c r="C2018" s="13"/>
      <c r="D2018" s="1041">
        <f t="shared" si="62"/>
        <v>0</v>
      </c>
      <c r="E2018" s="4" t="str">
        <f t="shared" si="63"/>
        <v>OK</v>
      </c>
      <c r="F2018" s="787"/>
    </row>
    <row r="2019" spans="1:6" ht="15" x14ac:dyDescent="0.25">
      <c r="A2019" s="6">
        <v>2012</v>
      </c>
      <c r="B2019" s="1103">
        <v>0</v>
      </c>
      <c r="C2019" s="13"/>
      <c r="D2019" s="1041">
        <f t="shared" si="62"/>
        <v>0</v>
      </c>
      <c r="E2019" s="4" t="str">
        <f t="shared" si="63"/>
        <v>OK</v>
      </c>
      <c r="F2019" s="787"/>
    </row>
    <row r="2020" spans="1:6" ht="15" x14ac:dyDescent="0.25">
      <c r="A2020" s="6">
        <v>2013</v>
      </c>
      <c r="B2020" s="1103">
        <v>0</v>
      </c>
      <c r="C2020" s="13"/>
      <c r="D2020" s="1041">
        <f t="shared" si="62"/>
        <v>0</v>
      </c>
      <c r="E2020" s="4" t="str">
        <f t="shared" si="63"/>
        <v>OK</v>
      </c>
      <c r="F2020" s="787"/>
    </row>
    <row r="2021" spans="1:6" ht="15" x14ac:dyDescent="0.25">
      <c r="A2021" s="6">
        <v>2014</v>
      </c>
      <c r="B2021" s="1103">
        <v>0</v>
      </c>
      <c r="C2021" s="13"/>
      <c r="D2021" s="1041">
        <f t="shared" si="62"/>
        <v>0</v>
      </c>
      <c r="E2021" s="4" t="str">
        <f t="shared" si="63"/>
        <v>OK</v>
      </c>
      <c r="F2021" s="787"/>
    </row>
    <row r="2022" spans="1:6" ht="15" x14ac:dyDescent="0.25">
      <c r="A2022" s="6">
        <v>2015</v>
      </c>
      <c r="B2022" s="1103">
        <v>0</v>
      </c>
      <c r="C2022" s="13"/>
      <c r="D2022" s="1041">
        <f t="shared" si="62"/>
        <v>0</v>
      </c>
      <c r="E2022" s="4" t="str">
        <f t="shared" si="63"/>
        <v>OK</v>
      </c>
      <c r="F2022" s="787"/>
    </row>
    <row r="2023" spans="1:6" ht="15" x14ac:dyDescent="0.25">
      <c r="A2023" s="6">
        <v>2016</v>
      </c>
      <c r="B2023" s="1103">
        <v>0</v>
      </c>
      <c r="C2023" s="13"/>
      <c r="D2023" s="1041">
        <f t="shared" si="62"/>
        <v>0</v>
      </c>
      <c r="E2023" s="4" t="str">
        <f t="shared" si="63"/>
        <v>OK</v>
      </c>
      <c r="F2023" s="787"/>
    </row>
    <row r="2024" spans="1:6" ht="15" x14ac:dyDescent="0.25">
      <c r="A2024" s="6">
        <v>2017</v>
      </c>
      <c r="B2024" s="1103">
        <v>0</v>
      </c>
      <c r="C2024" s="13"/>
      <c r="D2024" s="1041">
        <f t="shared" si="62"/>
        <v>0</v>
      </c>
      <c r="E2024" s="4" t="str">
        <f t="shared" si="63"/>
        <v>OK</v>
      </c>
      <c r="F2024" s="787"/>
    </row>
    <row r="2025" spans="1:6" ht="15" x14ac:dyDescent="0.25">
      <c r="A2025" s="6">
        <v>2018</v>
      </c>
      <c r="B2025" s="1103">
        <v>0</v>
      </c>
      <c r="C2025" s="13"/>
      <c r="D2025" s="1041">
        <f t="shared" si="62"/>
        <v>0</v>
      </c>
      <c r="E2025" s="4" t="str">
        <f t="shared" si="63"/>
        <v>OK</v>
      </c>
      <c r="F2025" s="787"/>
    </row>
    <row r="2026" spans="1:6" ht="15" x14ac:dyDescent="0.25">
      <c r="A2026" s="6">
        <v>2019</v>
      </c>
      <c r="B2026" s="1103">
        <v>0</v>
      </c>
      <c r="C2026" s="13"/>
      <c r="D2026" s="1041">
        <f t="shared" ref="D2026:D2089" si="64">B2026-C2026</f>
        <v>0</v>
      </c>
      <c r="E2026" s="4" t="str">
        <f t="shared" si="63"/>
        <v>OK</v>
      </c>
      <c r="F2026" s="787"/>
    </row>
    <row r="2027" spans="1:6" ht="15" x14ac:dyDescent="0.25">
      <c r="A2027" s="3">
        <v>2020</v>
      </c>
      <c r="B2027" s="1103">
        <v>241445423.43000001</v>
      </c>
      <c r="C2027" s="13">
        <f>'Expenditures 15-22'!H84</f>
        <v>241445423.43000001</v>
      </c>
      <c r="D2027" s="1041">
        <f t="shared" si="64"/>
        <v>0</v>
      </c>
      <c r="E2027" s="4" t="str">
        <f t="shared" si="63"/>
        <v>OK</v>
      </c>
      <c r="F2027" s="787"/>
    </row>
    <row r="2028" spans="1:6" ht="15" x14ac:dyDescent="0.25">
      <c r="A2028" s="6">
        <v>2021</v>
      </c>
      <c r="B2028" s="1103">
        <v>0</v>
      </c>
      <c r="C2028" s="13"/>
      <c r="D2028" s="1041">
        <f t="shared" si="64"/>
        <v>0</v>
      </c>
      <c r="E2028" s="4" t="str">
        <f t="shared" si="63"/>
        <v>OK</v>
      </c>
      <c r="F2028" s="787"/>
    </row>
    <row r="2029" spans="1:6" ht="15" x14ac:dyDescent="0.25">
      <c r="A2029" s="6">
        <v>2022</v>
      </c>
      <c r="B2029" s="1103">
        <v>0</v>
      </c>
      <c r="C2029" s="13"/>
      <c r="D2029" s="1041">
        <f t="shared" si="64"/>
        <v>0</v>
      </c>
      <c r="E2029" s="4" t="str">
        <f t="shared" si="63"/>
        <v>OK</v>
      </c>
      <c r="F2029" s="787"/>
    </row>
    <row r="2030" spans="1:6" ht="15" x14ac:dyDescent="0.25">
      <c r="A2030" s="6">
        <v>2023</v>
      </c>
      <c r="B2030" s="1103">
        <v>0</v>
      </c>
      <c r="C2030" s="13"/>
      <c r="D2030" s="1041">
        <f t="shared" si="64"/>
        <v>0</v>
      </c>
      <c r="E2030" s="4" t="str">
        <f t="shared" si="63"/>
        <v>OK</v>
      </c>
      <c r="F2030" s="787"/>
    </row>
    <row r="2031" spans="1:6" ht="15" x14ac:dyDescent="0.25">
      <c r="A2031" s="6">
        <v>2024</v>
      </c>
      <c r="B2031" s="1103">
        <v>0</v>
      </c>
      <c r="C2031" s="13"/>
      <c r="D2031" s="1041">
        <f t="shared" si="64"/>
        <v>0</v>
      </c>
      <c r="E2031" s="4" t="str">
        <f t="shared" si="63"/>
        <v>OK</v>
      </c>
      <c r="F2031" s="787"/>
    </row>
    <row r="2032" spans="1:6" ht="15" x14ac:dyDescent="0.25">
      <c r="A2032" s="6">
        <v>2025</v>
      </c>
      <c r="B2032" s="1103">
        <v>0</v>
      </c>
      <c r="C2032" s="13"/>
      <c r="D2032" s="1041">
        <f t="shared" si="64"/>
        <v>0</v>
      </c>
      <c r="E2032" s="4" t="str">
        <f t="shared" si="63"/>
        <v>OK</v>
      </c>
      <c r="F2032" s="787"/>
    </row>
    <row r="2033" spans="1:6" ht="15" x14ac:dyDescent="0.25">
      <c r="A2033" s="6">
        <v>2026</v>
      </c>
      <c r="B2033" s="1103">
        <v>0</v>
      </c>
      <c r="C2033" s="13"/>
      <c r="D2033" s="1041">
        <f t="shared" si="64"/>
        <v>0</v>
      </c>
      <c r="E2033" s="4" t="str">
        <f t="shared" si="63"/>
        <v>OK</v>
      </c>
      <c r="F2033" s="787"/>
    </row>
    <row r="2034" spans="1:6" ht="15" x14ac:dyDescent="0.25">
      <c r="A2034" s="3">
        <v>2027</v>
      </c>
      <c r="B2034" s="1103">
        <v>397276066</v>
      </c>
      <c r="C2034" s="13">
        <f>'Expenditures 15-22'!K84</f>
        <v>397276066</v>
      </c>
      <c r="D2034" s="1041">
        <f t="shared" si="64"/>
        <v>0</v>
      </c>
      <c r="E2034" s="4" t="str">
        <f t="shared" si="63"/>
        <v>OK</v>
      </c>
      <c r="F2034" s="787"/>
    </row>
    <row r="2035" spans="1:6" ht="15" x14ac:dyDescent="0.25">
      <c r="A2035" s="3">
        <v>2028</v>
      </c>
      <c r="B2035" s="1103">
        <v>297428988</v>
      </c>
      <c r="C2035" s="13">
        <f>'Expenditures 15-22'!K92</f>
        <v>297428988</v>
      </c>
      <c r="D2035" s="1041">
        <f t="shared" si="64"/>
        <v>0</v>
      </c>
      <c r="E2035" s="4" t="str">
        <f t="shared" si="63"/>
        <v>OK</v>
      </c>
      <c r="F2035" s="787"/>
    </row>
    <row r="2036" spans="1:6" ht="15" x14ac:dyDescent="0.25">
      <c r="A2036" s="6">
        <v>2029</v>
      </c>
      <c r="B2036" s="1103">
        <v>0</v>
      </c>
      <c r="C2036" s="13"/>
      <c r="D2036" s="1041">
        <f t="shared" si="64"/>
        <v>0</v>
      </c>
      <c r="E2036" s="4" t="str">
        <f t="shared" si="63"/>
        <v>OK</v>
      </c>
      <c r="F2036" s="787"/>
    </row>
    <row r="2037" spans="1:6" ht="15" x14ac:dyDescent="0.25">
      <c r="A2037" s="3">
        <v>2030</v>
      </c>
      <c r="B2037" s="1103">
        <v>2738129</v>
      </c>
      <c r="C2037" s="13">
        <f>'Expenditures 15-22'!H136</f>
        <v>2738129</v>
      </c>
      <c r="D2037" s="1041">
        <f t="shared" si="64"/>
        <v>0</v>
      </c>
      <c r="E2037" s="4" t="str">
        <f t="shared" si="63"/>
        <v>OK</v>
      </c>
      <c r="F2037" s="787"/>
    </row>
    <row r="2038" spans="1:6" ht="15" x14ac:dyDescent="0.25">
      <c r="A2038" s="3">
        <v>2031</v>
      </c>
      <c r="B2038" s="1103">
        <v>968</v>
      </c>
      <c r="C2038" s="13">
        <f>'Expenditures 15-22'!H137</f>
        <v>968</v>
      </c>
      <c r="D2038" s="1041">
        <f t="shared" si="64"/>
        <v>0</v>
      </c>
      <c r="E2038" s="4" t="str">
        <f t="shared" si="63"/>
        <v>OK</v>
      </c>
      <c r="F2038" s="787"/>
    </row>
    <row r="2039" spans="1:6" ht="15" x14ac:dyDescent="0.25">
      <c r="A2039" s="3">
        <v>2032</v>
      </c>
      <c r="B2039" s="1103">
        <v>5650621</v>
      </c>
      <c r="C2039" s="13">
        <f>'Expenditures 15-22'!K136</f>
        <v>5650621</v>
      </c>
      <c r="D2039" s="1041">
        <f t="shared" si="64"/>
        <v>0</v>
      </c>
      <c r="E2039" s="4" t="str">
        <f t="shared" si="63"/>
        <v>OK</v>
      </c>
      <c r="F2039" s="787"/>
    </row>
    <row r="2040" spans="1:6" ht="15" x14ac:dyDescent="0.25">
      <c r="A2040" s="3">
        <v>2033</v>
      </c>
      <c r="B2040" s="1103">
        <v>968</v>
      </c>
      <c r="C2040" s="13">
        <f>'Expenditures 15-22'!K137</f>
        <v>968</v>
      </c>
      <c r="D2040" s="1041">
        <f t="shared" si="64"/>
        <v>0</v>
      </c>
      <c r="E2040" s="4" t="str">
        <f t="shared" si="63"/>
        <v>OK</v>
      </c>
      <c r="F2040" s="787"/>
    </row>
    <row r="2041" spans="1:6" ht="15" x14ac:dyDescent="0.25">
      <c r="A2041" s="6">
        <v>2034</v>
      </c>
      <c r="B2041" s="1103">
        <v>0</v>
      </c>
      <c r="C2041" s="13"/>
      <c r="D2041" s="1041">
        <f t="shared" si="64"/>
        <v>0</v>
      </c>
      <c r="E2041" s="4" t="str">
        <f t="shared" si="63"/>
        <v>OK</v>
      </c>
      <c r="F2041" s="787"/>
    </row>
    <row r="2042" spans="1:6" ht="15" x14ac:dyDescent="0.25">
      <c r="A2042" s="6">
        <v>2035</v>
      </c>
      <c r="B2042" s="1103">
        <v>0</v>
      </c>
      <c r="C2042" s="13"/>
      <c r="D2042" s="1041">
        <f t="shared" si="64"/>
        <v>0</v>
      </c>
      <c r="E2042" s="4" t="str">
        <f t="shared" si="63"/>
        <v>OK</v>
      </c>
      <c r="F2042" s="787"/>
    </row>
    <row r="2043" spans="1:6" ht="15" x14ac:dyDescent="0.25">
      <c r="A2043" s="6">
        <v>2036</v>
      </c>
      <c r="B2043" s="1103">
        <v>0</v>
      </c>
      <c r="C2043" s="13"/>
      <c r="D2043" s="1041">
        <f t="shared" si="64"/>
        <v>0</v>
      </c>
      <c r="E2043" s="4" t="str">
        <f t="shared" si="63"/>
        <v>OK</v>
      </c>
      <c r="F2043" s="787"/>
    </row>
    <row r="2044" spans="1:6" ht="15" x14ac:dyDescent="0.25">
      <c r="A2044" s="6">
        <v>2037</v>
      </c>
      <c r="B2044" s="1103">
        <v>0</v>
      </c>
      <c r="C2044" s="13"/>
      <c r="D2044" s="1041">
        <f t="shared" si="64"/>
        <v>0</v>
      </c>
      <c r="E2044" s="4" t="str">
        <f t="shared" si="63"/>
        <v>OK</v>
      </c>
      <c r="F2044" s="787"/>
    </row>
    <row r="2045" spans="1:6" ht="15" x14ac:dyDescent="0.25">
      <c r="A2045" s="6">
        <v>2038</v>
      </c>
      <c r="B2045" s="1103">
        <v>0</v>
      </c>
      <c r="C2045" s="13"/>
      <c r="D2045" s="1041">
        <f t="shared" si="64"/>
        <v>0</v>
      </c>
      <c r="E2045" s="4" t="str">
        <f t="shared" si="63"/>
        <v>OK</v>
      </c>
      <c r="F2045" s="787"/>
    </row>
    <row r="2046" spans="1:6" ht="15" x14ac:dyDescent="0.25">
      <c r="A2046" s="6">
        <v>2039</v>
      </c>
      <c r="B2046" s="1103">
        <v>0</v>
      </c>
      <c r="C2046" s="13"/>
      <c r="D2046" s="1041">
        <f t="shared" si="64"/>
        <v>0</v>
      </c>
      <c r="E2046" s="4" t="str">
        <f t="shared" si="63"/>
        <v>OK</v>
      </c>
      <c r="F2046" s="787"/>
    </row>
    <row r="2047" spans="1:6" ht="15" x14ac:dyDescent="0.25">
      <c r="A2047" s="6">
        <v>2040</v>
      </c>
      <c r="B2047" s="1103">
        <v>0</v>
      </c>
      <c r="C2047" s="13"/>
      <c r="D2047" s="1041">
        <f t="shared" si="64"/>
        <v>0</v>
      </c>
      <c r="E2047" s="4" t="str">
        <f t="shared" si="63"/>
        <v>OK</v>
      </c>
      <c r="F2047" s="787"/>
    </row>
    <row r="2048" spans="1:6" ht="15" x14ac:dyDescent="0.25">
      <c r="A2048" s="3">
        <v>2041</v>
      </c>
      <c r="B2048" s="1103">
        <v>224975</v>
      </c>
      <c r="C2048" s="13">
        <f>'Expenditures 15-22'!K303</f>
        <v>224975</v>
      </c>
      <c r="D2048" s="1041">
        <f t="shared" si="64"/>
        <v>0</v>
      </c>
      <c r="E2048" s="4" t="str">
        <f t="shared" si="63"/>
        <v>OK</v>
      </c>
      <c r="F2048" s="787"/>
    </row>
    <row r="2049" spans="1:6" ht="15" x14ac:dyDescent="0.25">
      <c r="A2049" s="6">
        <v>2042</v>
      </c>
      <c r="B2049" s="1103">
        <v>0</v>
      </c>
      <c r="C2049" s="13"/>
      <c r="D2049" s="1041">
        <f t="shared" si="64"/>
        <v>0</v>
      </c>
      <c r="E2049" s="4" t="str">
        <f t="shared" si="63"/>
        <v>OK</v>
      </c>
      <c r="F2049" s="787"/>
    </row>
    <row r="2050" spans="1:6" ht="15" x14ac:dyDescent="0.25">
      <c r="A2050" s="6">
        <v>2043</v>
      </c>
      <c r="B2050" s="1103">
        <v>0</v>
      </c>
      <c r="C2050" s="13"/>
      <c r="D2050" s="1041">
        <f t="shared" si="64"/>
        <v>0</v>
      </c>
      <c r="E2050" s="4" t="str">
        <f t="shared" si="63"/>
        <v>OK</v>
      </c>
      <c r="F2050" s="787"/>
    </row>
    <row r="2051" spans="1:6" ht="15" x14ac:dyDescent="0.25">
      <c r="A2051" s="3">
        <v>2044</v>
      </c>
      <c r="B2051" s="1103">
        <v>367710538</v>
      </c>
      <c r="C2051" s="13">
        <f>'Acct Summary 7-8'!I47</f>
        <v>367710538</v>
      </c>
      <c r="D2051" s="1041">
        <f t="shared" si="64"/>
        <v>0</v>
      </c>
      <c r="E2051" s="4" t="str">
        <f t="shared" si="63"/>
        <v>OK</v>
      </c>
      <c r="F2051" s="787"/>
    </row>
    <row r="2052" spans="1:6" ht="15" x14ac:dyDescent="0.25">
      <c r="A2052" s="3">
        <v>2045</v>
      </c>
      <c r="B2052" s="1103">
        <v>16284495</v>
      </c>
      <c r="C2052" s="13">
        <f>'Acct Summary 7-8'!I48</f>
        <v>16284495</v>
      </c>
      <c r="D2052" s="1041">
        <f t="shared" si="64"/>
        <v>0</v>
      </c>
      <c r="E2052" s="4" t="str">
        <f t="shared" si="63"/>
        <v>OK</v>
      </c>
      <c r="F2052" s="787"/>
    </row>
    <row r="2053" spans="1:6" ht="15" x14ac:dyDescent="0.25">
      <c r="A2053" s="3">
        <v>2046</v>
      </c>
      <c r="B2053" s="1103">
        <v>172</v>
      </c>
      <c r="C2053" s="13">
        <f>'Rest Tax Levies-Tort Im 26'!H11</f>
        <v>172</v>
      </c>
      <c r="D2053" s="1041">
        <f t="shared" si="64"/>
        <v>0</v>
      </c>
      <c r="E2053" s="4" t="str">
        <f t="shared" si="63"/>
        <v>OK</v>
      </c>
      <c r="F2053" s="787"/>
    </row>
    <row r="2054" spans="1:6" ht="15" x14ac:dyDescent="0.25">
      <c r="A2054" s="3">
        <v>2047</v>
      </c>
      <c r="B2054" s="1103">
        <v>0</v>
      </c>
      <c r="C2054" s="13"/>
      <c r="D2054" s="1041">
        <f t="shared" si="64"/>
        <v>0</v>
      </c>
      <c r="E2054" s="4" t="str">
        <f t="shared" si="63"/>
        <v>OK</v>
      </c>
      <c r="F2054" s="787"/>
    </row>
    <row r="2055" spans="1:6" ht="15" x14ac:dyDescent="0.25">
      <c r="A2055" s="3">
        <v>2048</v>
      </c>
      <c r="B2055" s="1103">
        <v>0</v>
      </c>
      <c r="C2055" s="13"/>
      <c r="D2055" s="1041">
        <f t="shared" si="64"/>
        <v>0</v>
      </c>
      <c r="E2055" s="4" t="str">
        <f t="shared" si="63"/>
        <v>OK</v>
      </c>
      <c r="F2055" s="787"/>
    </row>
    <row r="2056" spans="1:6" ht="15" x14ac:dyDescent="0.25">
      <c r="A2056" s="3">
        <v>2049</v>
      </c>
      <c r="B2056" s="1103">
        <v>0</v>
      </c>
      <c r="C2056" s="13"/>
      <c r="D2056" s="1041">
        <f t="shared" si="64"/>
        <v>0</v>
      </c>
      <c r="E2056" s="4" t="str">
        <f t="shared" ref="E2056:E2119" si="65">IF((D2056 = 0),"OK",IF((D2056&lt;-5),"CHECK ME!",IF((D2056&gt;5),"Check Me!","OK")))</f>
        <v>OK</v>
      </c>
      <c r="F2056" s="787"/>
    </row>
    <row r="2057" spans="1:6" ht="15" x14ac:dyDescent="0.25">
      <c r="A2057" s="3">
        <v>2050</v>
      </c>
      <c r="B2057" s="1103">
        <v>0</v>
      </c>
      <c r="C2057" s="13"/>
      <c r="D2057" s="1041">
        <f t="shared" si="64"/>
        <v>0</v>
      </c>
      <c r="E2057" s="4" t="str">
        <f t="shared" si="65"/>
        <v>OK</v>
      </c>
      <c r="F2057" s="787"/>
    </row>
    <row r="2058" spans="1:6" ht="15" x14ac:dyDescent="0.25">
      <c r="A2058" s="3">
        <v>2051</v>
      </c>
      <c r="B2058" s="1103">
        <v>0</v>
      </c>
      <c r="C2058" s="13"/>
      <c r="D2058" s="1041">
        <f t="shared" si="64"/>
        <v>0</v>
      </c>
      <c r="E2058" s="4" t="str">
        <f t="shared" si="65"/>
        <v>OK</v>
      </c>
      <c r="F2058" s="787"/>
    </row>
    <row r="2059" spans="1:6" ht="15" x14ac:dyDescent="0.25">
      <c r="A2059" s="6">
        <v>2052</v>
      </c>
      <c r="B2059" s="1103">
        <v>0</v>
      </c>
      <c r="C2059" s="13"/>
      <c r="D2059" s="1041">
        <f t="shared" si="64"/>
        <v>0</v>
      </c>
      <c r="E2059" s="4" t="str">
        <f t="shared" si="65"/>
        <v>OK</v>
      </c>
      <c r="F2059" s="787"/>
    </row>
    <row r="2060" spans="1:6" ht="15" x14ac:dyDescent="0.25">
      <c r="A2060" s="3">
        <v>2053</v>
      </c>
      <c r="B2060" s="1103">
        <v>0</v>
      </c>
      <c r="C2060" s="13"/>
      <c r="D2060" s="1041">
        <f t="shared" si="64"/>
        <v>0</v>
      </c>
      <c r="E2060" s="4" t="str">
        <f t="shared" si="65"/>
        <v>OK</v>
      </c>
      <c r="F2060" s="787"/>
    </row>
    <row r="2061" spans="1:6" ht="15" x14ac:dyDescent="0.25">
      <c r="A2061" s="6">
        <v>2054</v>
      </c>
      <c r="B2061" s="1103">
        <v>0</v>
      </c>
      <c r="C2061" s="13"/>
      <c r="D2061" s="1041">
        <f t="shared" si="64"/>
        <v>0</v>
      </c>
      <c r="E2061" s="4" t="str">
        <f t="shared" si="65"/>
        <v>OK</v>
      </c>
      <c r="F2061" s="787"/>
    </row>
    <row r="2062" spans="1:6" ht="15" x14ac:dyDescent="0.25">
      <c r="A2062" s="6">
        <v>2055</v>
      </c>
      <c r="B2062" s="1103">
        <v>0</v>
      </c>
      <c r="C2062" s="13"/>
      <c r="D2062" s="1041">
        <f t="shared" si="64"/>
        <v>0</v>
      </c>
      <c r="E2062" s="4" t="str">
        <f t="shared" si="65"/>
        <v>OK</v>
      </c>
      <c r="F2062" s="787"/>
    </row>
    <row r="2063" spans="1:6" ht="15" x14ac:dyDescent="0.25">
      <c r="A2063" s="6">
        <v>2056</v>
      </c>
      <c r="B2063" s="1103">
        <v>0</v>
      </c>
      <c r="C2063" s="13"/>
      <c r="D2063" s="1041">
        <f t="shared" si="64"/>
        <v>0</v>
      </c>
      <c r="E2063" s="4" t="str">
        <f t="shared" si="65"/>
        <v>OK</v>
      </c>
      <c r="F2063" s="787"/>
    </row>
    <row r="2064" spans="1:6" ht="15" x14ac:dyDescent="0.25">
      <c r="A2064" s="6">
        <v>2057</v>
      </c>
      <c r="B2064" s="1103">
        <v>0</v>
      </c>
      <c r="C2064" s="13"/>
      <c r="D2064" s="1041">
        <f t="shared" si="64"/>
        <v>0</v>
      </c>
      <c r="E2064" s="4" t="str">
        <f t="shared" si="65"/>
        <v>OK</v>
      </c>
      <c r="F2064" s="787"/>
    </row>
    <row r="2065" spans="1:6" ht="15" x14ac:dyDescent="0.25">
      <c r="A2065" s="6">
        <v>2058</v>
      </c>
      <c r="B2065" s="1103">
        <v>0</v>
      </c>
      <c r="C2065" s="13"/>
      <c r="D2065" s="1041">
        <f t="shared" si="64"/>
        <v>0</v>
      </c>
      <c r="E2065" s="4" t="str">
        <f t="shared" si="65"/>
        <v>OK</v>
      </c>
      <c r="F2065" s="787"/>
    </row>
    <row r="2066" spans="1:6" ht="15" x14ac:dyDescent="0.25">
      <c r="A2066" s="6">
        <v>2059</v>
      </c>
      <c r="B2066" s="1103">
        <v>0</v>
      </c>
      <c r="C2066" s="13"/>
      <c r="D2066" s="1041">
        <f t="shared" si="64"/>
        <v>0</v>
      </c>
      <c r="E2066" s="4" t="str">
        <f t="shared" si="65"/>
        <v>OK</v>
      </c>
      <c r="F2066" s="787"/>
    </row>
    <row r="2067" spans="1:6" ht="15" x14ac:dyDescent="0.25">
      <c r="A2067" s="6">
        <v>2060</v>
      </c>
      <c r="B2067" s="1103">
        <v>0</v>
      </c>
      <c r="C2067" s="13"/>
      <c r="D2067" s="1041">
        <f t="shared" si="64"/>
        <v>0</v>
      </c>
      <c r="E2067" s="4" t="str">
        <f t="shared" si="65"/>
        <v>OK</v>
      </c>
      <c r="F2067" s="787"/>
    </row>
    <row r="2068" spans="1:6" ht="15" x14ac:dyDescent="0.25">
      <c r="A2068" s="6">
        <v>2061</v>
      </c>
      <c r="B2068" s="1103">
        <v>0</v>
      </c>
      <c r="C2068" s="13"/>
      <c r="D2068" s="1041">
        <f t="shared" si="64"/>
        <v>0</v>
      </c>
      <c r="E2068" s="4" t="str">
        <f t="shared" si="65"/>
        <v>OK</v>
      </c>
      <c r="F2068" s="787"/>
    </row>
    <row r="2069" spans="1:6" ht="15" x14ac:dyDescent="0.25">
      <c r="A2069" s="6">
        <v>2062</v>
      </c>
      <c r="B2069" s="1103">
        <v>0</v>
      </c>
      <c r="C2069" s="13"/>
      <c r="D2069" s="1041">
        <f t="shared" si="64"/>
        <v>0</v>
      </c>
      <c r="E2069" s="4" t="str">
        <f t="shared" si="65"/>
        <v>OK</v>
      </c>
      <c r="F2069" s="787"/>
    </row>
    <row r="2070" spans="1:6" ht="15" x14ac:dyDescent="0.25">
      <c r="A2070" s="6">
        <v>2063</v>
      </c>
      <c r="B2070" s="1103">
        <v>0</v>
      </c>
      <c r="C2070" s="13"/>
      <c r="D2070" s="1041">
        <f t="shared" si="64"/>
        <v>0</v>
      </c>
      <c r="E2070" s="4" t="str">
        <f t="shared" si="65"/>
        <v>OK</v>
      </c>
      <c r="F2070" s="787"/>
    </row>
    <row r="2071" spans="1:6" ht="15" x14ac:dyDescent="0.25">
      <c r="A2071" s="6">
        <v>2064</v>
      </c>
      <c r="B2071" s="1103">
        <v>0</v>
      </c>
      <c r="C2071" s="13"/>
      <c r="D2071" s="1041">
        <f t="shared" si="64"/>
        <v>0</v>
      </c>
      <c r="E2071" s="4" t="str">
        <f t="shared" si="65"/>
        <v>OK</v>
      </c>
      <c r="F2071" s="787"/>
    </row>
    <row r="2072" spans="1:6" ht="15" x14ac:dyDescent="0.25">
      <c r="A2072" s="6">
        <v>2065</v>
      </c>
      <c r="B2072" s="1103">
        <v>0</v>
      </c>
      <c r="C2072" s="13"/>
      <c r="D2072" s="1041">
        <f t="shared" si="64"/>
        <v>0</v>
      </c>
      <c r="E2072" s="4" t="str">
        <f t="shared" si="65"/>
        <v>OK</v>
      </c>
      <c r="F2072" s="787"/>
    </row>
    <row r="2073" spans="1:6" ht="15" x14ac:dyDescent="0.25">
      <c r="A2073" s="6">
        <v>2066</v>
      </c>
      <c r="B2073" s="1103">
        <v>0</v>
      </c>
      <c r="C2073" s="13"/>
      <c r="D2073" s="1041">
        <f t="shared" si="64"/>
        <v>0</v>
      </c>
      <c r="E2073" s="4" t="str">
        <f t="shared" si="65"/>
        <v>OK</v>
      </c>
      <c r="F2073" s="787"/>
    </row>
    <row r="2074" spans="1:6" ht="15" x14ac:dyDescent="0.25">
      <c r="A2074" s="6">
        <v>2067</v>
      </c>
      <c r="B2074" s="1103">
        <v>0</v>
      </c>
      <c r="C2074" s="13"/>
      <c r="D2074" s="1041">
        <f t="shared" si="64"/>
        <v>0</v>
      </c>
      <c r="E2074" s="4" t="str">
        <f t="shared" si="65"/>
        <v>OK</v>
      </c>
      <c r="F2074" s="787"/>
    </row>
    <row r="2075" spans="1:6" ht="15" x14ac:dyDescent="0.25">
      <c r="A2075" s="6">
        <v>2068</v>
      </c>
      <c r="B2075" s="1103">
        <v>0</v>
      </c>
      <c r="C2075" s="13"/>
      <c r="D2075" s="1041">
        <f t="shared" si="64"/>
        <v>0</v>
      </c>
      <c r="E2075" s="4" t="str">
        <f t="shared" si="65"/>
        <v>OK</v>
      </c>
      <c r="F2075" s="787"/>
    </row>
    <row r="2076" spans="1:6" ht="15" x14ac:dyDescent="0.25">
      <c r="A2076" s="6">
        <v>2069</v>
      </c>
      <c r="B2076" s="1103">
        <v>0</v>
      </c>
      <c r="C2076" s="13"/>
      <c r="D2076" s="1041">
        <f t="shared" si="64"/>
        <v>0</v>
      </c>
      <c r="E2076" s="4" t="str">
        <f t="shared" si="65"/>
        <v>OK</v>
      </c>
      <c r="F2076" s="787"/>
    </row>
    <row r="2077" spans="1:6" ht="15" x14ac:dyDescent="0.25">
      <c r="A2077" s="6">
        <v>2070</v>
      </c>
      <c r="B2077" s="1103">
        <v>0</v>
      </c>
      <c r="C2077" s="13"/>
      <c r="D2077" s="1041">
        <f t="shared" si="64"/>
        <v>0</v>
      </c>
      <c r="E2077" s="4" t="str">
        <f t="shared" si="65"/>
        <v>OK</v>
      </c>
      <c r="F2077" s="787"/>
    </row>
    <row r="2078" spans="1:6" ht="15" x14ac:dyDescent="0.25">
      <c r="A2078" s="6">
        <v>2071</v>
      </c>
      <c r="B2078" s="1103">
        <v>0</v>
      </c>
      <c r="C2078" s="13"/>
      <c r="D2078" s="1041">
        <f t="shared" si="64"/>
        <v>0</v>
      </c>
      <c r="E2078" s="4" t="str">
        <f t="shared" si="65"/>
        <v>OK</v>
      </c>
      <c r="F2078" s="787"/>
    </row>
    <row r="2079" spans="1:6" ht="15" x14ac:dyDescent="0.25">
      <c r="A2079" s="6">
        <v>2072</v>
      </c>
      <c r="B2079" s="1103">
        <v>0</v>
      </c>
      <c r="C2079" s="13"/>
      <c r="D2079" s="1041">
        <f t="shared" si="64"/>
        <v>0</v>
      </c>
      <c r="E2079" s="4" t="str">
        <f t="shared" si="65"/>
        <v>OK</v>
      </c>
      <c r="F2079" s="787"/>
    </row>
    <row r="2080" spans="1:6" ht="15" x14ac:dyDescent="0.25">
      <c r="A2080" s="6">
        <v>2073</v>
      </c>
      <c r="B2080" s="1103">
        <v>0</v>
      </c>
      <c r="C2080" s="13"/>
      <c r="D2080" s="1041">
        <f t="shared" si="64"/>
        <v>0</v>
      </c>
      <c r="E2080" s="4" t="str">
        <f t="shared" si="65"/>
        <v>OK</v>
      </c>
      <c r="F2080" s="787"/>
    </row>
    <row r="2081" spans="1:6" ht="15" x14ac:dyDescent="0.25">
      <c r="A2081" s="6">
        <v>2074</v>
      </c>
      <c r="B2081" s="1103">
        <v>0</v>
      </c>
      <c r="C2081" s="13"/>
      <c r="D2081" s="1041">
        <f t="shared" si="64"/>
        <v>0</v>
      </c>
      <c r="E2081" s="4" t="str">
        <f t="shared" si="65"/>
        <v>OK</v>
      </c>
      <c r="F2081" s="787"/>
    </row>
    <row r="2082" spans="1:6" ht="15" x14ac:dyDescent="0.25">
      <c r="A2082" s="6">
        <v>2075</v>
      </c>
      <c r="B2082" s="1103">
        <v>0</v>
      </c>
      <c r="C2082" s="13"/>
      <c r="D2082" s="1041">
        <f t="shared" si="64"/>
        <v>0</v>
      </c>
      <c r="E2082" s="4" t="str">
        <f t="shared" si="65"/>
        <v>OK</v>
      </c>
      <c r="F2082" s="787"/>
    </row>
    <row r="2083" spans="1:6" ht="15" x14ac:dyDescent="0.25">
      <c r="A2083" s="6">
        <v>2076</v>
      </c>
      <c r="B2083" s="1103">
        <v>0</v>
      </c>
      <c r="C2083" s="13"/>
      <c r="D2083" s="1041">
        <f t="shared" si="64"/>
        <v>0</v>
      </c>
      <c r="E2083" s="4" t="str">
        <f t="shared" si="65"/>
        <v>OK</v>
      </c>
      <c r="F2083" s="787"/>
    </row>
    <row r="2084" spans="1:6" ht="15" x14ac:dyDescent="0.25">
      <c r="A2084" s="6">
        <v>2077</v>
      </c>
      <c r="B2084" s="1103">
        <v>0</v>
      </c>
      <c r="C2084" s="13"/>
      <c r="D2084" s="1041">
        <f t="shared" si="64"/>
        <v>0</v>
      </c>
      <c r="E2084" s="4" t="str">
        <f t="shared" si="65"/>
        <v>OK</v>
      </c>
      <c r="F2084" s="787"/>
    </row>
    <row r="2085" spans="1:6" ht="15" x14ac:dyDescent="0.25">
      <c r="A2085" s="6">
        <v>2078</v>
      </c>
      <c r="B2085" s="1103">
        <v>0</v>
      </c>
      <c r="C2085" s="13"/>
      <c r="D2085" s="1041">
        <f t="shared" si="64"/>
        <v>0</v>
      </c>
      <c r="E2085" s="4" t="str">
        <f t="shared" si="65"/>
        <v>OK</v>
      </c>
      <c r="F2085" s="787"/>
    </row>
    <row r="2086" spans="1:6" ht="15" x14ac:dyDescent="0.25">
      <c r="A2086" s="6">
        <v>2079</v>
      </c>
      <c r="B2086" s="1103">
        <v>0</v>
      </c>
      <c r="C2086" s="13"/>
      <c r="D2086" s="1041">
        <f t="shared" si="64"/>
        <v>0</v>
      </c>
      <c r="E2086" s="4" t="str">
        <f t="shared" si="65"/>
        <v>OK</v>
      </c>
      <c r="F2086" s="787"/>
    </row>
    <row r="2087" spans="1:6" ht="15" x14ac:dyDescent="0.25">
      <c r="A2087" s="6">
        <v>2080</v>
      </c>
      <c r="B2087" s="1103">
        <v>0</v>
      </c>
      <c r="C2087" s="13"/>
      <c r="D2087" s="1041">
        <f t="shared" si="64"/>
        <v>0</v>
      </c>
      <c r="E2087" s="4" t="str">
        <f t="shared" si="65"/>
        <v>OK</v>
      </c>
      <c r="F2087" s="787"/>
    </row>
    <row r="2088" spans="1:6" ht="15" x14ac:dyDescent="0.25">
      <c r="A2088" s="6">
        <v>2081</v>
      </c>
      <c r="B2088" s="1103">
        <v>0</v>
      </c>
      <c r="C2088" s="13"/>
      <c r="D2088" s="1041">
        <f t="shared" si="64"/>
        <v>0</v>
      </c>
      <c r="E2088" s="4" t="str">
        <f t="shared" si="65"/>
        <v>OK</v>
      </c>
      <c r="F2088" s="787"/>
    </row>
    <row r="2089" spans="1:6" ht="15" x14ac:dyDescent="0.25">
      <c r="A2089" s="6">
        <v>2082</v>
      </c>
      <c r="B2089" s="1103">
        <v>0</v>
      </c>
      <c r="C2089" s="13"/>
      <c r="D2089" s="1041">
        <f t="shared" si="64"/>
        <v>0</v>
      </c>
      <c r="E2089" s="4" t="str">
        <f t="shared" si="65"/>
        <v>OK</v>
      </c>
      <c r="F2089" s="787"/>
    </row>
    <row r="2090" spans="1:6" ht="15" x14ac:dyDescent="0.25">
      <c r="A2090" s="6">
        <v>2083</v>
      </c>
      <c r="B2090" s="1103">
        <v>0</v>
      </c>
      <c r="C2090" s="13"/>
      <c r="D2090" s="1041">
        <f t="shared" ref="D2090:D2153" si="66">B2090-C2090</f>
        <v>0</v>
      </c>
      <c r="E2090" s="4" t="str">
        <f t="shared" si="65"/>
        <v>OK</v>
      </c>
      <c r="F2090" s="787"/>
    </row>
    <row r="2091" spans="1:6" ht="15" x14ac:dyDescent="0.25">
      <c r="A2091" s="6">
        <v>2084</v>
      </c>
      <c r="B2091" s="1103">
        <v>0</v>
      </c>
      <c r="C2091" s="13"/>
      <c r="D2091" s="1041">
        <f t="shared" si="66"/>
        <v>0</v>
      </c>
      <c r="E2091" s="4" t="str">
        <f t="shared" si="65"/>
        <v>OK</v>
      </c>
      <c r="F2091" s="787"/>
    </row>
    <row r="2092" spans="1:6" ht="15" x14ac:dyDescent="0.25">
      <c r="A2092" s="6">
        <v>2085</v>
      </c>
      <c r="B2092" s="1103">
        <v>0</v>
      </c>
      <c r="C2092" s="13"/>
      <c r="D2092" s="1041">
        <f t="shared" si="66"/>
        <v>0</v>
      </c>
      <c r="E2092" s="4" t="str">
        <f t="shared" si="65"/>
        <v>OK</v>
      </c>
      <c r="F2092" s="787"/>
    </row>
    <row r="2093" spans="1:6" ht="15" x14ac:dyDescent="0.25">
      <c r="A2093" s="6">
        <v>2086</v>
      </c>
      <c r="B2093" s="1103">
        <v>0</v>
      </c>
      <c r="C2093" s="13"/>
      <c r="D2093" s="1041">
        <f t="shared" si="66"/>
        <v>0</v>
      </c>
      <c r="E2093" s="4" t="str">
        <f t="shared" si="65"/>
        <v>OK</v>
      </c>
      <c r="F2093" s="787"/>
    </row>
    <row r="2094" spans="1:6" ht="15" x14ac:dyDescent="0.25">
      <c r="A2094" s="6">
        <v>2087</v>
      </c>
      <c r="B2094" s="1103">
        <v>0</v>
      </c>
      <c r="C2094" s="13"/>
      <c r="D2094" s="1041">
        <f t="shared" si="66"/>
        <v>0</v>
      </c>
      <c r="E2094" s="4" t="str">
        <f t="shared" si="65"/>
        <v>OK</v>
      </c>
      <c r="F2094" s="787"/>
    </row>
    <row r="2095" spans="1:6" ht="15" x14ac:dyDescent="0.25">
      <c r="A2095" s="6">
        <v>2088</v>
      </c>
      <c r="B2095" s="1103">
        <v>0</v>
      </c>
      <c r="C2095" s="13"/>
      <c r="D2095" s="1041">
        <f t="shared" si="66"/>
        <v>0</v>
      </c>
      <c r="E2095" s="4" t="str">
        <f t="shared" si="65"/>
        <v>OK</v>
      </c>
      <c r="F2095" s="787"/>
    </row>
    <row r="2096" spans="1:6" ht="15" x14ac:dyDescent="0.25">
      <c r="A2096" s="6">
        <v>2089</v>
      </c>
      <c r="B2096" s="1103">
        <v>0</v>
      </c>
      <c r="C2096" s="13"/>
      <c r="D2096" s="1041">
        <f t="shared" si="66"/>
        <v>0</v>
      </c>
      <c r="E2096" s="4" t="str">
        <f t="shared" si="65"/>
        <v>OK</v>
      </c>
      <c r="F2096" s="787"/>
    </row>
    <row r="2097" spans="1:6" ht="15" x14ac:dyDescent="0.25">
      <c r="A2097" s="6">
        <v>2090</v>
      </c>
      <c r="B2097" s="1103">
        <v>0</v>
      </c>
      <c r="C2097" s="13"/>
      <c r="D2097" s="1041">
        <f t="shared" si="66"/>
        <v>0</v>
      </c>
      <c r="E2097" s="4" t="str">
        <f t="shared" si="65"/>
        <v>OK</v>
      </c>
      <c r="F2097" s="787"/>
    </row>
    <row r="2098" spans="1:6" ht="15" x14ac:dyDescent="0.25">
      <c r="A2098" s="6">
        <v>2091</v>
      </c>
      <c r="B2098" s="1103">
        <v>0</v>
      </c>
      <c r="C2098" s="13"/>
      <c r="D2098" s="1041">
        <f t="shared" si="66"/>
        <v>0</v>
      </c>
      <c r="E2098" s="4" t="str">
        <f t="shared" si="65"/>
        <v>OK</v>
      </c>
      <c r="F2098" s="787"/>
    </row>
    <row r="2099" spans="1:6" ht="15" x14ac:dyDescent="0.25">
      <c r="A2099" s="6">
        <v>2092</v>
      </c>
      <c r="B2099" s="1103">
        <v>0</v>
      </c>
      <c r="C2099" s="13"/>
      <c r="D2099" s="1041">
        <f t="shared" si="66"/>
        <v>0</v>
      </c>
      <c r="E2099" s="4" t="str">
        <f t="shared" si="65"/>
        <v>OK</v>
      </c>
      <c r="F2099" s="787"/>
    </row>
    <row r="2100" spans="1:6" ht="15" x14ac:dyDescent="0.25">
      <c r="A2100" s="6">
        <v>2093</v>
      </c>
      <c r="B2100" s="1103">
        <v>0</v>
      </c>
      <c r="C2100" s="13"/>
      <c r="D2100" s="1041">
        <f t="shared" si="66"/>
        <v>0</v>
      </c>
      <c r="E2100" s="4" t="str">
        <f t="shared" si="65"/>
        <v>OK</v>
      </c>
      <c r="F2100" s="787"/>
    </row>
    <row r="2101" spans="1:6" ht="15" x14ac:dyDescent="0.25">
      <c r="A2101" s="6">
        <v>2094</v>
      </c>
      <c r="B2101" s="1103">
        <v>0</v>
      </c>
      <c r="C2101" s="13"/>
      <c r="D2101" s="1041">
        <f t="shared" si="66"/>
        <v>0</v>
      </c>
      <c r="E2101" s="4" t="str">
        <f t="shared" si="65"/>
        <v>OK</v>
      </c>
      <c r="F2101" s="787"/>
    </row>
    <row r="2102" spans="1:6" ht="15" x14ac:dyDescent="0.25">
      <c r="A2102" s="6">
        <v>2095</v>
      </c>
      <c r="B2102" s="1103">
        <v>0</v>
      </c>
      <c r="C2102" s="13"/>
      <c r="D2102" s="1041">
        <f t="shared" si="66"/>
        <v>0</v>
      </c>
      <c r="E2102" s="4" t="str">
        <f t="shared" si="65"/>
        <v>OK</v>
      </c>
      <c r="F2102" s="787"/>
    </row>
    <row r="2103" spans="1:6" ht="15" x14ac:dyDescent="0.25">
      <c r="A2103" s="6">
        <v>2096</v>
      </c>
      <c r="B2103" s="1103">
        <v>0</v>
      </c>
      <c r="C2103" s="13"/>
      <c r="D2103" s="1041">
        <f t="shared" si="66"/>
        <v>0</v>
      </c>
      <c r="E2103" s="4" t="str">
        <f t="shared" si="65"/>
        <v>OK</v>
      </c>
      <c r="F2103" s="787"/>
    </row>
    <row r="2104" spans="1:6" ht="15" x14ac:dyDescent="0.25">
      <c r="A2104" s="6">
        <v>2097</v>
      </c>
      <c r="B2104" s="1103">
        <v>0</v>
      </c>
      <c r="C2104" s="13"/>
      <c r="D2104" s="1041">
        <f t="shared" si="66"/>
        <v>0</v>
      </c>
      <c r="E2104" s="4" t="str">
        <f t="shared" si="65"/>
        <v>OK</v>
      </c>
      <c r="F2104" s="787"/>
    </row>
    <row r="2105" spans="1:6" ht="15" x14ac:dyDescent="0.25">
      <c r="A2105" s="6">
        <v>2098</v>
      </c>
      <c r="B2105" s="1103">
        <v>0</v>
      </c>
      <c r="C2105" s="13"/>
      <c r="D2105" s="1041">
        <f t="shared" si="66"/>
        <v>0</v>
      </c>
      <c r="E2105" s="4" t="str">
        <f t="shared" si="65"/>
        <v>OK</v>
      </c>
      <c r="F2105" s="787"/>
    </row>
    <row r="2106" spans="1:6" ht="15" x14ac:dyDescent="0.25">
      <c r="A2106" s="6">
        <v>2099</v>
      </c>
      <c r="B2106" s="1103">
        <v>0</v>
      </c>
      <c r="C2106" s="13"/>
      <c r="D2106" s="1041">
        <f t="shared" si="66"/>
        <v>0</v>
      </c>
      <c r="E2106" s="4" t="str">
        <f t="shared" si="65"/>
        <v>OK</v>
      </c>
      <c r="F2106" s="787"/>
    </row>
    <row r="2107" spans="1:6" ht="15" x14ac:dyDescent="0.25">
      <c r="A2107" s="6">
        <v>2100</v>
      </c>
      <c r="B2107" s="1103">
        <v>0</v>
      </c>
      <c r="C2107" s="13"/>
      <c r="D2107" s="1041">
        <f t="shared" si="66"/>
        <v>0</v>
      </c>
      <c r="E2107" s="4" t="str">
        <f t="shared" si="65"/>
        <v>OK</v>
      </c>
      <c r="F2107" s="787"/>
    </row>
    <row r="2108" spans="1:6" ht="15" x14ac:dyDescent="0.25">
      <c r="A2108" s="6">
        <v>2101</v>
      </c>
      <c r="B2108" s="1103">
        <v>0</v>
      </c>
      <c r="C2108" s="13"/>
      <c r="D2108" s="1041">
        <f t="shared" si="66"/>
        <v>0</v>
      </c>
      <c r="E2108" s="4" t="str">
        <f t="shared" si="65"/>
        <v>OK</v>
      </c>
      <c r="F2108" s="787"/>
    </row>
    <row r="2109" spans="1:6" ht="15" x14ac:dyDescent="0.25">
      <c r="A2109" s="6">
        <v>2102</v>
      </c>
      <c r="B2109" s="1103">
        <v>0</v>
      </c>
      <c r="C2109" s="13"/>
      <c r="D2109" s="1041">
        <f t="shared" si="66"/>
        <v>0</v>
      </c>
      <c r="E2109" s="4" t="str">
        <f t="shared" si="65"/>
        <v>OK</v>
      </c>
      <c r="F2109" s="787"/>
    </row>
    <row r="2110" spans="1:6" ht="15" x14ac:dyDescent="0.25">
      <c r="A2110" s="6">
        <v>2103</v>
      </c>
      <c r="B2110" s="1103">
        <v>0</v>
      </c>
      <c r="C2110" s="13"/>
      <c r="D2110" s="1041">
        <f t="shared" si="66"/>
        <v>0</v>
      </c>
      <c r="E2110" s="4" t="str">
        <f t="shared" si="65"/>
        <v>OK</v>
      </c>
      <c r="F2110" s="787"/>
    </row>
    <row r="2111" spans="1:6" ht="15" x14ac:dyDescent="0.25">
      <c r="A2111" s="6">
        <v>2104</v>
      </c>
      <c r="B2111" s="1103">
        <v>0</v>
      </c>
      <c r="C2111" s="13"/>
      <c r="D2111" s="1041">
        <f t="shared" si="66"/>
        <v>0</v>
      </c>
      <c r="E2111" s="4" t="str">
        <f t="shared" si="65"/>
        <v>OK</v>
      </c>
      <c r="F2111" s="787"/>
    </row>
    <row r="2112" spans="1:6" ht="15" x14ac:dyDescent="0.25">
      <c r="A2112" s="6">
        <v>2105</v>
      </c>
      <c r="B2112" s="1103">
        <v>0</v>
      </c>
      <c r="C2112" s="13"/>
      <c r="D2112" s="1041">
        <f t="shared" si="66"/>
        <v>0</v>
      </c>
      <c r="E2112" s="4" t="str">
        <f t="shared" si="65"/>
        <v>OK</v>
      </c>
      <c r="F2112" s="787"/>
    </row>
    <row r="2113" spans="1:6" ht="15" x14ac:dyDescent="0.25">
      <c r="A2113" s="6">
        <v>2106</v>
      </c>
      <c r="B2113" s="1103">
        <v>0</v>
      </c>
      <c r="C2113" s="13"/>
      <c r="D2113" s="1041">
        <f t="shared" si="66"/>
        <v>0</v>
      </c>
      <c r="E2113" s="4" t="str">
        <f t="shared" si="65"/>
        <v>OK</v>
      </c>
      <c r="F2113" s="787"/>
    </row>
    <row r="2114" spans="1:6" ht="15" x14ac:dyDescent="0.25">
      <c r="A2114" s="6">
        <v>2107</v>
      </c>
      <c r="B2114" s="1103">
        <v>0</v>
      </c>
      <c r="C2114" s="13"/>
      <c r="D2114" s="1041">
        <f t="shared" si="66"/>
        <v>0</v>
      </c>
      <c r="E2114" s="4" t="str">
        <f t="shared" si="65"/>
        <v>OK</v>
      </c>
      <c r="F2114" s="787"/>
    </row>
    <row r="2115" spans="1:6" ht="15" x14ac:dyDescent="0.25">
      <c r="A2115" s="6">
        <v>2108</v>
      </c>
      <c r="B2115" s="1103">
        <v>0</v>
      </c>
      <c r="C2115" s="13"/>
      <c r="D2115" s="1041">
        <f t="shared" si="66"/>
        <v>0</v>
      </c>
      <c r="E2115" s="4" t="str">
        <f t="shared" si="65"/>
        <v>OK</v>
      </c>
      <c r="F2115" s="787"/>
    </row>
    <row r="2116" spans="1:6" ht="15" x14ac:dyDescent="0.25">
      <c r="A2116" s="6">
        <v>2109</v>
      </c>
      <c r="B2116" s="1103">
        <v>0</v>
      </c>
      <c r="C2116" s="13"/>
      <c r="D2116" s="1041">
        <f t="shared" si="66"/>
        <v>0</v>
      </c>
      <c r="E2116" s="4" t="str">
        <f t="shared" si="65"/>
        <v>OK</v>
      </c>
      <c r="F2116" s="787"/>
    </row>
    <row r="2117" spans="1:6" ht="15" x14ac:dyDescent="0.25">
      <c r="A2117" s="6">
        <v>2110</v>
      </c>
      <c r="B2117" s="1103">
        <v>0</v>
      </c>
      <c r="C2117" s="13"/>
      <c r="D2117" s="1041">
        <f t="shared" si="66"/>
        <v>0</v>
      </c>
      <c r="E2117" s="4" t="str">
        <f t="shared" si="65"/>
        <v>OK</v>
      </c>
      <c r="F2117" s="787"/>
    </row>
    <row r="2118" spans="1:6" ht="15" x14ac:dyDescent="0.25">
      <c r="A2118" s="6">
        <v>2111</v>
      </c>
      <c r="B2118" s="1103">
        <v>0</v>
      </c>
      <c r="C2118" s="13"/>
      <c r="D2118" s="1041">
        <f t="shared" si="66"/>
        <v>0</v>
      </c>
      <c r="E2118" s="4" t="str">
        <f t="shared" si="65"/>
        <v>OK</v>
      </c>
      <c r="F2118" s="787"/>
    </row>
    <row r="2119" spans="1:6" ht="15" x14ac:dyDescent="0.25">
      <c r="A2119" s="6">
        <v>2112</v>
      </c>
      <c r="B2119" s="1103">
        <v>0</v>
      </c>
      <c r="C2119" s="13"/>
      <c r="D2119" s="1041">
        <f t="shared" si="66"/>
        <v>0</v>
      </c>
      <c r="E2119" s="4" t="str">
        <f t="shared" si="65"/>
        <v>OK</v>
      </c>
      <c r="F2119" s="787"/>
    </row>
    <row r="2120" spans="1:6" ht="15" x14ac:dyDescent="0.25">
      <c r="A2120" s="6">
        <v>2113</v>
      </c>
      <c r="B2120" s="1103">
        <v>0</v>
      </c>
      <c r="C2120" s="13"/>
      <c r="D2120" s="1041">
        <f t="shared" si="66"/>
        <v>0</v>
      </c>
      <c r="E2120" s="4" t="str">
        <f t="shared" ref="E2120:E2183" si="67">IF((D2120 = 0),"OK",IF((D2120&lt;-5),"CHECK ME!",IF((D2120&gt;5),"Check Me!","OK")))</f>
        <v>OK</v>
      </c>
      <c r="F2120" s="787"/>
    </row>
    <row r="2121" spans="1:6" ht="15" x14ac:dyDescent="0.25">
      <c r="A2121" s="6">
        <v>2114</v>
      </c>
      <c r="B2121" s="1103">
        <v>0</v>
      </c>
      <c r="C2121" s="13"/>
      <c r="D2121" s="1041">
        <f t="shared" si="66"/>
        <v>0</v>
      </c>
      <c r="E2121" s="4" t="str">
        <f t="shared" si="67"/>
        <v>OK</v>
      </c>
      <c r="F2121" s="787"/>
    </row>
    <row r="2122" spans="1:6" ht="15" x14ac:dyDescent="0.25">
      <c r="A2122" s="6">
        <v>2115</v>
      </c>
      <c r="B2122" s="1103">
        <v>0</v>
      </c>
      <c r="C2122" s="13"/>
      <c r="D2122" s="1041">
        <f t="shared" si="66"/>
        <v>0</v>
      </c>
      <c r="E2122" s="4" t="str">
        <f t="shared" si="67"/>
        <v>OK</v>
      </c>
      <c r="F2122" s="787"/>
    </row>
    <row r="2123" spans="1:6" ht="15" x14ac:dyDescent="0.25">
      <c r="A2123" s="6">
        <v>2116</v>
      </c>
      <c r="B2123" s="1103">
        <v>0</v>
      </c>
      <c r="C2123" s="13"/>
      <c r="D2123" s="1041">
        <f t="shared" si="66"/>
        <v>0</v>
      </c>
      <c r="E2123" s="4" t="str">
        <f t="shared" si="67"/>
        <v>OK</v>
      </c>
      <c r="F2123" s="787"/>
    </row>
    <row r="2124" spans="1:6" ht="15" x14ac:dyDescent="0.25">
      <c r="A2124" s="6">
        <v>2117</v>
      </c>
      <c r="B2124" s="1103">
        <v>0</v>
      </c>
      <c r="C2124" s="13"/>
      <c r="D2124" s="1041">
        <f t="shared" si="66"/>
        <v>0</v>
      </c>
      <c r="E2124" s="4" t="str">
        <f t="shared" si="67"/>
        <v>OK</v>
      </c>
      <c r="F2124" s="787"/>
    </row>
    <row r="2125" spans="1:6" ht="15" x14ac:dyDescent="0.25">
      <c r="A2125" s="6">
        <v>2118</v>
      </c>
      <c r="B2125" s="1103">
        <v>0</v>
      </c>
      <c r="C2125" s="13"/>
      <c r="D2125" s="1041">
        <f t="shared" si="66"/>
        <v>0</v>
      </c>
      <c r="E2125" s="4" t="str">
        <f t="shared" si="67"/>
        <v>OK</v>
      </c>
      <c r="F2125" s="787"/>
    </row>
    <row r="2126" spans="1:6" ht="15" x14ac:dyDescent="0.25">
      <c r="A2126" s="6">
        <v>2119</v>
      </c>
      <c r="B2126" s="1103">
        <v>0</v>
      </c>
      <c r="C2126" s="13"/>
      <c r="D2126" s="1041">
        <f t="shared" si="66"/>
        <v>0</v>
      </c>
      <c r="E2126" s="4" t="str">
        <f t="shared" si="67"/>
        <v>OK</v>
      </c>
      <c r="F2126" s="787"/>
    </row>
    <row r="2127" spans="1:6" ht="15" x14ac:dyDescent="0.25">
      <c r="A2127" s="6">
        <v>2120</v>
      </c>
      <c r="B2127" s="1103">
        <v>0</v>
      </c>
      <c r="C2127" s="13"/>
      <c r="D2127" s="1041">
        <f t="shared" si="66"/>
        <v>0</v>
      </c>
      <c r="E2127" s="4" t="str">
        <f t="shared" si="67"/>
        <v>OK</v>
      </c>
      <c r="F2127" s="787"/>
    </row>
    <row r="2128" spans="1:6" ht="15" x14ac:dyDescent="0.25">
      <c r="A2128" s="6">
        <v>2121</v>
      </c>
      <c r="B2128" s="1103">
        <v>0</v>
      </c>
      <c r="C2128" s="13"/>
      <c r="D2128" s="1041">
        <f t="shared" si="66"/>
        <v>0</v>
      </c>
      <c r="E2128" s="4" t="str">
        <f t="shared" si="67"/>
        <v>OK</v>
      </c>
      <c r="F2128" s="787"/>
    </row>
    <row r="2129" spans="1:6" ht="15" x14ac:dyDescent="0.25">
      <c r="A2129" s="6">
        <v>2122</v>
      </c>
      <c r="B2129" s="1103">
        <v>0</v>
      </c>
      <c r="C2129" s="13"/>
      <c r="D2129" s="1041">
        <f t="shared" si="66"/>
        <v>0</v>
      </c>
      <c r="E2129" s="4" t="str">
        <f t="shared" si="67"/>
        <v>OK</v>
      </c>
      <c r="F2129" s="787"/>
    </row>
    <row r="2130" spans="1:6" ht="15" x14ac:dyDescent="0.25">
      <c r="A2130" s="6">
        <v>2123</v>
      </c>
      <c r="B2130" s="1103">
        <v>0</v>
      </c>
      <c r="C2130" s="13"/>
      <c r="D2130" s="1041">
        <f t="shared" si="66"/>
        <v>0</v>
      </c>
      <c r="E2130" s="4" t="str">
        <f t="shared" si="67"/>
        <v>OK</v>
      </c>
      <c r="F2130" s="787"/>
    </row>
    <row r="2131" spans="1:6" ht="15" x14ac:dyDescent="0.25">
      <c r="A2131" s="6">
        <v>2124</v>
      </c>
      <c r="B2131" s="1103">
        <v>0</v>
      </c>
      <c r="C2131" s="13"/>
      <c r="D2131" s="1041">
        <f t="shared" si="66"/>
        <v>0</v>
      </c>
      <c r="E2131" s="4" t="str">
        <f t="shared" si="67"/>
        <v>OK</v>
      </c>
      <c r="F2131" s="787"/>
    </row>
    <row r="2132" spans="1:6" ht="15" x14ac:dyDescent="0.25">
      <c r="A2132" s="6">
        <v>2125</v>
      </c>
      <c r="B2132" s="1103">
        <v>0</v>
      </c>
      <c r="C2132" s="13"/>
      <c r="D2132" s="1041">
        <f t="shared" si="66"/>
        <v>0</v>
      </c>
      <c r="E2132" s="4" t="str">
        <f t="shared" si="67"/>
        <v>OK</v>
      </c>
      <c r="F2132" s="787"/>
    </row>
    <row r="2133" spans="1:6" ht="15" x14ac:dyDescent="0.25">
      <c r="A2133" s="6">
        <v>2126</v>
      </c>
      <c r="B2133" s="1103">
        <v>0</v>
      </c>
      <c r="C2133" s="13"/>
      <c r="D2133" s="1041">
        <f t="shared" si="66"/>
        <v>0</v>
      </c>
      <c r="E2133" s="4" t="str">
        <f t="shared" si="67"/>
        <v>OK</v>
      </c>
      <c r="F2133" s="787"/>
    </row>
    <row r="2134" spans="1:6" ht="15" x14ac:dyDescent="0.25">
      <c r="A2134" s="6">
        <v>2127</v>
      </c>
      <c r="B2134" s="1103">
        <v>0</v>
      </c>
      <c r="C2134" s="13"/>
      <c r="D2134" s="1041">
        <f t="shared" si="66"/>
        <v>0</v>
      </c>
      <c r="E2134" s="4" t="str">
        <f t="shared" si="67"/>
        <v>OK</v>
      </c>
      <c r="F2134" s="787"/>
    </row>
    <row r="2135" spans="1:6" ht="15" x14ac:dyDescent="0.25">
      <c r="A2135" s="6">
        <v>2128</v>
      </c>
      <c r="B2135" s="1103">
        <v>0</v>
      </c>
      <c r="C2135" s="13"/>
      <c r="D2135" s="1041">
        <f t="shared" si="66"/>
        <v>0</v>
      </c>
      <c r="E2135" s="4" t="str">
        <f t="shared" si="67"/>
        <v>OK</v>
      </c>
      <c r="F2135" s="787"/>
    </row>
    <row r="2136" spans="1:6" ht="15" x14ac:dyDescent="0.25">
      <c r="A2136" s="6">
        <v>2129</v>
      </c>
      <c r="B2136" s="1103">
        <v>0</v>
      </c>
      <c r="C2136" s="13"/>
      <c r="D2136" s="1041">
        <f t="shared" si="66"/>
        <v>0</v>
      </c>
      <c r="E2136" s="4" t="str">
        <f t="shared" si="67"/>
        <v>OK</v>
      </c>
      <c r="F2136" s="787"/>
    </row>
    <row r="2137" spans="1:6" ht="15" x14ac:dyDescent="0.25">
      <c r="A2137" s="6">
        <v>2130</v>
      </c>
      <c r="B2137" s="1103">
        <v>0</v>
      </c>
      <c r="C2137" s="13"/>
      <c r="D2137" s="1041">
        <f t="shared" si="66"/>
        <v>0</v>
      </c>
      <c r="E2137" s="4" t="str">
        <f t="shared" si="67"/>
        <v>OK</v>
      </c>
      <c r="F2137" s="787"/>
    </row>
    <row r="2138" spans="1:6" ht="15" x14ac:dyDescent="0.25">
      <c r="A2138" s="6">
        <v>2131</v>
      </c>
      <c r="B2138" s="1103">
        <v>0</v>
      </c>
      <c r="C2138" s="13"/>
      <c r="D2138" s="1041">
        <f t="shared" si="66"/>
        <v>0</v>
      </c>
      <c r="E2138" s="4" t="str">
        <f t="shared" si="67"/>
        <v>OK</v>
      </c>
      <c r="F2138" s="787"/>
    </row>
    <row r="2139" spans="1:6" ht="15" x14ac:dyDescent="0.25">
      <c r="A2139" s="6">
        <v>2132</v>
      </c>
      <c r="B2139" s="1103">
        <v>0</v>
      </c>
      <c r="C2139" s="13"/>
      <c r="D2139" s="1041">
        <f t="shared" si="66"/>
        <v>0</v>
      </c>
      <c r="E2139" s="4" t="str">
        <f t="shared" si="67"/>
        <v>OK</v>
      </c>
      <c r="F2139" s="787"/>
    </row>
    <row r="2140" spans="1:6" ht="15" x14ac:dyDescent="0.25">
      <c r="A2140" s="6">
        <v>2133</v>
      </c>
      <c r="B2140" s="1103">
        <v>0</v>
      </c>
      <c r="C2140" s="13"/>
      <c r="D2140" s="1041">
        <f t="shared" si="66"/>
        <v>0</v>
      </c>
      <c r="E2140" s="4" t="str">
        <f t="shared" si="67"/>
        <v>OK</v>
      </c>
      <c r="F2140" s="787"/>
    </row>
    <row r="2141" spans="1:6" ht="15" x14ac:dyDescent="0.25">
      <c r="A2141" s="6">
        <v>2134</v>
      </c>
      <c r="B2141" s="1103">
        <v>0</v>
      </c>
      <c r="C2141" s="13"/>
      <c r="D2141" s="1041">
        <f t="shared" si="66"/>
        <v>0</v>
      </c>
      <c r="E2141" s="4" t="str">
        <f t="shared" si="67"/>
        <v>OK</v>
      </c>
      <c r="F2141" s="787"/>
    </row>
    <row r="2142" spans="1:6" ht="15" x14ac:dyDescent="0.25">
      <c r="A2142" s="6">
        <v>2135</v>
      </c>
      <c r="B2142" s="1103">
        <v>0</v>
      </c>
      <c r="C2142" s="13"/>
      <c r="D2142" s="1041">
        <f t="shared" si="66"/>
        <v>0</v>
      </c>
      <c r="E2142" s="4" t="str">
        <f t="shared" si="67"/>
        <v>OK</v>
      </c>
      <c r="F2142" s="787"/>
    </row>
    <row r="2143" spans="1:6" ht="15" x14ac:dyDescent="0.25">
      <c r="A2143" s="6">
        <v>2136</v>
      </c>
      <c r="B2143" s="1103">
        <v>0</v>
      </c>
      <c r="C2143" s="13"/>
      <c r="D2143" s="1041">
        <f t="shared" si="66"/>
        <v>0</v>
      </c>
      <c r="E2143" s="4" t="str">
        <f t="shared" si="67"/>
        <v>OK</v>
      </c>
      <c r="F2143" s="787"/>
    </row>
    <row r="2144" spans="1:6" ht="15" x14ac:dyDescent="0.25">
      <c r="A2144" s="6">
        <v>2137</v>
      </c>
      <c r="B2144" s="1103">
        <v>0</v>
      </c>
      <c r="C2144" s="13"/>
      <c r="D2144" s="1041">
        <f t="shared" si="66"/>
        <v>0</v>
      </c>
      <c r="E2144" s="4" t="str">
        <f t="shared" si="67"/>
        <v>OK</v>
      </c>
      <c r="F2144" s="787"/>
    </row>
    <row r="2145" spans="1:6" ht="15" x14ac:dyDescent="0.25">
      <c r="A2145" s="6">
        <v>2138</v>
      </c>
      <c r="B2145" s="1103">
        <v>0</v>
      </c>
      <c r="C2145" s="13"/>
      <c r="D2145" s="1041">
        <f t="shared" si="66"/>
        <v>0</v>
      </c>
      <c r="E2145" s="4" t="str">
        <f t="shared" si="67"/>
        <v>OK</v>
      </c>
      <c r="F2145" s="787"/>
    </row>
    <row r="2146" spans="1:6" ht="15" x14ac:dyDescent="0.25">
      <c r="A2146" s="6">
        <v>2139</v>
      </c>
      <c r="B2146" s="1103">
        <v>0</v>
      </c>
      <c r="C2146" s="13"/>
      <c r="D2146" s="1041">
        <f t="shared" si="66"/>
        <v>0</v>
      </c>
      <c r="E2146" s="4" t="str">
        <f t="shared" si="67"/>
        <v>OK</v>
      </c>
      <c r="F2146" s="787"/>
    </row>
    <row r="2147" spans="1:6" ht="15" x14ac:dyDescent="0.25">
      <c r="A2147" s="6">
        <v>2140</v>
      </c>
      <c r="B2147" s="1103">
        <v>0</v>
      </c>
      <c r="C2147" s="13"/>
      <c r="D2147" s="1041">
        <f t="shared" si="66"/>
        <v>0</v>
      </c>
      <c r="E2147" s="4" t="str">
        <f t="shared" si="67"/>
        <v>OK</v>
      </c>
      <c r="F2147" s="787"/>
    </row>
    <row r="2148" spans="1:6" ht="15" x14ac:dyDescent="0.25">
      <c r="A2148" s="6">
        <v>2141</v>
      </c>
      <c r="B2148" s="1103">
        <v>0</v>
      </c>
      <c r="C2148" s="13"/>
      <c r="D2148" s="1041">
        <f t="shared" si="66"/>
        <v>0</v>
      </c>
      <c r="E2148" s="4" t="str">
        <f t="shared" si="67"/>
        <v>OK</v>
      </c>
      <c r="F2148" s="787"/>
    </row>
    <row r="2149" spans="1:6" ht="15" x14ac:dyDescent="0.25">
      <c r="A2149" s="6">
        <v>2142</v>
      </c>
      <c r="B2149" s="1103">
        <v>0</v>
      </c>
      <c r="C2149" s="13"/>
      <c r="D2149" s="1041">
        <f t="shared" si="66"/>
        <v>0</v>
      </c>
      <c r="E2149" s="4" t="str">
        <f t="shared" si="67"/>
        <v>OK</v>
      </c>
      <c r="F2149" s="787"/>
    </row>
    <row r="2150" spans="1:6" ht="15" x14ac:dyDescent="0.25">
      <c r="A2150" s="6">
        <v>2143</v>
      </c>
      <c r="B2150" s="1103">
        <v>0</v>
      </c>
      <c r="C2150" s="13"/>
      <c r="D2150" s="1041">
        <f t="shared" si="66"/>
        <v>0</v>
      </c>
      <c r="E2150" s="4" t="str">
        <f t="shared" si="67"/>
        <v>OK</v>
      </c>
      <c r="F2150" s="787"/>
    </row>
    <row r="2151" spans="1:6" ht="15" x14ac:dyDescent="0.25">
      <c r="A2151" s="6">
        <v>2144</v>
      </c>
      <c r="B2151" s="1103">
        <v>0</v>
      </c>
      <c r="C2151" s="13"/>
      <c r="D2151" s="1041">
        <f t="shared" si="66"/>
        <v>0</v>
      </c>
      <c r="E2151" s="4" t="str">
        <f t="shared" si="67"/>
        <v>OK</v>
      </c>
      <c r="F2151" s="787"/>
    </row>
    <row r="2152" spans="1:6" ht="15" x14ac:dyDescent="0.25">
      <c r="A2152" s="6">
        <v>2145</v>
      </c>
      <c r="B2152" s="1103">
        <v>0</v>
      </c>
      <c r="C2152" s="13"/>
      <c r="D2152" s="1041">
        <f t="shared" si="66"/>
        <v>0</v>
      </c>
      <c r="E2152" s="4" t="str">
        <f t="shared" si="67"/>
        <v>OK</v>
      </c>
      <c r="F2152" s="787"/>
    </row>
    <row r="2153" spans="1:6" ht="15" x14ac:dyDescent="0.25">
      <c r="A2153" s="6">
        <v>2146</v>
      </c>
      <c r="B2153" s="1103">
        <v>0</v>
      </c>
      <c r="C2153" s="13"/>
      <c r="D2153" s="1041">
        <f t="shared" si="66"/>
        <v>0</v>
      </c>
      <c r="E2153" s="4" t="str">
        <f t="shared" si="67"/>
        <v>OK</v>
      </c>
      <c r="F2153" s="787"/>
    </row>
    <row r="2154" spans="1:6" ht="15" x14ac:dyDescent="0.25">
      <c r="A2154" s="6">
        <v>2147</v>
      </c>
      <c r="B2154" s="1103">
        <v>0</v>
      </c>
      <c r="C2154" s="13"/>
      <c r="D2154" s="1041">
        <f t="shared" ref="D2154:D2217" si="68">B2154-C2154</f>
        <v>0</v>
      </c>
      <c r="E2154" s="4" t="str">
        <f t="shared" si="67"/>
        <v>OK</v>
      </c>
      <c r="F2154" s="787"/>
    </row>
    <row r="2155" spans="1:6" ht="15" x14ac:dyDescent="0.25">
      <c r="A2155" s="6">
        <v>2148</v>
      </c>
      <c r="B2155" s="1103">
        <v>0</v>
      </c>
      <c r="C2155" s="13"/>
      <c r="D2155" s="1041">
        <f t="shared" si="68"/>
        <v>0</v>
      </c>
      <c r="E2155" s="4" t="str">
        <f t="shared" si="67"/>
        <v>OK</v>
      </c>
      <c r="F2155" s="787"/>
    </row>
    <row r="2156" spans="1:6" ht="15" x14ac:dyDescent="0.25">
      <c r="A2156" s="6">
        <v>2149</v>
      </c>
      <c r="B2156" s="1103">
        <v>0</v>
      </c>
      <c r="C2156" s="13"/>
      <c r="D2156" s="1041">
        <f t="shared" si="68"/>
        <v>0</v>
      </c>
      <c r="E2156" s="4" t="str">
        <f t="shared" si="67"/>
        <v>OK</v>
      </c>
      <c r="F2156" s="787"/>
    </row>
    <row r="2157" spans="1:6" ht="15" x14ac:dyDescent="0.25">
      <c r="A2157" s="6">
        <v>2150</v>
      </c>
      <c r="B2157" s="1103">
        <v>0</v>
      </c>
      <c r="C2157" s="13"/>
      <c r="D2157" s="1041">
        <f t="shared" si="68"/>
        <v>0</v>
      </c>
      <c r="E2157" s="4" t="str">
        <f t="shared" si="67"/>
        <v>OK</v>
      </c>
      <c r="F2157" s="787"/>
    </row>
    <row r="2158" spans="1:6" ht="15" x14ac:dyDescent="0.25">
      <c r="A2158" s="6">
        <v>2151</v>
      </c>
      <c r="B2158" s="1103">
        <v>0</v>
      </c>
      <c r="C2158" s="13"/>
      <c r="D2158" s="1041">
        <f t="shared" si="68"/>
        <v>0</v>
      </c>
      <c r="E2158" s="4" t="str">
        <f t="shared" si="67"/>
        <v>OK</v>
      </c>
      <c r="F2158" s="787"/>
    </row>
    <row r="2159" spans="1:6" ht="15" x14ac:dyDescent="0.25">
      <c r="A2159" s="6">
        <v>2152</v>
      </c>
      <c r="B2159" s="1103">
        <v>0</v>
      </c>
      <c r="C2159" s="13"/>
      <c r="D2159" s="1041">
        <f t="shared" si="68"/>
        <v>0</v>
      </c>
      <c r="E2159" s="4" t="str">
        <f t="shared" si="67"/>
        <v>OK</v>
      </c>
      <c r="F2159" s="787"/>
    </row>
    <row r="2160" spans="1:6" ht="15" x14ac:dyDescent="0.25">
      <c r="A2160" s="6">
        <v>2153</v>
      </c>
      <c r="B2160" s="1103">
        <v>0</v>
      </c>
      <c r="C2160" s="13"/>
      <c r="D2160" s="1041">
        <f t="shared" si="68"/>
        <v>0</v>
      </c>
      <c r="E2160" s="4" t="str">
        <f t="shared" si="67"/>
        <v>OK</v>
      </c>
      <c r="F2160" s="787"/>
    </row>
    <row r="2161" spans="1:6" ht="15" x14ac:dyDescent="0.25">
      <c r="A2161" s="6">
        <v>2154</v>
      </c>
      <c r="B2161" s="1103">
        <v>0</v>
      </c>
      <c r="C2161" s="13"/>
      <c r="D2161" s="1041">
        <f t="shared" si="68"/>
        <v>0</v>
      </c>
      <c r="E2161" s="4" t="str">
        <f t="shared" si="67"/>
        <v>OK</v>
      </c>
      <c r="F2161" s="787"/>
    </row>
    <row r="2162" spans="1:6" ht="15" x14ac:dyDescent="0.25">
      <c r="A2162" s="6">
        <v>2155</v>
      </c>
      <c r="B2162" s="1103">
        <v>0</v>
      </c>
      <c r="C2162" s="13"/>
      <c r="D2162" s="1041">
        <f t="shared" si="68"/>
        <v>0</v>
      </c>
      <c r="E2162" s="4" t="str">
        <f t="shared" si="67"/>
        <v>OK</v>
      </c>
      <c r="F2162" s="787"/>
    </row>
    <row r="2163" spans="1:6" ht="15" x14ac:dyDescent="0.25">
      <c r="A2163" s="6">
        <v>2156</v>
      </c>
      <c r="B2163" s="1103">
        <v>0</v>
      </c>
      <c r="C2163" s="13"/>
      <c r="D2163" s="1041">
        <f t="shared" si="68"/>
        <v>0</v>
      </c>
      <c r="E2163" s="4" t="str">
        <f t="shared" si="67"/>
        <v>OK</v>
      </c>
      <c r="F2163" s="787"/>
    </row>
    <row r="2164" spans="1:6" ht="15" x14ac:dyDescent="0.25">
      <c r="A2164" s="6">
        <v>2157</v>
      </c>
      <c r="B2164" s="1103">
        <v>0</v>
      </c>
      <c r="C2164" s="13"/>
      <c r="D2164" s="1041">
        <f t="shared" si="68"/>
        <v>0</v>
      </c>
      <c r="E2164" s="4" t="str">
        <f t="shared" si="67"/>
        <v>OK</v>
      </c>
      <c r="F2164" s="787"/>
    </row>
    <row r="2165" spans="1:6" ht="15" x14ac:dyDescent="0.25">
      <c r="A2165" s="6">
        <v>2158</v>
      </c>
      <c r="B2165" s="1103">
        <v>0</v>
      </c>
      <c r="C2165" s="13"/>
      <c r="D2165" s="1041">
        <f t="shared" si="68"/>
        <v>0</v>
      </c>
      <c r="E2165" s="4" t="str">
        <f t="shared" si="67"/>
        <v>OK</v>
      </c>
      <c r="F2165" s="787"/>
    </row>
    <row r="2166" spans="1:6" ht="15" x14ac:dyDescent="0.25">
      <c r="A2166" s="6">
        <v>2159</v>
      </c>
      <c r="B2166" s="1103">
        <v>0</v>
      </c>
      <c r="C2166" s="13"/>
      <c r="D2166" s="1041">
        <f t="shared" si="68"/>
        <v>0</v>
      </c>
      <c r="E2166" s="4" t="str">
        <f t="shared" si="67"/>
        <v>OK</v>
      </c>
      <c r="F2166" s="787"/>
    </row>
    <row r="2167" spans="1:6" ht="15" x14ac:dyDescent="0.25">
      <c r="A2167" s="6">
        <v>2160</v>
      </c>
      <c r="B2167" s="1103">
        <v>0</v>
      </c>
      <c r="C2167" s="13"/>
      <c r="D2167" s="1041">
        <f t="shared" si="68"/>
        <v>0</v>
      </c>
      <c r="E2167" s="4" t="str">
        <f t="shared" si="67"/>
        <v>OK</v>
      </c>
      <c r="F2167" s="787"/>
    </row>
    <row r="2168" spans="1:6" ht="15" x14ac:dyDescent="0.25">
      <c r="A2168" s="6">
        <v>2161</v>
      </c>
      <c r="B2168" s="1103">
        <v>0</v>
      </c>
      <c r="C2168" s="13"/>
      <c r="D2168" s="1041">
        <f t="shared" si="68"/>
        <v>0</v>
      </c>
      <c r="E2168" s="4" t="str">
        <f t="shared" si="67"/>
        <v>OK</v>
      </c>
      <c r="F2168" s="787"/>
    </row>
    <row r="2169" spans="1:6" ht="15" x14ac:dyDescent="0.25">
      <c r="A2169" s="6">
        <v>2162</v>
      </c>
      <c r="B2169" s="1103">
        <v>0</v>
      </c>
      <c r="C2169" s="13"/>
      <c r="D2169" s="1041">
        <f t="shared" si="68"/>
        <v>0</v>
      </c>
      <c r="E2169" s="4" t="str">
        <f t="shared" si="67"/>
        <v>OK</v>
      </c>
      <c r="F2169" s="787"/>
    </row>
    <row r="2170" spans="1:6" ht="15" x14ac:dyDescent="0.25">
      <c r="A2170" s="6">
        <v>2163</v>
      </c>
      <c r="B2170" s="1103">
        <v>0</v>
      </c>
      <c r="C2170" s="13"/>
      <c r="D2170" s="1041">
        <f t="shared" si="68"/>
        <v>0</v>
      </c>
      <c r="E2170" s="4" t="str">
        <f t="shared" si="67"/>
        <v>OK</v>
      </c>
      <c r="F2170" s="787"/>
    </row>
    <row r="2171" spans="1:6" ht="15" x14ac:dyDescent="0.25">
      <c r="A2171" s="6">
        <v>2164</v>
      </c>
      <c r="B2171" s="1103">
        <v>0</v>
      </c>
      <c r="C2171" s="13"/>
      <c r="D2171" s="1041">
        <f t="shared" si="68"/>
        <v>0</v>
      </c>
      <c r="E2171" s="4" t="str">
        <f t="shared" si="67"/>
        <v>OK</v>
      </c>
      <c r="F2171" s="787"/>
    </row>
    <row r="2172" spans="1:6" ht="15" x14ac:dyDescent="0.25">
      <c r="A2172" s="6">
        <v>2165</v>
      </c>
      <c r="B2172" s="1103">
        <v>0</v>
      </c>
      <c r="C2172" s="13"/>
      <c r="D2172" s="1041">
        <f t="shared" si="68"/>
        <v>0</v>
      </c>
      <c r="E2172" s="4" t="str">
        <f t="shared" si="67"/>
        <v>OK</v>
      </c>
      <c r="F2172" s="787"/>
    </row>
    <row r="2173" spans="1:6" ht="15" x14ac:dyDescent="0.25">
      <c r="A2173" s="6">
        <v>2166</v>
      </c>
      <c r="B2173" s="1103">
        <v>0</v>
      </c>
      <c r="C2173" s="13"/>
      <c r="D2173" s="1041">
        <f t="shared" si="68"/>
        <v>0</v>
      </c>
      <c r="E2173" s="4" t="str">
        <f t="shared" si="67"/>
        <v>OK</v>
      </c>
      <c r="F2173" s="787"/>
    </row>
    <row r="2174" spans="1:6" ht="15" x14ac:dyDescent="0.25">
      <c r="A2174" s="6">
        <v>2167</v>
      </c>
      <c r="B2174" s="1103">
        <v>0</v>
      </c>
      <c r="C2174" s="13"/>
      <c r="D2174" s="1041">
        <f t="shared" si="68"/>
        <v>0</v>
      </c>
      <c r="E2174" s="4" t="str">
        <f t="shared" si="67"/>
        <v>OK</v>
      </c>
      <c r="F2174" s="787"/>
    </row>
    <row r="2175" spans="1:6" ht="15" x14ac:dyDescent="0.25">
      <c r="A2175" s="6">
        <v>2168</v>
      </c>
      <c r="B2175" s="1103">
        <v>0</v>
      </c>
      <c r="C2175" s="13"/>
      <c r="D2175" s="1041">
        <f t="shared" si="68"/>
        <v>0</v>
      </c>
      <c r="E2175" s="4" t="str">
        <f t="shared" si="67"/>
        <v>OK</v>
      </c>
      <c r="F2175" s="787"/>
    </row>
    <row r="2176" spans="1:6" ht="15" x14ac:dyDescent="0.25">
      <c r="A2176" s="6">
        <v>2169</v>
      </c>
      <c r="B2176" s="1103">
        <v>0</v>
      </c>
      <c r="C2176" s="13"/>
      <c r="D2176" s="1041">
        <f t="shared" si="68"/>
        <v>0</v>
      </c>
      <c r="E2176" s="4" t="str">
        <f t="shared" si="67"/>
        <v>OK</v>
      </c>
      <c r="F2176" s="787"/>
    </row>
    <row r="2177" spans="1:6" ht="15" x14ac:dyDescent="0.25">
      <c r="A2177" s="6">
        <v>2170</v>
      </c>
      <c r="B2177" s="1103">
        <v>0</v>
      </c>
      <c r="C2177" s="13"/>
      <c r="D2177" s="1041">
        <f t="shared" si="68"/>
        <v>0</v>
      </c>
      <c r="E2177" s="4" t="str">
        <f t="shared" si="67"/>
        <v>OK</v>
      </c>
      <c r="F2177" s="787"/>
    </row>
    <row r="2178" spans="1:6" ht="15" x14ac:dyDescent="0.25">
      <c r="A2178" s="6">
        <v>2171</v>
      </c>
      <c r="B2178" s="1103">
        <v>0</v>
      </c>
      <c r="C2178" s="13"/>
      <c r="D2178" s="1041">
        <f t="shared" si="68"/>
        <v>0</v>
      </c>
      <c r="E2178" s="4" t="str">
        <f t="shared" si="67"/>
        <v>OK</v>
      </c>
      <c r="F2178" s="787"/>
    </row>
    <row r="2179" spans="1:6" ht="15" x14ac:dyDescent="0.25">
      <c r="A2179" s="6">
        <v>2172</v>
      </c>
      <c r="B2179" s="1103">
        <v>0</v>
      </c>
      <c r="C2179" s="13"/>
      <c r="D2179" s="1041">
        <f t="shared" si="68"/>
        <v>0</v>
      </c>
      <c r="E2179" s="4" t="str">
        <f t="shared" si="67"/>
        <v>OK</v>
      </c>
      <c r="F2179" s="787"/>
    </row>
    <row r="2180" spans="1:6" ht="15" x14ac:dyDescent="0.25">
      <c r="A2180" s="6">
        <v>2173</v>
      </c>
      <c r="B2180" s="1103">
        <v>0</v>
      </c>
      <c r="C2180" s="13"/>
      <c r="D2180" s="1041">
        <f t="shared" si="68"/>
        <v>0</v>
      </c>
      <c r="E2180" s="4" t="str">
        <f t="shared" si="67"/>
        <v>OK</v>
      </c>
      <c r="F2180" s="787"/>
    </row>
    <row r="2181" spans="1:6" ht="15" x14ac:dyDescent="0.25">
      <c r="A2181" s="6">
        <v>2174</v>
      </c>
      <c r="B2181" s="1103">
        <v>0</v>
      </c>
      <c r="C2181" s="13"/>
      <c r="D2181" s="1041">
        <f t="shared" si="68"/>
        <v>0</v>
      </c>
      <c r="E2181" s="4" t="str">
        <f t="shared" si="67"/>
        <v>OK</v>
      </c>
      <c r="F2181" s="787"/>
    </row>
    <row r="2182" spans="1:6" ht="15" x14ac:dyDescent="0.25">
      <c r="A2182" s="6">
        <v>2175</v>
      </c>
      <c r="B2182" s="1103">
        <v>0</v>
      </c>
      <c r="C2182" s="13"/>
      <c r="D2182" s="1041">
        <f t="shared" si="68"/>
        <v>0</v>
      </c>
      <c r="E2182" s="4" t="str">
        <f t="shared" si="67"/>
        <v>OK</v>
      </c>
      <c r="F2182" s="787"/>
    </row>
    <row r="2183" spans="1:6" ht="15" x14ac:dyDescent="0.25">
      <c r="A2183" s="6">
        <v>2176</v>
      </c>
      <c r="B2183" s="1103">
        <v>0</v>
      </c>
      <c r="C2183" s="13"/>
      <c r="D2183" s="1041">
        <f t="shared" si="68"/>
        <v>0</v>
      </c>
      <c r="E2183" s="4" t="str">
        <f t="shared" si="67"/>
        <v>OK</v>
      </c>
      <c r="F2183" s="787"/>
    </row>
    <row r="2184" spans="1:6" ht="15" x14ac:dyDescent="0.25">
      <c r="A2184" s="6">
        <v>2177</v>
      </c>
      <c r="B2184" s="1103">
        <v>0</v>
      </c>
      <c r="C2184" s="13"/>
      <c r="D2184" s="1041">
        <f t="shared" si="68"/>
        <v>0</v>
      </c>
      <c r="E2184" s="4" t="str">
        <f t="shared" ref="E2184:E2247" si="69">IF((D2184 = 0),"OK",IF((D2184&lt;-5),"CHECK ME!",IF((D2184&gt;5),"Check Me!","OK")))</f>
        <v>OK</v>
      </c>
      <c r="F2184" s="787"/>
    </row>
    <row r="2185" spans="1:6" ht="15" x14ac:dyDescent="0.25">
      <c r="A2185" s="6">
        <v>2178</v>
      </c>
      <c r="B2185" s="1103">
        <v>0</v>
      </c>
      <c r="C2185" s="13"/>
      <c r="D2185" s="1041">
        <f t="shared" si="68"/>
        <v>0</v>
      </c>
      <c r="E2185" s="4" t="str">
        <f t="shared" si="69"/>
        <v>OK</v>
      </c>
      <c r="F2185" s="787"/>
    </row>
    <row r="2186" spans="1:6" ht="15" x14ac:dyDescent="0.25">
      <c r="A2186" s="6">
        <v>2179</v>
      </c>
      <c r="B2186" s="1103">
        <v>0</v>
      </c>
      <c r="C2186" s="13"/>
      <c r="D2186" s="1041">
        <f t="shared" si="68"/>
        <v>0</v>
      </c>
      <c r="E2186" s="4" t="str">
        <f t="shared" si="69"/>
        <v>OK</v>
      </c>
      <c r="F2186" s="787"/>
    </row>
    <row r="2187" spans="1:6" ht="15" x14ac:dyDescent="0.25">
      <c r="A2187" s="6">
        <v>2180</v>
      </c>
      <c r="B2187" s="1103">
        <v>0</v>
      </c>
      <c r="C2187" s="13"/>
      <c r="D2187" s="1041">
        <f t="shared" si="68"/>
        <v>0</v>
      </c>
      <c r="E2187" s="4" t="str">
        <f t="shared" si="69"/>
        <v>OK</v>
      </c>
      <c r="F2187" s="787"/>
    </row>
    <row r="2188" spans="1:6" ht="15" x14ac:dyDescent="0.25">
      <c r="A2188" s="6">
        <v>2181</v>
      </c>
      <c r="B2188" s="1103">
        <v>0</v>
      </c>
      <c r="C2188" s="13"/>
      <c r="D2188" s="1041">
        <f t="shared" si="68"/>
        <v>0</v>
      </c>
      <c r="E2188" s="4" t="str">
        <f t="shared" si="69"/>
        <v>OK</v>
      </c>
      <c r="F2188" s="787"/>
    </row>
    <row r="2189" spans="1:6" ht="15" x14ac:dyDescent="0.25">
      <c r="A2189" s="6">
        <v>2182</v>
      </c>
      <c r="B2189" s="1103">
        <v>0</v>
      </c>
      <c r="C2189" s="13"/>
      <c r="D2189" s="1041">
        <f t="shared" si="68"/>
        <v>0</v>
      </c>
      <c r="E2189" s="4" t="str">
        <f t="shared" si="69"/>
        <v>OK</v>
      </c>
      <c r="F2189" s="787"/>
    </row>
    <row r="2190" spans="1:6" ht="15" x14ac:dyDescent="0.25">
      <c r="A2190" s="6">
        <v>2183</v>
      </c>
      <c r="B2190" s="1103">
        <v>0</v>
      </c>
      <c r="C2190" s="13"/>
      <c r="D2190" s="1041">
        <f t="shared" si="68"/>
        <v>0</v>
      </c>
      <c r="E2190" s="4" t="str">
        <f t="shared" si="69"/>
        <v>OK</v>
      </c>
      <c r="F2190" s="787"/>
    </row>
    <row r="2191" spans="1:6" ht="15" x14ac:dyDescent="0.25">
      <c r="A2191" s="6">
        <v>2184</v>
      </c>
      <c r="B2191" s="1103">
        <v>0</v>
      </c>
      <c r="C2191" s="13"/>
      <c r="D2191" s="1041">
        <f t="shared" si="68"/>
        <v>0</v>
      </c>
      <c r="E2191" s="4" t="str">
        <f t="shared" si="69"/>
        <v>OK</v>
      </c>
      <c r="F2191" s="787"/>
    </row>
    <row r="2192" spans="1:6" ht="15" x14ac:dyDescent="0.25">
      <c r="A2192" s="6">
        <v>2185</v>
      </c>
      <c r="B2192" s="1103">
        <v>0</v>
      </c>
      <c r="C2192" s="13"/>
      <c r="D2192" s="1041">
        <f t="shared" si="68"/>
        <v>0</v>
      </c>
      <c r="E2192" s="4" t="str">
        <f t="shared" si="69"/>
        <v>OK</v>
      </c>
      <c r="F2192" s="787"/>
    </row>
    <row r="2193" spans="1:6" ht="15" x14ac:dyDescent="0.25">
      <c r="A2193" s="6">
        <v>2186</v>
      </c>
      <c r="B2193" s="1103">
        <v>0</v>
      </c>
      <c r="C2193" s="13"/>
      <c r="D2193" s="1041">
        <f t="shared" si="68"/>
        <v>0</v>
      </c>
      <c r="E2193" s="4" t="str">
        <f t="shared" si="69"/>
        <v>OK</v>
      </c>
      <c r="F2193" s="787"/>
    </row>
    <row r="2194" spans="1:6" ht="15" x14ac:dyDescent="0.25">
      <c r="A2194" s="6">
        <v>2187</v>
      </c>
      <c r="B2194" s="1103">
        <v>0</v>
      </c>
      <c r="C2194" s="13"/>
      <c r="D2194" s="1041">
        <f t="shared" si="68"/>
        <v>0</v>
      </c>
      <c r="E2194" s="4" t="str">
        <f t="shared" si="69"/>
        <v>OK</v>
      </c>
      <c r="F2194" s="787"/>
    </row>
    <row r="2195" spans="1:6" ht="15" x14ac:dyDescent="0.25">
      <c r="A2195" s="6">
        <v>2188</v>
      </c>
      <c r="B2195" s="1103">
        <v>0</v>
      </c>
      <c r="C2195" s="13"/>
      <c r="D2195" s="1041">
        <f t="shared" si="68"/>
        <v>0</v>
      </c>
      <c r="E2195" s="4" t="str">
        <f t="shared" si="69"/>
        <v>OK</v>
      </c>
      <c r="F2195" s="787"/>
    </row>
    <row r="2196" spans="1:6" ht="15" x14ac:dyDescent="0.25">
      <c r="A2196" s="6">
        <v>2189</v>
      </c>
      <c r="B2196" s="1103">
        <v>0</v>
      </c>
      <c r="C2196" s="13"/>
      <c r="D2196" s="1041">
        <f t="shared" si="68"/>
        <v>0</v>
      </c>
      <c r="E2196" s="4" t="str">
        <f t="shared" si="69"/>
        <v>OK</v>
      </c>
      <c r="F2196" s="787"/>
    </row>
    <row r="2197" spans="1:6" ht="15" x14ac:dyDescent="0.25">
      <c r="A2197" s="6">
        <v>2190</v>
      </c>
      <c r="B2197" s="1103">
        <v>0</v>
      </c>
      <c r="C2197" s="13"/>
      <c r="D2197" s="1041">
        <f t="shared" si="68"/>
        <v>0</v>
      </c>
      <c r="E2197" s="4" t="str">
        <f t="shared" si="69"/>
        <v>OK</v>
      </c>
      <c r="F2197" s="787"/>
    </row>
    <row r="2198" spans="1:6" ht="15" x14ac:dyDescent="0.25">
      <c r="A2198" s="6">
        <v>2191</v>
      </c>
      <c r="B2198" s="1103">
        <v>0</v>
      </c>
      <c r="C2198" s="13"/>
      <c r="D2198" s="1041">
        <f t="shared" si="68"/>
        <v>0</v>
      </c>
      <c r="E2198" s="4" t="str">
        <f t="shared" si="69"/>
        <v>OK</v>
      </c>
      <c r="F2198" s="787"/>
    </row>
    <row r="2199" spans="1:6" ht="15" x14ac:dyDescent="0.25">
      <c r="A2199" s="6">
        <v>2192</v>
      </c>
      <c r="B2199" s="1103">
        <v>0</v>
      </c>
      <c r="C2199" s="13"/>
      <c r="D2199" s="1041">
        <f t="shared" si="68"/>
        <v>0</v>
      </c>
      <c r="E2199" s="4" t="str">
        <f t="shared" si="69"/>
        <v>OK</v>
      </c>
      <c r="F2199" s="787"/>
    </row>
    <row r="2200" spans="1:6" ht="15" x14ac:dyDescent="0.25">
      <c r="A2200" s="3">
        <v>2193</v>
      </c>
      <c r="B2200" s="1103">
        <v>0</v>
      </c>
      <c r="C2200" s="13"/>
      <c r="D2200" s="1041">
        <f t="shared" si="68"/>
        <v>0</v>
      </c>
      <c r="E2200" s="4" t="str">
        <f t="shared" si="69"/>
        <v>OK</v>
      </c>
      <c r="F2200" s="787"/>
    </row>
    <row r="2201" spans="1:6" ht="15" x14ac:dyDescent="0.25">
      <c r="A2201" s="6">
        <v>2194</v>
      </c>
      <c r="B2201" s="1103">
        <v>0</v>
      </c>
      <c r="C2201" s="13"/>
      <c r="D2201" s="1041">
        <f t="shared" si="68"/>
        <v>0</v>
      </c>
      <c r="E2201" s="4" t="str">
        <f t="shared" si="69"/>
        <v>OK</v>
      </c>
      <c r="F2201" s="787"/>
    </row>
    <row r="2202" spans="1:6" ht="15" x14ac:dyDescent="0.25">
      <c r="A2202" s="6">
        <v>2195</v>
      </c>
      <c r="B2202" s="1103">
        <v>0</v>
      </c>
      <c r="C2202" s="13"/>
      <c r="D2202" s="1041">
        <f t="shared" si="68"/>
        <v>0</v>
      </c>
      <c r="E2202" s="4" t="str">
        <f t="shared" si="69"/>
        <v>OK</v>
      </c>
      <c r="F2202" s="787"/>
    </row>
    <row r="2203" spans="1:6" ht="15" x14ac:dyDescent="0.25">
      <c r="A2203" s="6">
        <v>2196</v>
      </c>
      <c r="B2203" s="1103">
        <v>0</v>
      </c>
      <c r="C2203" s="13"/>
      <c r="D2203" s="1041">
        <f t="shared" si="68"/>
        <v>0</v>
      </c>
      <c r="E2203" s="4" t="str">
        <f t="shared" si="69"/>
        <v>OK</v>
      </c>
      <c r="F2203" s="787"/>
    </row>
    <row r="2204" spans="1:6" ht="15" x14ac:dyDescent="0.25">
      <c r="A2204" s="6">
        <v>2197</v>
      </c>
      <c r="B2204" s="1103">
        <v>0</v>
      </c>
      <c r="C2204" s="13"/>
      <c r="D2204" s="1041">
        <f t="shared" si="68"/>
        <v>0</v>
      </c>
      <c r="E2204" s="4" t="str">
        <f t="shared" si="69"/>
        <v>OK</v>
      </c>
      <c r="F2204" s="787"/>
    </row>
    <row r="2205" spans="1:6" ht="15" x14ac:dyDescent="0.25">
      <c r="A2205" s="6">
        <v>2198</v>
      </c>
      <c r="B2205" s="1103">
        <v>0</v>
      </c>
      <c r="C2205" s="13"/>
      <c r="D2205" s="1041">
        <f t="shared" si="68"/>
        <v>0</v>
      </c>
      <c r="E2205" s="4" t="str">
        <f t="shared" si="69"/>
        <v>OK</v>
      </c>
      <c r="F2205" s="787"/>
    </row>
    <row r="2206" spans="1:6" ht="15" x14ac:dyDescent="0.25">
      <c r="A2206" s="6">
        <v>2199</v>
      </c>
      <c r="B2206" s="1103">
        <v>0</v>
      </c>
      <c r="C2206" s="13"/>
      <c r="D2206" s="1041">
        <f t="shared" si="68"/>
        <v>0</v>
      </c>
      <c r="E2206" s="4" t="str">
        <f t="shared" si="69"/>
        <v>OK</v>
      </c>
      <c r="F2206" s="787"/>
    </row>
    <row r="2207" spans="1:6" ht="15" x14ac:dyDescent="0.25">
      <c r="A2207" s="6">
        <v>2200</v>
      </c>
      <c r="B2207" s="1103">
        <v>0</v>
      </c>
      <c r="C2207" s="13"/>
      <c r="D2207" s="1041">
        <f t="shared" si="68"/>
        <v>0</v>
      </c>
      <c r="E2207" s="4" t="str">
        <f t="shared" si="69"/>
        <v>OK</v>
      </c>
      <c r="F2207" s="787"/>
    </row>
    <row r="2208" spans="1:6" ht="15" x14ac:dyDescent="0.25">
      <c r="A2208" s="6">
        <v>2201</v>
      </c>
      <c r="B2208" s="1103">
        <v>0</v>
      </c>
      <c r="C2208" s="13"/>
      <c r="D2208" s="1041">
        <f t="shared" si="68"/>
        <v>0</v>
      </c>
      <c r="E2208" s="4" t="str">
        <f t="shared" si="69"/>
        <v>OK</v>
      </c>
      <c r="F2208" s="787"/>
    </row>
    <row r="2209" spans="1:6" ht="15" x14ac:dyDescent="0.25">
      <c r="A2209" s="6">
        <v>2202</v>
      </c>
      <c r="B2209" s="1103">
        <v>0</v>
      </c>
      <c r="C2209" s="13"/>
      <c r="D2209" s="1041">
        <f t="shared" si="68"/>
        <v>0</v>
      </c>
      <c r="E2209" s="4" t="str">
        <f t="shared" si="69"/>
        <v>OK</v>
      </c>
      <c r="F2209" s="787"/>
    </row>
    <row r="2210" spans="1:6" ht="15" x14ac:dyDescent="0.25">
      <c r="A2210" s="6">
        <v>2203</v>
      </c>
      <c r="B2210" s="1103">
        <v>0</v>
      </c>
      <c r="C2210" s="13"/>
      <c r="D2210" s="1041">
        <f t="shared" si="68"/>
        <v>0</v>
      </c>
      <c r="E2210" s="4" t="str">
        <f t="shared" si="69"/>
        <v>OK</v>
      </c>
      <c r="F2210" s="787"/>
    </row>
    <row r="2211" spans="1:6" ht="15" x14ac:dyDescent="0.25">
      <c r="A2211" s="6">
        <v>2204</v>
      </c>
      <c r="B2211" s="1103">
        <v>0</v>
      </c>
      <c r="C2211" s="13"/>
      <c r="D2211" s="1041">
        <f t="shared" si="68"/>
        <v>0</v>
      </c>
      <c r="E2211" s="4" t="str">
        <f t="shared" si="69"/>
        <v>OK</v>
      </c>
      <c r="F2211" s="787"/>
    </row>
    <row r="2212" spans="1:6" ht="15" x14ac:dyDescent="0.25">
      <c r="A2212" s="6">
        <v>2205</v>
      </c>
      <c r="B2212" s="1103">
        <v>0</v>
      </c>
      <c r="C2212" s="13"/>
      <c r="D2212" s="1041">
        <f t="shared" si="68"/>
        <v>0</v>
      </c>
      <c r="E2212" s="4" t="str">
        <f t="shared" si="69"/>
        <v>OK</v>
      </c>
      <c r="F2212" s="787"/>
    </row>
    <row r="2213" spans="1:6" ht="15" x14ac:dyDescent="0.25">
      <c r="A2213" s="6">
        <v>2206</v>
      </c>
      <c r="B2213" s="1103">
        <v>0</v>
      </c>
      <c r="C2213" s="13"/>
      <c r="D2213" s="1041">
        <f t="shared" si="68"/>
        <v>0</v>
      </c>
      <c r="E2213" s="4" t="str">
        <f t="shared" si="69"/>
        <v>OK</v>
      </c>
      <c r="F2213" s="787"/>
    </row>
    <row r="2214" spans="1:6" ht="15" x14ac:dyDescent="0.25">
      <c r="A2214" s="6">
        <v>2207</v>
      </c>
      <c r="B2214" s="1103">
        <v>0</v>
      </c>
      <c r="C2214" s="13"/>
      <c r="D2214" s="1041">
        <f t="shared" si="68"/>
        <v>0</v>
      </c>
      <c r="E2214" s="4" t="str">
        <f t="shared" si="69"/>
        <v>OK</v>
      </c>
      <c r="F2214" s="787"/>
    </row>
    <row r="2215" spans="1:6" ht="15" x14ac:dyDescent="0.25">
      <c r="A2215" s="6">
        <v>2208</v>
      </c>
      <c r="B2215" s="1103">
        <v>0</v>
      </c>
      <c r="C2215" s="13"/>
      <c r="D2215" s="1041">
        <f t="shared" si="68"/>
        <v>0</v>
      </c>
      <c r="E2215" s="4" t="str">
        <f t="shared" si="69"/>
        <v>OK</v>
      </c>
      <c r="F2215" s="787"/>
    </row>
    <row r="2216" spans="1:6" ht="15" x14ac:dyDescent="0.25">
      <c r="A2216" s="6">
        <v>2209</v>
      </c>
      <c r="B2216" s="1103">
        <v>0</v>
      </c>
      <c r="C2216" s="13"/>
      <c r="D2216" s="1041">
        <f t="shared" si="68"/>
        <v>0</v>
      </c>
      <c r="E2216" s="4" t="str">
        <f t="shared" si="69"/>
        <v>OK</v>
      </c>
      <c r="F2216" s="787"/>
    </row>
    <row r="2217" spans="1:6" ht="15" x14ac:dyDescent="0.25">
      <c r="A2217" s="6">
        <v>2210</v>
      </c>
      <c r="B2217" s="1103">
        <v>0</v>
      </c>
      <c r="C2217" s="13"/>
      <c r="D2217" s="1041">
        <f t="shared" si="68"/>
        <v>0</v>
      </c>
      <c r="E2217" s="4" t="str">
        <f t="shared" si="69"/>
        <v>OK</v>
      </c>
      <c r="F2217" s="787"/>
    </row>
    <row r="2218" spans="1:6" ht="15" x14ac:dyDescent="0.25">
      <c r="A2218" s="6">
        <v>2211</v>
      </c>
      <c r="B2218" s="1103">
        <v>0</v>
      </c>
      <c r="C2218" s="13"/>
      <c r="D2218" s="1041">
        <f t="shared" ref="D2218:D2281" si="70">B2218-C2218</f>
        <v>0</v>
      </c>
      <c r="E2218" s="4" t="str">
        <f t="shared" si="69"/>
        <v>OK</v>
      </c>
      <c r="F2218" s="787"/>
    </row>
    <row r="2219" spans="1:6" ht="15" x14ac:dyDescent="0.25">
      <c r="A2219" s="6">
        <v>2212</v>
      </c>
      <c r="B2219" s="1103">
        <v>0</v>
      </c>
      <c r="C2219" s="13"/>
      <c r="D2219" s="1041">
        <f t="shared" si="70"/>
        <v>0</v>
      </c>
      <c r="E2219" s="4" t="str">
        <f t="shared" si="69"/>
        <v>OK</v>
      </c>
      <c r="F2219" s="787"/>
    </row>
    <row r="2220" spans="1:6" ht="15" x14ac:dyDescent="0.25">
      <c r="A2220" s="6">
        <v>2213</v>
      </c>
      <c r="B2220" s="1103">
        <v>0</v>
      </c>
      <c r="C2220" s="13"/>
      <c r="D2220" s="1041">
        <f t="shared" si="70"/>
        <v>0</v>
      </c>
      <c r="E2220" s="4" t="str">
        <f t="shared" si="69"/>
        <v>OK</v>
      </c>
      <c r="F2220" s="787"/>
    </row>
    <row r="2221" spans="1:6" ht="15" x14ac:dyDescent="0.25">
      <c r="A2221" s="6">
        <v>2214</v>
      </c>
      <c r="B2221" s="1103">
        <v>0</v>
      </c>
      <c r="C2221" s="13"/>
      <c r="D2221" s="1041">
        <f t="shared" si="70"/>
        <v>0</v>
      </c>
      <c r="E2221" s="4" t="str">
        <f t="shared" si="69"/>
        <v>OK</v>
      </c>
      <c r="F2221" s="787"/>
    </row>
    <row r="2222" spans="1:6" ht="15" x14ac:dyDescent="0.25">
      <c r="A2222" s="6">
        <v>2215</v>
      </c>
      <c r="B2222" s="1103">
        <v>0</v>
      </c>
      <c r="C2222" s="13"/>
      <c r="D2222" s="1041">
        <f t="shared" si="70"/>
        <v>0</v>
      </c>
      <c r="E2222" s="4" t="str">
        <f t="shared" si="69"/>
        <v>OK</v>
      </c>
      <c r="F2222" s="787"/>
    </row>
    <row r="2223" spans="1:6" ht="15" x14ac:dyDescent="0.25">
      <c r="A2223" s="6">
        <v>2216</v>
      </c>
      <c r="B2223" s="1103">
        <v>0</v>
      </c>
      <c r="C2223" s="13"/>
      <c r="D2223" s="1041">
        <f t="shared" si="70"/>
        <v>0</v>
      </c>
      <c r="E2223" s="4" t="str">
        <f t="shared" si="69"/>
        <v>OK</v>
      </c>
      <c r="F2223" s="787"/>
    </row>
    <row r="2224" spans="1:6" ht="15" x14ac:dyDescent="0.25">
      <c r="A2224" s="6">
        <v>2217</v>
      </c>
      <c r="B2224" s="1103">
        <v>0</v>
      </c>
      <c r="C2224" s="13"/>
      <c r="D2224" s="1041">
        <f t="shared" si="70"/>
        <v>0</v>
      </c>
      <c r="E2224" s="4" t="str">
        <f t="shared" si="69"/>
        <v>OK</v>
      </c>
      <c r="F2224" s="787"/>
    </row>
    <row r="2225" spans="1:6" ht="15" x14ac:dyDescent="0.25">
      <c r="A2225" s="6">
        <v>2218</v>
      </c>
      <c r="B2225" s="1103">
        <v>0</v>
      </c>
      <c r="C2225" s="13"/>
      <c r="D2225" s="1041">
        <f t="shared" si="70"/>
        <v>0</v>
      </c>
      <c r="E2225" s="4" t="str">
        <f t="shared" si="69"/>
        <v>OK</v>
      </c>
      <c r="F2225" s="787"/>
    </row>
    <row r="2226" spans="1:6" ht="15" x14ac:dyDescent="0.25">
      <c r="A2226" s="6">
        <v>2219</v>
      </c>
      <c r="B2226" s="1103">
        <v>0</v>
      </c>
      <c r="C2226" s="13"/>
      <c r="D2226" s="1041">
        <f t="shared" si="70"/>
        <v>0</v>
      </c>
      <c r="E2226" s="4" t="str">
        <f t="shared" si="69"/>
        <v>OK</v>
      </c>
      <c r="F2226" s="787"/>
    </row>
    <row r="2227" spans="1:6" ht="15" x14ac:dyDescent="0.25">
      <c r="A2227" s="6">
        <v>2220</v>
      </c>
      <c r="B2227" s="1103">
        <v>0</v>
      </c>
      <c r="C2227" s="13"/>
      <c r="D2227" s="1041">
        <f t="shared" si="70"/>
        <v>0</v>
      </c>
      <c r="E2227" s="4" t="str">
        <f t="shared" si="69"/>
        <v>OK</v>
      </c>
      <c r="F2227" s="787"/>
    </row>
    <row r="2228" spans="1:6" ht="15" x14ac:dyDescent="0.25">
      <c r="A2228" s="6">
        <v>2221</v>
      </c>
      <c r="B2228" s="1103">
        <v>0</v>
      </c>
      <c r="C2228" s="13"/>
      <c r="D2228" s="1041">
        <f t="shared" si="70"/>
        <v>0</v>
      </c>
      <c r="E2228" s="4" t="str">
        <f t="shared" si="69"/>
        <v>OK</v>
      </c>
      <c r="F2228" s="787"/>
    </row>
    <row r="2229" spans="1:6" ht="15" x14ac:dyDescent="0.25">
      <c r="A2229" s="6">
        <v>2222</v>
      </c>
      <c r="B2229" s="1103">
        <v>0</v>
      </c>
      <c r="C2229" s="13"/>
      <c r="D2229" s="1041">
        <f t="shared" si="70"/>
        <v>0</v>
      </c>
      <c r="E2229" s="4" t="str">
        <f t="shared" si="69"/>
        <v>OK</v>
      </c>
      <c r="F2229" s="787"/>
    </row>
    <row r="2230" spans="1:6" ht="15" x14ac:dyDescent="0.25">
      <c r="A2230" s="6">
        <v>2223</v>
      </c>
      <c r="B2230" s="1103">
        <v>0</v>
      </c>
      <c r="C2230" s="13"/>
      <c r="D2230" s="1041">
        <f t="shared" si="70"/>
        <v>0</v>
      </c>
      <c r="E2230" s="4" t="str">
        <f t="shared" si="69"/>
        <v>OK</v>
      </c>
      <c r="F2230" s="787"/>
    </row>
    <row r="2231" spans="1:6" ht="15" x14ac:dyDescent="0.25">
      <c r="A2231" s="6">
        <v>2224</v>
      </c>
      <c r="B2231" s="1103">
        <v>0</v>
      </c>
      <c r="C2231" s="13"/>
      <c r="D2231" s="1041">
        <f t="shared" si="70"/>
        <v>0</v>
      </c>
      <c r="E2231" s="4" t="str">
        <f t="shared" si="69"/>
        <v>OK</v>
      </c>
      <c r="F2231" s="787"/>
    </row>
    <row r="2232" spans="1:6" ht="15" x14ac:dyDescent="0.25">
      <c r="A2232" s="6">
        <v>2225</v>
      </c>
      <c r="B2232" s="1103">
        <v>0</v>
      </c>
      <c r="C2232" s="13"/>
      <c r="D2232" s="1041">
        <f t="shared" si="70"/>
        <v>0</v>
      </c>
      <c r="E2232" s="4" t="str">
        <f t="shared" si="69"/>
        <v>OK</v>
      </c>
      <c r="F2232" s="787"/>
    </row>
    <row r="2233" spans="1:6" ht="15" x14ac:dyDescent="0.25">
      <c r="A2233" s="6">
        <v>2226</v>
      </c>
      <c r="B2233" s="1103">
        <v>0</v>
      </c>
      <c r="C2233" s="13"/>
      <c r="D2233" s="1041">
        <f t="shared" si="70"/>
        <v>0</v>
      </c>
      <c r="E2233" s="4" t="str">
        <f t="shared" si="69"/>
        <v>OK</v>
      </c>
      <c r="F2233" s="787"/>
    </row>
    <row r="2234" spans="1:6" ht="15" x14ac:dyDescent="0.25">
      <c r="A2234" s="6">
        <v>2227</v>
      </c>
      <c r="B2234" s="1103">
        <v>0</v>
      </c>
      <c r="C2234" s="13"/>
      <c r="D2234" s="1041">
        <f t="shared" si="70"/>
        <v>0</v>
      </c>
      <c r="E2234" s="4" t="str">
        <f t="shared" si="69"/>
        <v>OK</v>
      </c>
      <c r="F2234" s="787"/>
    </row>
    <row r="2235" spans="1:6" ht="15" x14ac:dyDescent="0.25">
      <c r="A2235" s="6">
        <v>2228</v>
      </c>
      <c r="B2235" s="1103">
        <v>0</v>
      </c>
      <c r="C2235" s="13"/>
      <c r="D2235" s="1041">
        <f t="shared" si="70"/>
        <v>0</v>
      </c>
      <c r="E2235" s="4" t="str">
        <f t="shared" si="69"/>
        <v>OK</v>
      </c>
      <c r="F2235" s="787"/>
    </row>
    <row r="2236" spans="1:6" ht="15" x14ac:dyDescent="0.25">
      <c r="A2236" s="6">
        <v>2229</v>
      </c>
      <c r="B2236" s="1103">
        <v>0</v>
      </c>
      <c r="C2236" s="13"/>
      <c r="D2236" s="1041">
        <f t="shared" si="70"/>
        <v>0</v>
      </c>
      <c r="E2236" s="4" t="str">
        <f t="shared" si="69"/>
        <v>OK</v>
      </c>
      <c r="F2236" s="787"/>
    </row>
    <row r="2237" spans="1:6" ht="15" x14ac:dyDescent="0.25">
      <c r="A2237" s="6">
        <v>2230</v>
      </c>
      <c r="B2237" s="1103">
        <v>0</v>
      </c>
      <c r="C2237" s="13"/>
      <c r="D2237" s="1041">
        <f t="shared" si="70"/>
        <v>0</v>
      </c>
      <c r="E2237" s="4" t="str">
        <f t="shared" si="69"/>
        <v>OK</v>
      </c>
      <c r="F2237" s="787"/>
    </row>
    <row r="2238" spans="1:6" ht="15" x14ac:dyDescent="0.25">
      <c r="A2238" s="6">
        <v>2231</v>
      </c>
      <c r="B2238" s="1103">
        <v>0</v>
      </c>
      <c r="C2238" s="13"/>
      <c r="D2238" s="1041">
        <f t="shared" si="70"/>
        <v>0</v>
      </c>
      <c r="E2238" s="4" t="str">
        <f t="shared" si="69"/>
        <v>OK</v>
      </c>
      <c r="F2238" s="787"/>
    </row>
    <row r="2239" spans="1:6" ht="15" x14ac:dyDescent="0.25">
      <c r="A2239" s="6">
        <v>2232</v>
      </c>
      <c r="B2239" s="1103">
        <v>0</v>
      </c>
      <c r="C2239" s="13"/>
      <c r="D2239" s="1041">
        <f t="shared" si="70"/>
        <v>0</v>
      </c>
      <c r="E2239" s="4" t="str">
        <f t="shared" si="69"/>
        <v>OK</v>
      </c>
      <c r="F2239" s="787"/>
    </row>
    <row r="2240" spans="1:6" ht="15" x14ac:dyDescent="0.25">
      <c r="A2240" s="6">
        <v>2233</v>
      </c>
      <c r="B2240" s="1103">
        <v>0</v>
      </c>
      <c r="C2240" s="13"/>
      <c r="D2240" s="1041">
        <f t="shared" si="70"/>
        <v>0</v>
      </c>
      <c r="E2240" s="4" t="str">
        <f t="shared" si="69"/>
        <v>OK</v>
      </c>
      <c r="F2240" s="787"/>
    </row>
    <row r="2241" spans="1:6" ht="15" x14ac:dyDescent="0.25">
      <c r="A2241" s="6">
        <v>2234</v>
      </c>
      <c r="B2241" s="1103">
        <v>0</v>
      </c>
      <c r="C2241" s="13"/>
      <c r="D2241" s="1041">
        <f t="shared" si="70"/>
        <v>0</v>
      </c>
      <c r="E2241" s="4" t="str">
        <f t="shared" si="69"/>
        <v>OK</v>
      </c>
      <c r="F2241" s="787"/>
    </row>
    <row r="2242" spans="1:6" ht="15" x14ac:dyDescent="0.25">
      <c r="A2242" s="6">
        <v>2235</v>
      </c>
      <c r="B2242" s="1103">
        <v>0</v>
      </c>
      <c r="C2242" s="13"/>
      <c r="D2242" s="1041">
        <f t="shared" si="70"/>
        <v>0</v>
      </c>
      <c r="E2242" s="4" t="str">
        <f t="shared" si="69"/>
        <v>OK</v>
      </c>
      <c r="F2242" s="787"/>
    </row>
    <row r="2243" spans="1:6" ht="15" x14ac:dyDescent="0.25">
      <c r="A2243" s="6">
        <v>2236</v>
      </c>
      <c r="B2243" s="1103">
        <v>0</v>
      </c>
      <c r="C2243" s="13"/>
      <c r="D2243" s="1041">
        <f t="shared" si="70"/>
        <v>0</v>
      </c>
      <c r="E2243" s="4" t="str">
        <f t="shared" si="69"/>
        <v>OK</v>
      </c>
      <c r="F2243" s="787"/>
    </row>
    <row r="2244" spans="1:6" ht="15" x14ac:dyDescent="0.25">
      <c r="A2244" s="6">
        <v>2237</v>
      </c>
      <c r="B2244" s="1103">
        <v>0</v>
      </c>
      <c r="C2244" s="13"/>
      <c r="D2244" s="1041">
        <f t="shared" si="70"/>
        <v>0</v>
      </c>
      <c r="E2244" s="4" t="str">
        <f t="shared" si="69"/>
        <v>OK</v>
      </c>
      <c r="F2244" s="787"/>
    </row>
    <row r="2245" spans="1:6" ht="15" x14ac:dyDescent="0.25">
      <c r="A2245" s="6">
        <v>2238</v>
      </c>
      <c r="B2245" s="1103">
        <v>0</v>
      </c>
      <c r="C2245" s="13"/>
      <c r="D2245" s="1041">
        <f t="shared" si="70"/>
        <v>0</v>
      </c>
      <c r="E2245" s="4" t="str">
        <f t="shared" si="69"/>
        <v>OK</v>
      </c>
      <c r="F2245" s="787"/>
    </row>
    <row r="2246" spans="1:6" ht="15" x14ac:dyDescent="0.25">
      <c r="A2246" s="6">
        <v>2239</v>
      </c>
      <c r="B2246" s="1103">
        <v>0</v>
      </c>
      <c r="C2246" s="13"/>
      <c r="D2246" s="1041">
        <f t="shared" si="70"/>
        <v>0</v>
      </c>
      <c r="E2246" s="4" t="str">
        <f t="shared" si="69"/>
        <v>OK</v>
      </c>
      <c r="F2246" s="787"/>
    </row>
    <row r="2247" spans="1:6" ht="15" x14ac:dyDescent="0.25">
      <c r="A2247" s="6">
        <v>2240</v>
      </c>
      <c r="B2247" s="1103">
        <v>0</v>
      </c>
      <c r="C2247" s="13"/>
      <c r="D2247" s="1041">
        <f t="shared" si="70"/>
        <v>0</v>
      </c>
      <c r="E2247" s="4" t="str">
        <f t="shared" si="69"/>
        <v>OK</v>
      </c>
      <c r="F2247" s="787"/>
    </row>
    <row r="2248" spans="1:6" ht="15" x14ac:dyDescent="0.25">
      <c r="A2248" s="6">
        <v>2241</v>
      </c>
      <c r="B2248" s="1103">
        <v>0</v>
      </c>
      <c r="C2248" s="13"/>
      <c r="D2248" s="1041">
        <f t="shared" si="70"/>
        <v>0</v>
      </c>
      <c r="E2248" s="4" t="str">
        <f t="shared" ref="E2248:E2311" si="71">IF((D2248 = 0),"OK",IF((D2248&lt;-5),"CHECK ME!",IF((D2248&gt;5),"Check Me!","OK")))</f>
        <v>OK</v>
      </c>
      <c r="F2248" s="787"/>
    </row>
    <row r="2249" spans="1:6" ht="15" x14ac:dyDescent="0.25">
      <c r="A2249" s="6">
        <v>2242</v>
      </c>
      <c r="B2249" s="1103">
        <v>0</v>
      </c>
      <c r="C2249" s="13"/>
      <c r="D2249" s="1041">
        <f t="shared" si="70"/>
        <v>0</v>
      </c>
      <c r="E2249" s="4" t="str">
        <f t="shared" si="71"/>
        <v>OK</v>
      </c>
      <c r="F2249" s="787"/>
    </row>
    <row r="2250" spans="1:6" ht="15" x14ac:dyDescent="0.25">
      <c r="A2250" s="6">
        <v>2243</v>
      </c>
      <c r="B2250" s="1103">
        <v>0</v>
      </c>
      <c r="C2250" s="13"/>
      <c r="D2250" s="1041">
        <f t="shared" si="70"/>
        <v>0</v>
      </c>
      <c r="E2250" s="4" t="str">
        <f t="shared" si="71"/>
        <v>OK</v>
      </c>
      <c r="F2250" s="787"/>
    </row>
    <row r="2251" spans="1:6" ht="15" x14ac:dyDescent="0.25">
      <c r="A2251" s="6">
        <v>2244</v>
      </c>
      <c r="B2251" s="1103">
        <v>0</v>
      </c>
      <c r="C2251" s="13"/>
      <c r="D2251" s="1041">
        <f t="shared" si="70"/>
        <v>0</v>
      </c>
      <c r="E2251" s="4" t="str">
        <f t="shared" si="71"/>
        <v>OK</v>
      </c>
      <c r="F2251" s="787"/>
    </row>
    <row r="2252" spans="1:6" ht="15" x14ac:dyDescent="0.25">
      <c r="A2252" s="6">
        <v>2245</v>
      </c>
      <c r="B2252" s="1103">
        <v>0</v>
      </c>
      <c r="C2252" s="13"/>
      <c r="D2252" s="1041">
        <f t="shared" si="70"/>
        <v>0</v>
      </c>
      <c r="E2252" s="4" t="str">
        <f t="shared" si="71"/>
        <v>OK</v>
      </c>
      <c r="F2252" s="787"/>
    </row>
    <row r="2253" spans="1:6" ht="15" x14ac:dyDescent="0.25">
      <c r="A2253" s="6">
        <v>2246</v>
      </c>
      <c r="B2253" s="1103">
        <v>0</v>
      </c>
      <c r="C2253" s="13"/>
      <c r="D2253" s="1041">
        <f t="shared" si="70"/>
        <v>0</v>
      </c>
      <c r="E2253" s="4" t="str">
        <f t="shared" si="71"/>
        <v>OK</v>
      </c>
      <c r="F2253" s="787"/>
    </row>
    <row r="2254" spans="1:6" ht="15" x14ac:dyDescent="0.25">
      <c r="A2254" s="6">
        <v>2247</v>
      </c>
      <c r="B2254" s="1103">
        <v>0</v>
      </c>
      <c r="C2254" s="13"/>
      <c r="D2254" s="1041">
        <f t="shared" si="70"/>
        <v>0</v>
      </c>
      <c r="E2254" s="4" t="str">
        <f t="shared" si="71"/>
        <v>OK</v>
      </c>
      <c r="F2254" s="787"/>
    </row>
    <row r="2255" spans="1:6" ht="15" x14ac:dyDescent="0.25">
      <c r="A2255" s="6">
        <v>2248</v>
      </c>
      <c r="B2255" s="1103">
        <v>0</v>
      </c>
      <c r="C2255" s="13"/>
      <c r="D2255" s="1041">
        <f t="shared" si="70"/>
        <v>0</v>
      </c>
      <c r="E2255" s="4" t="str">
        <f t="shared" si="71"/>
        <v>OK</v>
      </c>
      <c r="F2255" s="787"/>
    </row>
    <row r="2256" spans="1:6" ht="15" x14ac:dyDescent="0.25">
      <c r="A2256" s="6">
        <v>2249</v>
      </c>
      <c r="B2256" s="1103">
        <v>0</v>
      </c>
      <c r="C2256" s="13"/>
      <c r="D2256" s="1041">
        <f t="shared" si="70"/>
        <v>0</v>
      </c>
      <c r="E2256" s="4" t="str">
        <f t="shared" si="71"/>
        <v>OK</v>
      </c>
      <c r="F2256" s="787"/>
    </row>
    <row r="2257" spans="1:6" ht="15" x14ac:dyDescent="0.25">
      <c r="A2257" s="6">
        <v>2250</v>
      </c>
      <c r="B2257" s="1103">
        <v>0</v>
      </c>
      <c r="C2257" s="13"/>
      <c r="D2257" s="1041">
        <f t="shared" si="70"/>
        <v>0</v>
      </c>
      <c r="E2257" s="4" t="str">
        <f t="shared" si="71"/>
        <v>OK</v>
      </c>
      <c r="F2257" s="787"/>
    </row>
    <row r="2258" spans="1:6" ht="15" x14ac:dyDescent="0.25">
      <c r="A2258" s="6">
        <v>2251</v>
      </c>
      <c r="B2258" s="1103">
        <v>0</v>
      </c>
      <c r="C2258" s="13"/>
      <c r="D2258" s="1041">
        <f t="shared" si="70"/>
        <v>0</v>
      </c>
      <c r="E2258" s="4" t="str">
        <f t="shared" si="71"/>
        <v>OK</v>
      </c>
      <c r="F2258" s="787"/>
    </row>
    <row r="2259" spans="1:6" ht="15" x14ac:dyDescent="0.25">
      <c r="A2259" s="6">
        <v>2252</v>
      </c>
      <c r="B2259" s="1103">
        <v>0</v>
      </c>
      <c r="C2259" s="13"/>
      <c r="D2259" s="1041">
        <f t="shared" si="70"/>
        <v>0</v>
      </c>
      <c r="E2259" s="4" t="str">
        <f t="shared" si="71"/>
        <v>OK</v>
      </c>
      <c r="F2259" s="787"/>
    </row>
    <row r="2260" spans="1:6" ht="15" x14ac:dyDescent="0.25">
      <c r="A2260" s="6">
        <v>2253</v>
      </c>
      <c r="B2260" s="1103">
        <v>0</v>
      </c>
      <c r="C2260" s="13"/>
      <c r="D2260" s="1041">
        <f t="shared" si="70"/>
        <v>0</v>
      </c>
      <c r="E2260" s="4" t="str">
        <f t="shared" si="71"/>
        <v>OK</v>
      </c>
      <c r="F2260" s="787"/>
    </row>
    <row r="2261" spans="1:6" ht="15" x14ac:dyDescent="0.25">
      <c r="A2261" s="6">
        <v>2254</v>
      </c>
      <c r="B2261" s="1103">
        <v>0</v>
      </c>
      <c r="C2261" s="13"/>
      <c r="D2261" s="1041">
        <f t="shared" si="70"/>
        <v>0</v>
      </c>
      <c r="E2261" s="4" t="str">
        <f t="shared" si="71"/>
        <v>OK</v>
      </c>
      <c r="F2261" s="787"/>
    </row>
    <row r="2262" spans="1:6" ht="15" x14ac:dyDescent="0.25">
      <c r="A2262" s="6">
        <v>2255</v>
      </c>
      <c r="B2262" s="1103">
        <v>0</v>
      </c>
      <c r="C2262" s="13"/>
      <c r="D2262" s="1041">
        <f t="shared" si="70"/>
        <v>0</v>
      </c>
      <c r="E2262" s="4" t="str">
        <f t="shared" si="71"/>
        <v>OK</v>
      </c>
      <c r="F2262" s="787"/>
    </row>
    <row r="2263" spans="1:6" ht="15" x14ac:dyDescent="0.25">
      <c r="A2263" s="6">
        <v>2256</v>
      </c>
      <c r="B2263" s="1103">
        <v>0</v>
      </c>
      <c r="C2263" s="13"/>
      <c r="D2263" s="1041">
        <f t="shared" si="70"/>
        <v>0</v>
      </c>
      <c r="E2263" s="4" t="str">
        <f t="shared" si="71"/>
        <v>OK</v>
      </c>
      <c r="F2263" s="787"/>
    </row>
    <row r="2264" spans="1:6" ht="15" x14ac:dyDescent="0.25">
      <c r="A2264" s="6">
        <v>2257</v>
      </c>
      <c r="B2264" s="1103">
        <v>0</v>
      </c>
      <c r="C2264" s="13"/>
      <c r="D2264" s="1041">
        <f t="shared" si="70"/>
        <v>0</v>
      </c>
      <c r="E2264" s="4" t="str">
        <f t="shared" si="71"/>
        <v>OK</v>
      </c>
      <c r="F2264" s="787"/>
    </row>
    <row r="2265" spans="1:6" ht="15" x14ac:dyDescent="0.25">
      <c r="A2265" s="6">
        <v>2258</v>
      </c>
      <c r="B2265" s="1103">
        <v>0</v>
      </c>
      <c r="C2265" s="13"/>
      <c r="D2265" s="1041">
        <f t="shared" si="70"/>
        <v>0</v>
      </c>
      <c r="E2265" s="4" t="str">
        <f t="shared" si="71"/>
        <v>OK</v>
      </c>
      <c r="F2265" s="787"/>
    </row>
    <row r="2266" spans="1:6" ht="15" x14ac:dyDescent="0.25">
      <c r="A2266" s="6">
        <v>2259</v>
      </c>
      <c r="B2266" s="1103">
        <v>0</v>
      </c>
      <c r="C2266" s="13"/>
      <c r="D2266" s="1041">
        <f t="shared" si="70"/>
        <v>0</v>
      </c>
      <c r="E2266" s="4" t="str">
        <f t="shared" si="71"/>
        <v>OK</v>
      </c>
      <c r="F2266" s="787"/>
    </row>
    <row r="2267" spans="1:6" ht="15" x14ac:dyDescent="0.25">
      <c r="A2267" s="6">
        <v>2260</v>
      </c>
      <c r="B2267" s="1103">
        <v>0</v>
      </c>
      <c r="C2267" s="13"/>
      <c r="D2267" s="1041">
        <f t="shared" si="70"/>
        <v>0</v>
      </c>
      <c r="E2267" s="4" t="str">
        <f t="shared" si="71"/>
        <v>OK</v>
      </c>
      <c r="F2267" s="787"/>
    </row>
    <row r="2268" spans="1:6" ht="15" x14ac:dyDescent="0.25">
      <c r="A2268" s="6">
        <v>2261</v>
      </c>
      <c r="B2268" s="1103">
        <v>0</v>
      </c>
      <c r="C2268" s="13"/>
      <c r="D2268" s="1041">
        <f t="shared" si="70"/>
        <v>0</v>
      </c>
      <c r="E2268" s="4" t="str">
        <f t="shared" si="71"/>
        <v>OK</v>
      </c>
      <c r="F2268" s="787"/>
    </row>
    <row r="2269" spans="1:6" ht="15" x14ac:dyDescent="0.25">
      <c r="A2269" s="6">
        <v>2262</v>
      </c>
      <c r="B2269" s="1103">
        <v>0</v>
      </c>
      <c r="C2269" s="13"/>
      <c r="D2269" s="1041">
        <f t="shared" si="70"/>
        <v>0</v>
      </c>
      <c r="E2269" s="4" t="str">
        <f t="shared" si="71"/>
        <v>OK</v>
      </c>
      <c r="F2269" s="787"/>
    </row>
    <row r="2270" spans="1:6" ht="15" x14ac:dyDescent="0.25">
      <c r="A2270" s="6">
        <v>2263</v>
      </c>
      <c r="B2270" s="1103">
        <v>0</v>
      </c>
      <c r="C2270" s="13"/>
      <c r="D2270" s="1041">
        <f t="shared" si="70"/>
        <v>0</v>
      </c>
      <c r="E2270" s="4" t="str">
        <f t="shared" si="71"/>
        <v>OK</v>
      </c>
      <c r="F2270" s="787"/>
    </row>
    <row r="2271" spans="1:6" ht="15" x14ac:dyDescent="0.25">
      <c r="A2271" s="6">
        <v>2264</v>
      </c>
      <c r="B2271" s="1103">
        <v>0</v>
      </c>
      <c r="C2271" s="13"/>
      <c r="D2271" s="1041">
        <f t="shared" si="70"/>
        <v>0</v>
      </c>
      <c r="E2271" s="4" t="str">
        <f t="shared" si="71"/>
        <v>OK</v>
      </c>
      <c r="F2271" s="787"/>
    </row>
    <row r="2272" spans="1:6" ht="15" x14ac:dyDescent="0.25">
      <c r="A2272" s="6">
        <v>2265</v>
      </c>
      <c r="B2272" s="1103">
        <v>0</v>
      </c>
      <c r="C2272" s="13"/>
      <c r="D2272" s="1041">
        <f t="shared" si="70"/>
        <v>0</v>
      </c>
      <c r="E2272" s="4" t="str">
        <f t="shared" si="71"/>
        <v>OK</v>
      </c>
      <c r="F2272" s="787"/>
    </row>
    <row r="2273" spans="1:6" ht="15" x14ac:dyDescent="0.25">
      <c r="A2273" s="6">
        <v>2266</v>
      </c>
      <c r="B2273" s="1103">
        <v>0</v>
      </c>
      <c r="C2273" s="13"/>
      <c r="D2273" s="1041">
        <f t="shared" si="70"/>
        <v>0</v>
      </c>
      <c r="E2273" s="4" t="str">
        <f t="shared" si="71"/>
        <v>OK</v>
      </c>
      <c r="F2273" s="787"/>
    </row>
    <row r="2274" spans="1:6" ht="15" x14ac:dyDescent="0.25">
      <c r="A2274" s="6">
        <v>2267</v>
      </c>
      <c r="B2274" s="1103">
        <v>0</v>
      </c>
      <c r="C2274" s="13"/>
      <c r="D2274" s="1041">
        <f t="shared" si="70"/>
        <v>0</v>
      </c>
      <c r="E2274" s="4" t="str">
        <f t="shared" si="71"/>
        <v>OK</v>
      </c>
      <c r="F2274" s="787"/>
    </row>
    <row r="2275" spans="1:6" ht="15" x14ac:dyDescent="0.25">
      <c r="A2275" s="6">
        <v>2268</v>
      </c>
      <c r="B2275" s="1103">
        <v>0</v>
      </c>
      <c r="C2275" s="13"/>
      <c r="D2275" s="1041">
        <f t="shared" si="70"/>
        <v>0</v>
      </c>
      <c r="E2275" s="4" t="str">
        <f t="shared" si="71"/>
        <v>OK</v>
      </c>
      <c r="F2275" s="787"/>
    </row>
    <row r="2276" spans="1:6" ht="15" x14ac:dyDescent="0.25">
      <c r="A2276" s="6">
        <v>2269</v>
      </c>
      <c r="B2276" s="1103">
        <v>0</v>
      </c>
      <c r="C2276" s="13"/>
      <c r="D2276" s="1041">
        <f t="shared" si="70"/>
        <v>0</v>
      </c>
      <c r="E2276" s="4" t="str">
        <f t="shared" si="71"/>
        <v>OK</v>
      </c>
      <c r="F2276" s="787"/>
    </row>
    <row r="2277" spans="1:6" ht="15" x14ac:dyDescent="0.25">
      <c r="A2277" s="6">
        <v>2270</v>
      </c>
      <c r="B2277" s="1103">
        <v>0</v>
      </c>
      <c r="C2277" s="13"/>
      <c r="D2277" s="1041">
        <f t="shared" si="70"/>
        <v>0</v>
      </c>
      <c r="E2277" s="4" t="str">
        <f t="shared" si="71"/>
        <v>OK</v>
      </c>
      <c r="F2277" s="787"/>
    </row>
    <row r="2278" spans="1:6" ht="15" x14ac:dyDescent="0.25">
      <c r="A2278" s="6">
        <v>2271</v>
      </c>
      <c r="B2278" s="1103">
        <v>0</v>
      </c>
      <c r="C2278" s="13"/>
      <c r="D2278" s="1041">
        <f t="shared" si="70"/>
        <v>0</v>
      </c>
      <c r="E2278" s="4" t="str">
        <f t="shared" si="71"/>
        <v>OK</v>
      </c>
      <c r="F2278" s="787"/>
    </row>
    <row r="2279" spans="1:6" ht="15" x14ac:dyDescent="0.25">
      <c r="A2279" s="6">
        <v>2272</v>
      </c>
      <c r="B2279" s="1103">
        <v>0</v>
      </c>
      <c r="C2279" s="13"/>
      <c r="D2279" s="1041">
        <f t="shared" si="70"/>
        <v>0</v>
      </c>
      <c r="E2279" s="4" t="str">
        <f t="shared" si="71"/>
        <v>OK</v>
      </c>
      <c r="F2279" s="787"/>
    </row>
    <row r="2280" spans="1:6" ht="15" x14ac:dyDescent="0.25">
      <c r="A2280" s="6">
        <v>2273</v>
      </c>
      <c r="B2280" s="1103">
        <v>0</v>
      </c>
      <c r="C2280" s="13"/>
      <c r="D2280" s="1041">
        <f t="shared" si="70"/>
        <v>0</v>
      </c>
      <c r="E2280" s="4" t="str">
        <f t="shared" si="71"/>
        <v>OK</v>
      </c>
      <c r="F2280" s="787"/>
    </row>
    <row r="2281" spans="1:6" ht="15" x14ac:dyDescent="0.25">
      <c r="A2281" s="6">
        <v>2274</v>
      </c>
      <c r="B2281" s="1103">
        <v>0</v>
      </c>
      <c r="C2281" s="13"/>
      <c r="D2281" s="1041">
        <f t="shared" si="70"/>
        <v>0</v>
      </c>
      <c r="E2281" s="4" t="str">
        <f t="shared" si="71"/>
        <v>OK</v>
      </c>
      <c r="F2281" s="787"/>
    </row>
    <row r="2282" spans="1:6" ht="15" x14ac:dyDescent="0.25">
      <c r="A2282" s="6">
        <v>2275</v>
      </c>
      <c r="B2282" s="1103">
        <v>0</v>
      </c>
      <c r="C2282" s="13"/>
      <c r="D2282" s="1041">
        <f t="shared" ref="D2282:D2345" si="72">B2282-C2282</f>
        <v>0</v>
      </c>
      <c r="E2282" s="4" t="str">
        <f t="shared" si="71"/>
        <v>OK</v>
      </c>
      <c r="F2282" s="787"/>
    </row>
    <row r="2283" spans="1:6" ht="15" x14ac:dyDescent="0.25">
      <c r="A2283" s="6">
        <v>2276</v>
      </c>
      <c r="B2283" s="1103">
        <v>0</v>
      </c>
      <c r="C2283" s="13"/>
      <c r="D2283" s="1041">
        <f t="shared" si="72"/>
        <v>0</v>
      </c>
      <c r="E2283" s="4" t="str">
        <f t="shared" si="71"/>
        <v>OK</v>
      </c>
      <c r="F2283" s="787"/>
    </row>
    <row r="2284" spans="1:6" ht="15" x14ac:dyDescent="0.25">
      <c r="A2284" s="6">
        <v>2277</v>
      </c>
      <c r="B2284" s="1103">
        <v>0</v>
      </c>
      <c r="C2284" s="13"/>
      <c r="D2284" s="1041">
        <f t="shared" si="72"/>
        <v>0</v>
      </c>
      <c r="E2284" s="4" t="str">
        <f t="shared" si="71"/>
        <v>OK</v>
      </c>
      <c r="F2284" s="787"/>
    </row>
    <row r="2285" spans="1:6" ht="15" x14ac:dyDescent="0.25">
      <c r="A2285" s="6">
        <v>2278</v>
      </c>
      <c r="B2285" s="1103">
        <v>0</v>
      </c>
      <c r="C2285" s="13"/>
      <c r="D2285" s="1041">
        <f t="shared" si="72"/>
        <v>0</v>
      </c>
      <c r="E2285" s="4" t="str">
        <f t="shared" si="71"/>
        <v>OK</v>
      </c>
      <c r="F2285" s="787"/>
    </row>
    <row r="2286" spans="1:6" ht="15" x14ac:dyDescent="0.25">
      <c r="A2286" s="6">
        <v>2279</v>
      </c>
      <c r="B2286" s="1103">
        <v>0</v>
      </c>
      <c r="C2286" s="13"/>
      <c r="D2286" s="1041">
        <f t="shared" si="72"/>
        <v>0</v>
      </c>
      <c r="E2286" s="4" t="str">
        <f t="shared" si="71"/>
        <v>OK</v>
      </c>
      <c r="F2286" s="787"/>
    </row>
    <row r="2287" spans="1:6" ht="15" x14ac:dyDescent="0.25">
      <c r="A2287" s="6">
        <v>2280</v>
      </c>
      <c r="B2287" s="1103">
        <v>0</v>
      </c>
      <c r="C2287" s="13"/>
      <c r="D2287" s="1041">
        <f t="shared" si="72"/>
        <v>0</v>
      </c>
      <c r="E2287" s="4" t="str">
        <f t="shared" si="71"/>
        <v>OK</v>
      </c>
      <c r="F2287" s="787"/>
    </row>
    <row r="2288" spans="1:6" ht="15" x14ac:dyDescent="0.25">
      <c r="A2288" s="6">
        <v>2281</v>
      </c>
      <c r="B2288" s="1103">
        <v>0</v>
      </c>
      <c r="C2288" s="13"/>
      <c r="D2288" s="1041">
        <f t="shared" si="72"/>
        <v>0</v>
      </c>
      <c r="E2288" s="4" t="str">
        <f t="shared" si="71"/>
        <v>OK</v>
      </c>
      <c r="F2288" s="787"/>
    </row>
    <row r="2289" spans="1:6" ht="15" x14ac:dyDescent="0.25">
      <c r="A2289" s="6">
        <v>2282</v>
      </c>
      <c r="B2289" s="1103">
        <v>0</v>
      </c>
      <c r="C2289" s="13"/>
      <c r="D2289" s="1041">
        <f t="shared" si="72"/>
        <v>0</v>
      </c>
      <c r="E2289" s="4" t="str">
        <f t="shared" si="71"/>
        <v>OK</v>
      </c>
      <c r="F2289" s="787"/>
    </row>
    <row r="2290" spans="1:6" ht="15" x14ac:dyDescent="0.25">
      <c r="A2290" s="6">
        <v>2283</v>
      </c>
      <c r="B2290" s="1103">
        <v>0</v>
      </c>
      <c r="C2290" s="13"/>
      <c r="D2290" s="1041">
        <f t="shared" si="72"/>
        <v>0</v>
      </c>
      <c r="E2290" s="4" t="str">
        <f t="shared" si="71"/>
        <v>OK</v>
      </c>
      <c r="F2290" s="787"/>
    </row>
    <row r="2291" spans="1:6" ht="15" x14ac:dyDescent="0.25">
      <c r="A2291" s="6">
        <v>2284</v>
      </c>
      <c r="B2291" s="1103">
        <v>0</v>
      </c>
      <c r="C2291" s="13"/>
      <c r="D2291" s="1041">
        <f t="shared" si="72"/>
        <v>0</v>
      </c>
      <c r="E2291" s="4" t="str">
        <f t="shared" si="71"/>
        <v>OK</v>
      </c>
      <c r="F2291" s="787"/>
    </row>
    <row r="2292" spans="1:6" ht="15" x14ac:dyDescent="0.25">
      <c r="A2292" s="6">
        <v>2285</v>
      </c>
      <c r="B2292" s="1103">
        <v>0</v>
      </c>
      <c r="C2292" s="13"/>
      <c r="D2292" s="1041">
        <f t="shared" si="72"/>
        <v>0</v>
      </c>
      <c r="E2292" s="4" t="str">
        <f t="shared" si="71"/>
        <v>OK</v>
      </c>
      <c r="F2292" s="787"/>
    </row>
    <row r="2293" spans="1:6" ht="15" x14ac:dyDescent="0.25">
      <c r="A2293" s="6">
        <v>2286</v>
      </c>
      <c r="B2293" s="1103">
        <v>0</v>
      </c>
      <c r="C2293" s="13"/>
      <c r="D2293" s="1041">
        <f t="shared" si="72"/>
        <v>0</v>
      </c>
      <c r="E2293" s="4" t="str">
        <f t="shared" si="71"/>
        <v>OK</v>
      </c>
      <c r="F2293" s="787"/>
    </row>
    <row r="2294" spans="1:6" ht="15" x14ac:dyDescent="0.25">
      <c r="A2294" s="6">
        <v>2287</v>
      </c>
      <c r="B2294" s="1103">
        <v>0</v>
      </c>
      <c r="C2294" s="13"/>
      <c r="D2294" s="1041">
        <f t="shared" si="72"/>
        <v>0</v>
      </c>
      <c r="E2294" s="4" t="str">
        <f t="shared" si="71"/>
        <v>OK</v>
      </c>
      <c r="F2294" s="787"/>
    </row>
    <row r="2295" spans="1:6" ht="15" x14ac:dyDescent="0.25">
      <c r="A2295" s="6">
        <v>2288</v>
      </c>
      <c r="B2295" s="1103">
        <v>0</v>
      </c>
      <c r="C2295" s="13"/>
      <c r="D2295" s="1041">
        <f t="shared" si="72"/>
        <v>0</v>
      </c>
      <c r="E2295" s="4" t="str">
        <f t="shared" si="71"/>
        <v>OK</v>
      </c>
      <c r="F2295" s="787"/>
    </row>
    <row r="2296" spans="1:6" ht="15" x14ac:dyDescent="0.25">
      <c r="A2296" s="6">
        <v>2289</v>
      </c>
      <c r="B2296" s="1103">
        <v>0</v>
      </c>
      <c r="C2296" s="13"/>
      <c r="D2296" s="1041">
        <f t="shared" si="72"/>
        <v>0</v>
      </c>
      <c r="E2296" s="4" t="str">
        <f t="shared" si="71"/>
        <v>OK</v>
      </c>
      <c r="F2296" s="787"/>
    </row>
    <row r="2297" spans="1:6" ht="15" x14ac:dyDescent="0.25">
      <c r="A2297" s="6">
        <v>2290</v>
      </c>
      <c r="B2297" s="1103">
        <v>0</v>
      </c>
      <c r="C2297" s="13"/>
      <c r="D2297" s="1041">
        <f t="shared" si="72"/>
        <v>0</v>
      </c>
      <c r="E2297" s="4" t="str">
        <f t="shared" si="71"/>
        <v>OK</v>
      </c>
      <c r="F2297" s="787"/>
    </row>
    <row r="2298" spans="1:6" ht="15" x14ac:dyDescent="0.25">
      <c r="A2298" s="6">
        <v>2291</v>
      </c>
      <c r="B2298" s="1103">
        <v>0</v>
      </c>
      <c r="C2298" s="13"/>
      <c r="D2298" s="1041">
        <f t="shared" si="72"/>
        <v>0</v>
      </c>
      <c r="E2298" s="4" t="str">
        <f t="shared" si="71"/>
        <v>OK</v>
      </c>
      <c r="F2298" s="787"/>
    </row>
    <row r="2299" spans="1:6" ht="15" x14ac:dyDescent="0.25">
      <c r="A2299" s="6">
        <v>2292</v>
      </c>
      <c r="B2299" s="1103">
        <v>0</v>
      </c>
      <c r="C2299" s="13"/>
      <c r="D2299" s="1041">
        <f t="shared" si="72"/>
        <v>0</v>
      </c>
      <c r="E2299" s="4" t="str">
        <f t="shared" si="71"/>
        <v>OK</v>
      </c>
      <c r="F2299" s="787"/>
    </row>
    <row r="2300" spans="1:6" ht="15" x14ac:dyDescent="0.25">
      <c r="A2300" s="6">
        <v>2293</v>
      </c>
      <c r="B2300" s="1103">
        <v>0</v>
      </c>
      <c r="C2300" s="13"/>
      <c r="D2300" s="1041">
        <f t="shared" si="72"/>
        <v>0</v>
      </c>
      <c r="E2300" s="4" t="str">
        <f t="shared" si="71"/>
        <v>OK</v>
      </c>
      <c r="F2300" s="787"/>
    </row>
    <row r="2301" spans="1:6" ht="15" x14ac:dyDescent="0.25">
      <c r="A2301" s="6">
        <v>2294</v>
      </c>
      <c r="B2301" s="1103">
        <v>0</v>
      </c>
      <c r="C2301" s="13"/>
      <c r="D2301" s="1041">
        <f t="shared" si="72"/>
        <v>0</v>
      </c>
      <c r="E2301" s="4" t="str">
        <f t="shared" si="71"/>
        <v>OK</v>
      </c>
      <c r="F2301" s="787"/>
    </row>
    <row r="2302" spans="1:6" ht="15" x14ac:dyDescent="0.25">
      <c r="A2302" s="6">
        <v>2295</v>
      </c>
      <c r="B2302" s="1103">
        <v>0</v>
      </c>
      <c r="C2302" s="13"/>
      <c r="D2302" s="1041">
        <f t="shared" si="72"/>
        <v>0</v>
      </c>
      <c r="E2302" s="4" t="str">
        <f t="shared" si="71"/>
        <v>OK</v>
      </c>
      <c r="F2302" s="787"/>
    </row>
    <row r="2303" spans="1:6" ht="15" x14ac:dyDescent="0.25">
      <c r="A2303" s="6">
        <v>2296</v>
      </c>
      <c r="B2303" s="1103">
        <v>0</v>
      </c>
      <c r="C2303" s="13"/>
      <c r="D2303" s="1041">
        <f t="shared" si="72"/>
        <v>0</v>
      </c>
      <c r="E2303" s="4" t="str">
        <f t="shared" si="71"/>
        <v>OK</v>
      </c>
      <c r="F2303" s="787"/>
    </row>
    <row r="2304" spans="1:6" ht="15" x14ac:dyDescent="0.25">
      <c r="A2304" s="6">
        <v>2297</v>
      </c>
      <c r="B2304" s="1103">
        <v>0</v>
      </c>
      <c r="C2304" s="13"/>
      <c r="D2304" s="1041">
        <f t="shared" si="72"/>
        <v>0</v>
      </c>
      <c r="E2304" s="4" t="str">
        <f t="shared" si="71"/>
        <v>OK</v>
      </c>
      <c r="F2304" s="787"/>
    </row>
    <row r="2305" spans="1:6" ht="15" x14ac:dyDescent="0.25">
      <c r="A2305" s="6">
        <v>2298</v>
      </c>
      <c r="B2305" s="1103">
        <v>0</v>
      </c>
      <c r="C2305" s="13"/>
      <c r="D2305" s="1041">
        <f t="shared" si="72"/>
        <v>0</v>
      </c>
      <c r="E2305" s="4" t="str">
        <f t="shared" si="71"/>
        <v>OK</v>
      </c>
      <c r="F2305" s="787"/>
    </row>
    <row r="2306" spans="1:6" ht="15" x14ac:dyDescent="0.25">
      <c r="A2306" s="6">
        <v>2299</v>
      </c>
      <c r="B2306" s="1103">
        <v>0</v>
      </c>
      <c r="C2306" s="13"/>
      <c r="D2306" s="1041">
        <f t="shared" si="72"/>
        <v>0</v>
      </c>
      <c r="E2306" s="4" t="str">
        <f t="shared" si="71"/>
        <v>OK</v>
      </c>
      <c r="F2306" s="787"/>
    </row>
    <row r="2307" spans="1:6" ht="15" x14ac:dyDescent="0.25">
      <c r="A2307" s="6">
        <v>2300</v>
      </c>
      <c r="B2307" s="1103">
        <v>0</v>
      </c>
      <c r="C2307" s="13"/>
      <c r="D2307" s="1041">
        <f t="shared" si="72"/>
        <v>0</v>
      </c>
      <c r="E2307" s="4" t="str">
        <f t="shared" si="71"/>
        <v>OK</v>
      </c>
      <c r="F2307" s="787"/>
    </row>
    <row r="2308" spans="1:6" ht="15" x14ac:dyDescent="0.25">
      <c r="A2308" s="6">
        <v>2301</v>
      </c>
      <c r="B2308" s="1103">
        <v>0</v>
      </c>
      <c r="C2308" s="13"/>
      <c r="D2308" s="1041">
        <f t="shared" si="72"/>
        <v>0</v>
      </c>
      <c r="E2308" s="4" t="str">
        <f t="shared" si="71"/>
        <v>OK</v>
      </c>
      <c r="F2308" s="787"/>
    </row>
    <row r="2309" spans="1:6" ht="15" x14ac:dyDescent="0.25">
      <c r="A2309" s="6">
        <v>2302</v>
      </c>
      <c r="B2309" s="1103">
        <v>0</v>
      </c>
      <c r="C2309" s="13"/>
      <c r="D2309" s="1041">
        <f t="shared" si="72"/>
        <v>0</v>
      </c>
      <c r="E2309" s="4" t="str">
        <f t="shared" si="71"/>
        <v>OK</v>
      </c>
      <c r="F2309" s="787"/>
    </row>
    <row r="2310" spans="1:6" ht="15" x14ac:dyDescent="0.25">
      <c r="A2310" s="6">
        <v>2303</v>
      </c>
      <c r="B2310" s="1103">
        <v>0</v>
      </c>
      <c r="C2310" s="13"/>
      <c r="D2310" s="1041">
        <f t="shared" si="72"/>
        <v>0</v>
      </c>
      <c r="E2310" s="4" t="str">
        <f t="shared" si="71"/>
        <v>OK</v>
      </c>
      <c r="F2310" s="787"/>
    </row>
    <row r="2311" spans="1:6" ht="15" x14ac:dyDescent="0.25">
      <c r="A2311" s="6">
        <v>2304</v>
      </c>
      <c r="B2311" s="1103">
        <v>0</v>
      </c>
      <c r="C2311" s="13"/>
      <c r="D2311" s="1041">
        <f t="shared" si="72"/>
        <v>0</v>
      </c>
      <c r="E2311" s="4" t="str">
        <f t="shared" si="71"/>
        <v>OK</v>
      </c>
      <c r="F2311" s="787"/>
    </row>
    <row r="2312" spans="1:6" ht="15" x14ac:dyDescent="0.25">
      <c r="A2312" s="6">
        <v>2305</v>
      </c>
      <c r="B2312" s="1103">
        <v>0</v>
      </c>
      <c r="C2312" s="13"/>
      <c r="D2312" s="1041">
        <f t="shared" si="72"/>
        <v>0</v>
      </c>
      <c r="E2312" s="4" t="str">
        <f t="shared" ref="E2312:E2375" si="73">IF((D2312 = 0),"OK",IF((D2312&lt;-5),"CHECK ME!",IF((D2312&gt;5),"Check Me!","OK")))</f>
        <v>OK</v>
      </c>
      <c r="F2312" s="787"/>
    </row>
    <row r="2313" spans="1:6" ht="15" x14ac:dyDescent="0.25">
      <c r="A2313" s="6">
        <v>2306</v>
      </c>
      <c r="B2313" s="1103">
        <v>0</v>
      </c>
      <c r="C2313" s="13"/>
      <c r="D2313" s="1041">
        <f t="shared" si="72"/>
        <v>0</v>
      </c>
      <c r="E2313" s="4" t="str">
        <f t="shared" si="73"/>
        <v>OK</v>
      </c>
      <c r="F2313" s="787"/>
    </row>
    <row r="2314" spans="1:6" ht="15" x14ac:dyDescent="0.25">
      <c r="A2314" s="6">
        <v>2307</v>
      </c>
      <c r="B2314" s="1103">
        <v>0</v>
      </c>
      <c r="C2314" s="13"/>
      <c r="D2314" s="1041">
        <f t="shared" si="72"/>
        <v>0</v>
      </c>
      <c r="E2314" s="4" t="str">
        <f t="shared" si="73"/>
        <v>OK</v>
      </c>
      <c r="F2314" s="787"/>
    </row>
    <row r="2315" spans="1:6" ht="15" x14ac:dyDescent="0.25">
      <c r="A2315" s="6">
        <v>2308</v>
      </c>
      <c r="B2315" s="1103">
        <v>0</v>
      </c>
      <c r="C2315" s="13"/>
      <c r="D2315" s="1041">
        <f t="shared" si="72"/>
        <v>0</v>
      </c>
      <c r="E2315" s="4" t="str">
        <f t="shared" si="73"/>
        <v>OK</v>
      </c>
      <c r="F2315" s="787"/>
    </row>
    <row r="2316" spans="1:6" ht="15" x14ac:dyDescent="0.25">
      <c r="A2316" s="6">
        <v>2309</v>
      </c>
      <c r="B2316" s="1103">
        <v>0</v>
      </c>
      <c r="C2316" s="13"/>
      <c r="D2316" s="1041">
        <f t="shared" si="72"/>
        <v>0</v>
      </c>
      <c r="E2316" s="4" t="str">
        <f t="shared" si="73"/>
        <v>OK</v>
      </c>
      <c r="F2316" s="787"/>
    </row>
    <row r="2317" spans="1:6" ht="15" x14ac:dyDescent="0.25">
      <c r="A2317" s="6">
        <v>2310</v>
      </c>
      <c r="B2317" s="1103">
        <v>0</v>
      </c>
      <c r="C2317" s="13"/>
      <c r="D2317" s="1041">
        <f t="shared" si="72"/>
        <v>0</v>
      </c>
      <c r="E2317" s="4" t="str">
        <f t="shared" si="73"/>
        <v>OK</v>
      </c>
      <c r="F2317" s="787"/>
    </row>
    <row r="2318" spans="1:6" ht="15" x14ac:dyDescent="0.25">
      <c r="A2318" s="6">
        <v>2311</v>
      </c>
      <c r="B2318" s="1103">
        <v>0</v>
      </c>
      <c r="C2318" s="13"/>
      <c r="D2318" s="1041">
        <f t="shared" si="72"/>
        <v>0</v>
      </c>
      <c r="E2318" s="4" t="str">
        <f t="shared" si="73"/>
        <v>OK</v>
      </c>
      <c r="F2318" s="787"/>
    </row>
    <row r="2319" spans="1:6" ht="15" x14ac:dyDescent="0.25">
      <c r="A2319" s="6">
        <v>2312</v>
      </c>
      <c r="B2319" s="1103">
        <v>0</v>
      </c>
      <c r="C2319" s="13"/>
      <c r="D2319" s="1041">
        <f t="shared" si="72"/>
        <v>0</v>
      </c>
      <c r="E2319" s="4" t="str">
        <f t="shared" si="73"/>
        <v>OK</v>
      </c>
      <c r="F2319" s="787"/>
    </row>
    <row r="2320" spans="1:6" ht="15" x14ac:dyDescent="0.25">
      <c r="A2320" s="6">
        <v>2313</v>
      </c>
      <c r="B2320" s="1103">
        <v>0</v>
      </c>
      <c r="C2320" s="13"/>
      <c r="D2320" s="1041">
        <f t="shared" si="72"/>
        <v>0</v>
      </c>
      <c r="E2320" s="4" t="str">
        <f t="shared" si="73"/>
        <v>OK</v>
      </c>
      <c r="F2320" s="787"/>
    </row>
    <row r="2321" spans="1:6" ht="15" x14ac:dyDescent="0.25">
      <c r="A2321" s="6">
        <v>2314</v>
      </c>
      <c r="B2321" s="1103">
        <v>0</v>
      </c>
      <c r="C2321" s="13"/>
      <c r="D2321" s="1041">
        <f t="shared" si="72"/>
        <v>0</v>
      </c>
      <c r="E2321" s="4" t="str">
        <f t="shared" si="73"/>
        <v>OK</v>
      </c>
      <c r="F2321" s="787"/>
    </row>
    <row r="2322" spans="1:6" ht="15" x14ac:dyDescent="0.25">
      <c r="A2322" s="6">
        <v>2315</v>
      </c>
      <c r="B2322" s="1103">
        <v>0</v>
      </c>
      <c r="C2322" s="13"/>
      <c r="D2322" s="1041">
        <f t="shared" si="72"/>
        <v>0</v>
      </c>
      <c r="E2322" s="4" t="str">
        <f t="shared" si="73"/>
        <v>OK</v>
      </c>
      <c r="F2322" s="787"/>
    </row>
    <row r="2323" spans="1:6" ht="15" x14ac:dyDescent="0.25">
      <c r="A2323" s="6">
        <v>2316</v>
      </c>
      <c r="B2323" s="1103">
        <v>0</v>
      </c>
      <c r="C2323" s="13"/>
      <c r="D2323" s="1041">
        <f t="shared" si="72"/>
        <v>0</v>
      </c>
      <c r="E2323" s="4" t="str">
        <f t="shared" si="73"/>
        <v>OK</v>
      </c>
      <c r="F2323" s="787"/>
    </row>
    <row r="2324" spans="1:6" ht="15" x14ac:dyDescent="0.25">
      <c r="A2324" s="6">
        <v>2317</v>
      </c>
      <c r="B2324" s="1103">
        <v>0</v>
      </c>
      <c r="C2324" s="13"/>
      <c r="D2324" s="1041">
        <f t="shared" si="72"/>
        <v>0</v>
      </c>
      <c r="E2324" s="4" t="str">
        <f t="shared" si="73"/>
        <v>OK</v>
      </c>
      <c r="F2324" s="787"/>
    </row>
    <row r="2325" spans="1:6" ht="15" x14ac:dyDescent="0.25">
      <c r="A2325" s="6">
        <v>2318</v>
      </c>
      <c r="B2325" s="1103">
        <v>0</v>
      </c>
      <c r="C2325" s="13"/>
      <c r="D2325" s="1041">
        <f t="shared" si="72"/>
        <v>0</v>
      </c>
      <c r="E2325" s="4" t="str">
        <f t="shared" si="73"/>
        <v>OK</v>
      </c>
      <c r="F2325" s="787"/>
    </row>
    <row r="2326" spans="1:6" ht="15" x14ac:dyDescent="0.25">
      <c r="A2326" s="6">
        <v>2319</v>
      </c>
      <c r="B2326" s="1103">
        <v>0</v>
      </c>
      <c r="C2326" s="13"/>
      <c r="D2326" s="1041">
        <f t="shared" si="72"/>
        <v>0</v>
      </c>
      <c r="E2326" s="4" t="str">
        <f t="shared" si="73"/>
        <v>OK</v>
      </c>
      <c r="F2326" s="787"/>
    </row>
    <row r="2327" spans="1:6" ht="15" x14ac:dyDescent="0.25">
      <c r="A2327" s="6">
        <v>2320</v>
      </c>
      <c r="B2327" s="1103">
        <v>0</v>
      </c>
      <c r="C2327" s="13"/>
      <c r="D2327" s="1041">
        <f t="shared" si="72"/>
        <v>0</v>
      </c>
      <c r="E2327" s="4" t="str">
        <f t="shared" si="73"/>
        <v>OK</v>
      </c>
      <c r="F2327" s="787"/>
    </row>
    <row r="2328" spans="1:6" ht="15" x14ac:dyDescent="0.25">
      <c r="A2328" s="6">
        <v>2321</v>
      </c>
      <c r="B2328" s="1103">
        <v>0</v>
      </c>
      <c r="C2328" s="13"/>
      <c r="D2328" s="1041">
        <f t="shared" si="72"/>
        <v>0</v>
      </c>
      <c r="E2328" s="4" t="str">
        <f t="shared" si="73"/>
        <v>OK</v>
      </c>
      <c r="F2328" s="787"/>
    </row>
    <row r="2329" spans="1:6" ht="15" x14ac:dyDescent="0.25">
      <c r="A2329" s="6">
        <v>2322</v>
      </c>
      <c r="B2329" s="1103">
        <v>0</v>
      </c>
      <c r="C2329" s="13"/>
      <c r="D2329" s="1041">
        <f t="shared" si="72"/>
        <v>0</v>
      </c>
      <c r="E2329" s="4" t="str">
        <f t="shared" si="73"/>
        <v>OK</v>
      </c>
      <c r="F2329" s="787"/>
    </row>
    <row r="2330" spans="1:6" ht="15" x14ac:dyDescent="0.25">
      <c r="A2330" s="6">
        <v>2323</v>
      </c>
      <c r="B2330" s="1103">
        <v>0</v>
      </c>
      <c r="C2330" s="13"/>
      <c r="D2330" s="1041">
        <f t="shared" si="72"/>
        <v>0</v>
      </c>
      <c r="E2330" s="4" t="str">
        <f t="shared" si="73"/>
        <v>OK</v>
      </c>
      <c r="F2330" s="787"/>
    </row>
    <row r="2331" spans="1:6" ht="15" x14ac:dyDescent="0.25">
      <c r="A2331" s="6">
        <v>2324</v>
      </c>
      <c r="B2331" s="1103">
        <v>0</v>
      </c>
      <c r="C2331" s="13"/>
      <c r="D2331" s="1041">
        <f t="shared" si="72"/>
        <v>0</v>
      </c>
      <c r="E2331" s="4" t="str">
        <f t="shared" si="73"/>
        <v>OK</v>
      </c>
      <c r="F2331" s="787"/>
    </row>
    <row r="2332" spans="1:6" ht="15" x14ac:dyDescent="0.25">
      <c r="A2332" s="6">
        <v>2325</v>
      </c>
      <c r="B2332" s="1103">
        <v>0</v>
      </c>
      <c r="C2332" s="13"/>
      <c r="D2332" s="1041">
        <f t="shared" si="72"/>
        <v>0</v>
      </c>
      <c r="E2332" s="4" t="str">
        <f t="shared" si="73"/>
        <v>OK</v>
      </c>
      <c r="F2332" s="787"/>
    </row>
    <row r="2333" spans="1:6" ht="15" x14ac:dyDescent="0.25">
      <c r="A2333" s="6">
        <v>2326</v>
      </c>
      <c r="B2333" s="1103">
        <v>0</v>
      </c>
      <c r="C2333" s="13"/>
      <c r="D2333" s="1041">
        <f t="shared" si="72"/>
        <v>0</v>
      </c>
      <c r="E2333" s="4" t="str">
        <f t="shared" si="73"/>
        <v>OK</v>
      </c>
      <c r="F2333" s="787"/>
    </row>
    <row r="2334" spans="1:6" ht="15" x14ac:dyDescent="0.25">
      <c r="A2334" s="6">
        <v>2327</v>
      </c>
      <c r="B2334" s="1103">
        <v>0</v>
      </c>
      <c r="C2334" s="13"/>
      <c r="D2334" s="1041">
        <f t="shared" si="72"/>
        <v>0</v>
      </c>
      <c r="E2334" s="4" t="str">
        <f t="shared" si="73"/>
        <v>OK</v>
      </c>
      <c r="F2334" s="787"/>
    </row>
    <row r="2335" spans="1:6" ht="15" x14ac:dyDescent="0.25">
      <c r="A2335" s="6">
        <v>2328</v>
      </c>
      <c r="B2335" s="1103">
        <v>0</v>
      </c>
      <c r="C2335" s="13"/>
      <c r="D2335" s="1041">
        <f t="shared" si="72"/>
        <v>0</v>
      </c>
      <c r="E2335" s="4" t="str">
        <f t="shared" si="73"/>
        <v>OK</v>
      </c>
      <c r="F2335" s="787"/>
    </row>
    <row r="2336" spans="1:6" ht="15" x14ac:dyDescent="0.25">
      <c r="A2336" s="6">
        <v>2329</v>
      </c>
      <c r="B2336" s="1103">
        <v>0</v>
      </c>
      <c r="C2336" s="13"/>
      <c r="D2336" s="1041">
        <f t="shared" si="72"/>
        <v>0</v>
      </c>
      <c r="E2336" s="4" t="str">
        <f t="shared" si="73"/>
        <v>OK</v>
      </c>
      <c r="F2336" s="787"/>
    </row>
    <row r="2337" spans="1:6" ht="15" x14ac:dyDescent="0.25">
      <c r="A2337" s="6">
        <v>2330</v>
      </c>
      <c r="B2337" s="1103">
        <v>0</v>
      </c>
      <c r="C2337" s="13"/>
      <c r="D2337" s="1041">
        <f t="shared" si="72"/>
        <v>0</v>
      </c>
      <c r="E2337" s="4" t="str">
        <f t="shared" si="73"/>
        <v>OK</v>
      </c>
      <c r="F2337" s="787"/>
    </row>
    <row r="2338" spans="1:6" ht="15" x14ac:dyDescent="0.25">
      <c r="A2338" s="6">
        <v>2331</v>
      </c>
      <c r="B2338" s="1103">
        <v>0</v>
      </c>
      <c r="C2338" s="13"/>
      <c r="D2338" s="1041">
        <f t="shared" si="72"/>
        <v>0</v>
      </c>
      <c r="E2338" s="4" t="str">
        <f t="shared" si="73"/>
        <v>OK</v>
      </c>
      <c r="F2338" s="787"/>
    </row>
    <row r="2339" spans="1:6" ht="15" x14ac:dyDescent="0.25">
      <c r="A2339" s="6">
        <v>2332</v>
      </c>
      <c r="B2339" s="1103">
        <v>0</v>
      </c>
      <c r="C2339" s="13"/>
      <c r="D2339" s="1041">
        <f t="shared" si="72"/>
        <v>0</v>
      </c>
      <c r="E2339" s="4" t="str">
        <f t="shared" si="73"/>
        <v>OK</v>
      </c>
      <c r="F2339" s="787"/>
    </row>
    <row r="2340" spans="1:6" ht="15" x14ac:dyDescent="0.25">
      <c r="A2340" s="6">
        <v>2333</v>
      </c>
      <c r="B2340" s="1103">
        <v>0</v>
      </c>
      <c r="C2340" s="13"/>
      <c r="D2340" s="1041">
        <f t="shared" si="72"/>
        <v>0</v>
      </c>
      <c r="E2340" s="4" t="str">
        <f t="shared" si="73"/>
        <v>OK</v>
      </c>
      <c r="F2340" s="787"/>
    </row>
    <row r="2341" spans="1:6" ht="15" x14ac:dyDescent="0.25">
      <c r="A2341" s="6">
        <v>2334</v>
      </c>
      <c r="B2341" s="1103">
        <v>0</v>
      </c>
      <c r="C2341" s="13"/>
      <c r="D2341" s="1041">
        <f t="shared" si="72"/>
        <v>0</v>
      </c>
      <c r="E2341" s="4" t="str">
        <f t="shared" si="73"/>
        <v>OK</v>
      </c>
      <c r="F2341" s="787"/>
    </row>
    <row r="2342" spans="1:6" ht="15" x14ac:dyDescent="0.25">
      <c r="A2342" s="6">
        <v>2335</v>
      </c>
      <c r="B2342" s="1103">
        <v>0</v>
      </c>
      <c r="C2342" s="13"/>
      <c r="D2342" s="1041">
        <f t="shared" si="72"/>
        <v>0</v>
      </c>
      <c r="E2342" s="4" t="str">
        <f t="shared" si="73"/>
        <v>OK</v>
      </c>
      <c r="F2342" s="787"/>
    </row>
    <row r="2343" spans="1:6" ht="15" x14ac:dyDescent="0.25">
      <c r="A2343" s="6">
        <v>2336</v>
      </c>
      <c r="B2343" s="1103">
        <v>0</v>
      </c>
      <c r="C2343" s="13"/>
      <c r="D2343" s="1041">
        <f t="shared" si="72"/>
        <v>0</v>
      </c>
      <c r="E2343" s="4" t="str">
        <f t="shared" si="73"/>
        <v>OK</v>
      </c>
      <c r="F2343" s="787"/>
    </row>
    <row r="2344" spans="1:6" ht="15" x14ac:dyDescent="0.25">
      <c r="A2344" s="6">
        <v>2337</v>
      </c>
      <c r="B2344" s="1103">
        <v>0</v>
      </c>
      <c r="C2344" s="13"/>
      <c r="D2344" s="1041">
        <f t="shared" si="72"/>
        <v>0</v>
      </c>
      <c r="E2344" s="4" t="str">
        <f t="shared" si="73"/>
        <v>OK</v>
      </c>
      <c r="F2344" s="787"/>
    </row>
    <row r="2345" spans="1:6" ht="15" x14ac:dyDescent="0.25">
      <c r="A2345" s="6">
        <v>2338</v>
      </c>
      <c r="B2345" s="1103">
        <v>0</v>
      </c>
      <c r="C2345" s="13"/>
      <c r="D2345" s="1041">
        <f t="shared" si="72"/>
        <v>0</v>
      </c>
      <c r="E2345" s="4" t="str">
        <f t="shared" si="73"/>
        <v>OK</v>
      </c>
      <c r="F2345" s="787"/>
    </row>
    <row r="2346" spans="1:6" ht="15" x14ac:dyDescent="0.25">
      <c r="A2346" s="6">
        <v>2339</v>
      </c>
      <c r="B2346" s="1103">
        <v>0</v>
      </c>
      <c r="C2346" s="13"/>
      <c r="D2346" s="1041">
        <f t="shared" ref="D2346:D2409" si="74">B2346-C2346</f>
        <v>0</v>
      </c>
      <c r="E2346" s="4" t="str">
        <f t="shared" si="73"/>
        <v>OK</v>
      </c>
      <c r="F2346" s="787"/>
    </row>
    <row r="2347" spans="1:6" ht="15" x14ac:dyDescent="0.25">
      <c r="A2347" s="6">
        <v>2340</v>
      </c>
      <c r="B2347" s="1103">
        <v>0</v>
      </c>
      <c r="C2347" s="13"/>
      <c r="D2347" s="1041">
        <f t="shared" si="74"/>
        <v>0</v>
      </c>
      <c r="E2347" s="4" t="str">
        <f t="shared" si="73"/>
        <v>OK</v>
      </c>
      <c r="F2347" s="787"/>
    </row>
    <row r="2348" spans="1:6" ht="15" x14ac:dyDescent="0.25">
      <c r="A2348" s="6">
        <v>2341</v>
      </c>
      <c r="B2348" s="1103">
        <v>0</v>
      </c>
      <c r="C2348" s="13"/>
      <c r="D2348" s="1041">
        <f t="shared" si="74"/>
        <v>0</v>
      </c>
      <c r="E2348" s="4" t="str">
        <f t="shared" si="73"/>
        <v>OK</v>
      </c>
      <c r="F2348" s="787"/>
    </row>
    <row r="2349" spans="1:6" ht="15" x14ac:dyDescent="0.25">
      <c r="A2349" s="6">
        <v>2342</v>
      </c>
      <c r="B2349" s="1103">
        <v>0</v>
      </c>
      <c r="C2349" s="13"/>
      <c r="D2349" s="1041">
        <f t="shared" si="74"/>
        <v>0</v>
      </c>
      <c r="E2349" s="4" t="str">
        <f t="shared" si="73"/>
        <v>OK</v>
      </c>
      <c r="F2349" s="787"/>
    </row>
    <row r="2350" spans="1:6" ht="15" x14ac:dyDescent="0.25">
      <c r="A2350" s="6">
        <v>2343</v>
      </c>
      <c r="B2350" s="1103">
        <v>0</v>
      </c>
      <c r="C2350" s="13"/>
      <c r="D2350" s="1041">
        <f t="shared" si="74"/>
        <v>0</v>
      </c>
      <c r="E2350" s="4" t="str">
        <f t="shared" si="73"/>
        <v>OK</v>
      </c>
      <c r="F2350" s="787"/>
    </row>
    <row r="2351" spans="1:6" ht="15" x14ac:dyDescent="0.25">
      <c r="A2351" s="6">
        <v>2344</v>
      </c>
      <c r="B2351" s="1103">
        <v>0</v>
      </c>
      <c r="C2351" s="13"/>
      <c r="D2351" s="1041">
        <f t="shared" si="74"/>
        <v>0</v>
      </c>
      <c r="E2351" s="4" t="str">
        <f t="shared" si="73"/>
        <v>OK</v>
      </c>
      <c r="F2351" s="787"/>
    </row>
    <row r="2352" spans="1:6" ht="15" x14ac:dyDescent="0.25">
      <c r="A2352" s="6">
        <v>2345</v>
      </c>
      <c r="B2352" s="1103">
        <v>0</v>
      </c>
      <c r="C2352" s="13"/>
      <c r="D2352" s="1041">
        <f t="shared" si="74"/>
        <v>0</v>
      </c>
      <c r="E2352" s="4" t="str">
        <f t="shared" si="73"/>
        <v>OK</v>
      </c>
      <c r="F2352" s="787"/>
    </row>
    <row r="2353" spans="1:6" ht="15" x14ac:dyDescent="0.25">
      <c r="A2353" s="6">
        <v>2346</v>
      </c>
      <c r="B2353" s="1103">
        <v>0</v>
      </c>
      <c r="C2353" s="13"/>
      <c r="D2353" s="1041">
        <f t="shared" si="74"/>
        <v>0</v>
      </c>
      <c r="E2353" s="4" t="str">
        <f t="shared" si="73"/>
        <v>OK</v>
      </c>
      <c r="F2353" s="787"/>
    </row>
    <row r="2354" spans="1:6" ht="15" x14ac:dyDescent="0.25">
      <c r="A2354" s="6">
        <v>2347</v>
      </c>
      <c r="B2354" s="1103">
        <v>0</v>
      </c>
      <c r="C2354" s="13"/>
      <c r="D2354" s="1041">
        <f t="shared" si="74"/>
        <v>0</v>
      </c>
      <c r="E2354" s="4" t="str">
        <f t="shared" si="73"/>
        <v>OK</v>
      </c>
      <c r="F2354" s="787"/>
    </row>
    <row r="2355" spans="1:6" ht="15" x14ac:dyDescent="0.25">
      <c r="A2355" s="6">
        <v>2348</v>
      </c>
      <c r="B2355" s="1103">
        <v>0</v>
      </c>
      <c r="C2355" s="13"/>
      <c r="D2355" s="1041">
        <f t="shared" si="74"/>
        <v>0</v>
      </c>
      <c r="E2355" s="4" t="str">
        <f t="shared" si="73"/>
        <v>OK</v>
      </c>
      <c r="F2355" s="787"/>
    </row>
    <row r="2356" spans="1:6" ht="15" x14ac:dyDescent="0.25">
      <c r="A2356" s="6">
        <v>2349</v>
      </c>
      <c r="B2356" s="1103">
        <v>0</v>
      </c>
      <c r="C2356" s="13"/>
      <c r="D2356" s="1041">
        <f t="shared" si="74"/>
        <v>0</v>
      </c>
      <c r="E2356" s="4" t="str">
        <f t="shared" si="73"/>
        <v>OK</v>
      </c>
      <c r="F2356" s="787"/>
    </row>
    <row r="2357" spans="1:6" ht="15" x14ac:dyDescent="0.25">
      <c r="A2357" s="6">
        <v>2350</v>
      </c>
      <c r="B2357" s="1103">
        <v>0</v>
      </c>
      <c r="C2357" s="13"/>
      <c r="D2357" s="1041">
        <f t="shared" si="74"/>
        <v>0</v>
      </c>
      <c r="E2357" s="4" t="str">
        <f t="shared" si="73"/>
        <v>OK</v>
      </c>
      <c r="F2357" s="787"/>
    </row>
    <row r="2358" spans="1:6" ht="15" x14ac:dyDescent="0.25">
      <c r="A2358" s="6">
        <v>2351</v>
      </c>
      <c r="B2358" s="1103">
        <v>0</v>
      </c>
      <c r="C2358" s="13"/>
      <c r="D2358" s="1041">
        <f t="shared" si="74"/>
        <v>0</v>
      </c>
      <c r="E2358" s="4" t="str">
        <f t="shared" si="73"/>
        <v>OK</v>
      </c>
      <c r="F2358" s="787"/>
    </row>
    <row r="2359" spans="1:6" ht="15" x14ac:dyDescent="0.25">
      <c r="A2359" s="6">
        <v>2352</v>
      </c>
      <c r="B2359" s="1103">
        <v>0</v>
      </c>
      <c r="C2359" s="13"/>
      <c r="D2359" s="1041">
        <f t="shared" si="74"/>
        <v>0</v>
      </c>
      <c r="E2359" s="4" t="str">
        <f t="shared" si="73"/>
        <v>OK</v>
      </c>
      <c r="F2359" s="787"/>
    </row>
    <row r="2360" spans="1:6" ht="15" x14ac:dyDescent="0.25">
      <c r="A2360" s="6">
        <v>2353</v>
      </c>
      <c r="B2360" s="1103">
        <v>0</v>
      </c>
      <c r="C2360" s="13"/>
      <c r="D2360" s="1041">
        <f t="shared" si="74"/>
        <v>0</v>
      </c>
      <c r="E2360" s="4" t="str">
        <f t="shared" si="73"/>
        <v>OK</v>
      </c>
      <c r="F2360" s="787"/>
    </row>
    <row r="2361" spans="1:6" ht="15" x14ac:dyDescent="0.25">
      <c r="A2361" s="6">
        <v>2354</v>
      </c>
      <c r="B2361" s="1103">
        <v>0</v>
      </c>
      <c r="C2361" s="13"/>
      <c r="D2361" s="1041">
        <f t="shared" si="74"/>
        <v>0</v>
      </c>
      <c r="E2361" s="4" t="str">
        <f t="shared" si="73"/>
        <v>OK</v>
      </c>
      <c r="F2361" s="787"/>
    </row>
    <row r="2362" spans="1:6" ht="15" x14ac:dyDescent="0.25">
      <c r="A2362" s="6">
        <v>2355</v>
      </c>
      <c r="B2362" s="1103">
        <v>0</v>
      </c>
      <c r="C2362" s="13"/>
      <c r="D2362" s="1041">
        <f t="shared" si="74"/>
        <v>0</v>
      </c>
      <c r="E2362" s="4" t="str">
        <f t="shared" si="73"/>
        <v>OK</v>
      </c>
      <c r="F2362" s="787"/>
    </row>
    <row r="2363" spans="1:6" ht="15" x14ac:dyDescent="0.25">
      <c r="A2363" s="6">
        <v>2356</v>
      </c>
      <c r="B2363" s="1103">
        <v>0</v>
      </c>
      <c r="C2363" s="13"/>
      <c r="D2363" s="1041">
        <f t="shared" si="74"/>
        <v>0</v>
      </c>
      <c r="E2363" s="4" t="str">
        <f t="shared" si="73"/>
        <v>OK</v>
      </c>
      <c r="F2363" s="787"/>
    </row>
    <row r="2364" spans="1:6" ht="15" x14ac:dyDescent="0.25">
      <c r="A2364" s="6">
        <v>2357</v>
      </c>
      <c r="B2364" s="1103">
        <v>0</v>
      </c>
      <c r="C2364" s="13"/>
      <c r="D2364" s="1041">
        <f t="shared" si="74"/>
        <v>0</v>
      </c>
      <c r="E2364" s="4" t="str">
        <f t="shared" si="73"/>
        <v>OK</v>
      </c>
      <c r="F2364" s="787"/>
    </row>
    <row r="2365" spans="1:6" ht="15" x14ac:dyDescent="0.25">
      <c r="A2365" s="6">
        <v>2358</v>
      </c>
      <c r="B2365" s="1103">
        <v>0</v>
      </c>
      <c r="C2365" s="13"/>
      <c r="D2365" s="1041">
        <f t="shared" si="74"/>
        <v>0</v>
      </c>
      <c r="E2365" s="4" t="str">
        <f t="shared" si="73"/>
        <v>OK</v>
      </c>
      <c r="F2365" s="787"/>
    </row>
    <row r="2366" spans="1:6" ht="15" x14ac:dyDescent="0.25">
      <c r="A2366" s="6">
        <v>2359</v>
      </c>
      <c r="B2366" s="1103">
        <v>0</v>
      </c>
      <c r="C2366" s="13"/>
      <c r="D2366" s="1041">
        <f t="shared" si="74"/>
        <v>0</v>
      </c>
      <c r="E2366" s="4" t="str">
        <f t="shared" si="73"/>
        <v>OK</v>
      </c>
      <c r="F2366" s="787"/>
    </row>
    <row r="2367" spans="1:6" ht="15" x14ac:dyDescent="0.25">
      <c r="A2367" s="6">
        <v>2360</v>
      </c>
      <c r="B2367" s="1103">
        <v>0</v>
      </c>
      <c r="C2367" s="13"/>
      <c r="D2367" s="1041">
        <f t="shared" si="74"/>
        <v>0</v>
      </c>
      <c r="E2367" s="4" t="str">
        <f t="shared" si="73"/>
        <v>OK</v>
      </c>
      <c r="F2367" s="787"/>
    </row>
    <row r="2368" spans="1:6" ht="15" x14ac:dyDescent="0.25">
      <c r="A2368" s="6">
        <v>2361</v>
      </c>
      <c r="B2368" s="1103">
        <v>0</v>
      </c>
      <c r="C2368" s="13"/>
      <c r="D2368" s="1041">
        <f t="shared" si="74"/>
        <v>0</v>
      </c>
      <c r="E2368" s="4" t="str">
        <f t="shared" si="73"/>
        <v>OK</v>
      </c>
      <c r="F2368" s="787"/>
    </row>
    <row r="2369" spans="1:6" ht="15" x14ac:dyDescent="0.25">
      <c r="A2369" s="6">
        <v>2362</v>
      </c>
      <c r="B2369" s="1103">
        <v>0</v>
      </c>
      <c r="C2369" s="13"/>
      <c r="D2369" s="1041">
        <f t="shared" si="74"/>
        <v>0</v>
      </c>
      <c r="E2369" s="4" t="str">
        <f t="shared" si="73"/>
        <v>OK</v>
      </c>
      <c r="F2369" s="787"/>
    </row>
    <row r="2370" spans="1:6" ht="15" x14ac:dyDescent="0.25">
      <c r="A2370" s="6">
        <v>2363</v>
      </c>
      <c r="B2370" s="1103">
        <v>0</v>
      </c>
      <c r="C2370" s="13"/>
      <c r="D2370" s="1041">
        <f t="shared" si="74"/>
        <v>0</v>
      </c>
      <c r="E2370" s="4" t="str">
        <f t="shared" si="73"/>
        <v>OK</v>
      </c>
      <c r="F2370" s="787"/>
    </row>
    <row r="2371" spans="1:6" ht="15" x14ac:dyDescent="0.25">
      <c r="A2371" s="6">
        <v>2364</v>
      </c>
      <c r="B2371" s="1103">
        <v>0</v>
      </c>
      <c r="C2371" s="13"/>
      <c r="D2371" s="1041">
        <f t="shared" si="74"/>
        <v>0</v>
      </c>
      <c r="E2371" s="4" t="str">
        <f t="shared" si="73"/>
        <v>OK</v>
      </c>
      <c r="F2371" s="787"/>
    </row>
    <row r="2372" spans="1:6" ht="15" x14ac:dyDescent="0.25">
      <c r="A2372" s="6">
        <v>2365</v>
      </c>
      <c r="B2372" s="1103">
        <v>0</v>
      </c>
      <c r="C2372" s="13"/>
      <c r="D2372" s="1041">
        <f t="shared" si="74"/>
        <v>0</v>
      </c>
      <c r="E2372" s="4" t="str">
        <f t="shared" si="73"/>
        <v>OK</v>
      </c>
      <c r="F2372" s="787"/>
    </row>
    <row r="2373" spans="1:6" ht="15" x14ac:dyDescent="0.25">
      <c r="A2373" s="6">
        <v>2366</v>
      </c>
      <c r="B2373" s="1103">
        <v>0</v>
      </c>
      <c r="C2373" s="13"/>
      <c r="D2373" s="1041">
        <f t="shared" si="74"/>
        <v>0</v>
      </c>
      <c r="E2373" s="4" t="str">
        <f t="shared" si="73"/>
        <v>OK</v>
      </c>
      <c r="F2373" s="787"/>
    </row>
    <row r="2374" spans="1:6" ht="15" x14ac:dyDescent="0.25">
      <c r="A2374" s="6">
        <v>2367</v>
      </c>
      <c r="B2374" s="1103">
        <v>0</v>
      </c>
      <c r="C2374" s="13"/>
      <c r="D2374" s="1041">
        <f t="shared" si="74"/>
        <v>0</v>
      </c>
      <c r="E2374" s="4" t="str">
        <f t="shared" si="73"/>
        <v>OK</v>
      </c>
      <c r="F2374" s="787"/>
    </row>
    <row r="2375" spans="1:6" ht="15" x14ac:dyDescent="0.25">
      <c r="A2375" s="6">
        <v>2368</v>
      </c>
      <c r="B2375" s="1103">
        <v>0</v>
      </c>
      <c r="C2375" s="13"/>
      <c r="D2375" s="1041">
        <f t="shared" si="74"/>
        <v>0</v>
      </c>
      <c r="E2375" s="4" t="str">
        <f t="shared" si="73"/>
        <v>OK</v>
      </c>
      <c r="F2375" s="787"/>
    </row>
    <row r="2376" spans="1:6" ht="15" x14ac:dyDescent="0.25">
      <c r="A2376" s="6">
        <v>2369</v>
      </c>
      <c r="B2376" s="1103">
        <v>0</v>
      </c>
      <c r="C2376" s="13"/>
      <c r="D2376" s="1041">
        <f t="shared" si="74"/>
        <v>0</v>
      </c>
      <c r="E2376" s="4" t="str">
        <f t="shared" ref="E2376:E2439" si="75">IF((D2376 = 0),"OK",IF((D2376&lt;-5),"CHECK ME!",IF((D2376&gt;5),"Check Me!","OK")))</f>
        <v>OK</v>
      </c>
      <c r="F2376" s="787"/>
    </row>
    <row r="2377" spans="1:6" ht="15" x14ac:dyDescent="0.25">
      <c r="A2377" s="6">
        <v>2370</v>
      </c>
      <c r="B2377" s="1103">
        <v>0</v>
      </c>
      <c r="C2377" s="13"/>
      <c r="D2377" s="1041">
        <f t="shared" si="74"/>
        <v>0</v>
      </c>
      <c r="E2377" s="4" t="str">
        <f t="shared" si="75"/>
        <v>OK</v>
      </c>
      <c r="F2377" s="787"/>
    </row>
    <row r="2378" spans="1:6" ht="15" x14ac:dyDescent="0.25">
      <c r="A2378" s="6">
        <v>2371</v>
      </c>
      <c r="B2378" s="1103">
        <v>0</v>
      </c>
      <c r="C2378" s="13"/>
      <c r="D2378" s="1041">
        <f t="shared" si="74"/>
        <v>0</v>
      </c>
      <c r="E2378" s="4" t="str">
        <f t="shared" si="75"/>
        <v>OK</v>
      </c>
      <c r="F2378" s="787"/>
    </row>
    <row r="2379" spans="1:6" ht="15" x14ac:dyDescent="0.25">
      <c r="A2379" s="6">
        <v>2372</v>
      </c>
      <c r="B2379" s="1103">
        <v>0</v>
      </c>
      <c r="C2379" s="13"/>
      <c r="D2379" s="1041">
        <f t="shared" si="74"/>
        <v>0</v>
      </c>
      <c r="E2379" s="4" t="str">
        <f t="shared" si="75"/>
        <v>OK</v>
      </c>
      <c r="F2379" s="787"/>
    </row>
    <row r="2380" spans="1:6" ht="15" x14ac:dyDescent="0.25">
      <c r="A2380" s="6">
        <v>2373</v>
      </c>
      <c r="B2380" s="1103">
        <v>0</v>
      </c>
      <c r="C2380" s="13"/>
      <c r="D2380" s="1041">
        <f t="shared" si="74"/>
        <v>0</v>
      </c>
      <c r="E2380" s="4" t="str">
        <f t="shared" si="75"/>
        <v>OK</v>
      </c>
      <c r="F2380" s="787"/>
    </row>
    <row r="2381" spans="1:6" ht="15" x14ac:dyDescent="0.25">
      <c r="A2381" s="3">
        <v>2374</v>
      </c>
      <c r="B2381" s="1103">
        <v>210496767</v>
      </c>
      <c r="C2381" s="13">
        <f>'Assets-Liab 5-6'!C38</f>
        <v>210496767</v>
      </c>
      <c r="D2381" s="1041">
        <f t="shared" si="74"/>
        <v>0</v>
      </c>
      <c r="E2381" s="4" t="str">
        <f t="shared" si="75"/>
        <v>OK</v>
      </c>
      <c r="F2381" s="787"/>
    </row>
    <row r="2382" spans="1:6" ht="15" x14ac:dyDescent="0.25">
      <c r="A2382" s="6">
        <v>2375</v>
      </c>
      <c r="B2382" s="1103">
        <v>0</v>
      </c>
      <c r="C2382" s="13"/>
      <c r="D2382" s="1041">
        <f t="shared" si="74"/>
        <v>0</v>
      </c>
      <c r="E2382" s="4" t="str">
        <f t="shared" si="75"/>
        <v>OK</v>
      </c>
      <c r="F2382" s="787"/>
    </row>
    <row r="2383" spans="1:6" ht="15" x14ac:dyDescent="0.25">
      <c r="A2383" s="3">
        <v>2376</v>
      </c>
      <c r="B2383" s="1103">
        <v>161668877</v>
      </c>
      <c r="C2383" s="13">
        <f>'Assets-Liab 5-6'!D38</f>
        <v>161668877</v>
      </c>
      <c r="D2383" s="1041">
        <f t="shared" si="74"/>
        <v>0</v>
      </c>
      <c r="E2383" s="4" t="str">
        <f t="shared" si="75"/>
        <v>OK</v>
      </c>
      <c r="F2383" s="787"/>
    </row>
    <row r="2384" spans="1:6" ht="15" x14ac:dyDescent="0.25">
      <c r="A2384" s="6">
        <v>2377</v>
      </c>
      <c r="B2384" s="1103">
        <v>0</v>
      </c>
      <c r="C2384" s="13"/>
      <c r="D2384" s="1041">
        <f t="shared" si="74"/>
        <v>0</v>
      </c>
      <c r="E2384" s="4" t="str">
        <f t="shared" si="75"/>
        <v>OK</v>
      </c>
      <c r="F2384" s="787"/>
    </row>
    <row r="2385" spans="1:6" ht="15" x14ac:dyDescent="0.25">
      <c r="A2385" s="6">
        <v>2378</v>
      </c>
      <c r="B2385" s="1103">
        <v>0</v>
      </c>
      <c r="C2385" s="13"/>
      <c r="D2385" s="1041">
        <f t="shared" si="74"/>
        <v>0</v>
      </c>
      <c r="E2385" s="4" t="str">
        <f t="shared" si="75"/>
        <v>OK</v>
      </c>
      <c r="F2385" s="787"/>
    </row>
    <row r="2386" spans="1:6" ht="15" x14ac:dyDescent="0.25">
      <c r="A2386" s="6">
        <v>2379</v>
      </c>
      <c r="B2386" s="1103">
        <v>0</v>
      </c>
      <c r="C2386" s="13"/>
      <c r="D2386" s="1041">
        <f t="shared" si="74"/>
        <v>0</v>
      </c>
      <c r="E2386" s="4" t="str">
        <f t="shared" si="75"/>
        <v>OK</v>
      </c>
      <c r="F2386" s="787"/>
    </row>
    <row r="2387" spans="1:6" ht="15" x14ac:dyDescent="0.25">
      <c r="A2387" s="6">
        <v>2380</v>
      </c>
      <c r="B2387" s="1103">
        <v>0</v>
      </c>
      <c r="C2387" s="13"/>
      <c r="D2387" s="1041">
        <f t="shared" si="74"/>
        <v>0</v>
      </c>
      <c r="E2387" s="4" t="str">
        <f t="shared" si="75"/>
        <v>OK</v>
      </c>
      <c r="F2387" s="787"/>
    </row>
    <row r="2388" spans="1:6" ht="15" x14ac:dyDescent="0.25">
      <c r="A2388" s="6">
        <v>2381</v>
      </c>
      <c r="B2388" s="1103">
        <v>0</v>
      </c>
      <c r="C2388" s="13"/>
      <c r="D2388" s="1041">
        <f t="shared" si="74"/>
        <v>0</v>
      </c>
      <c r="E2388" s="4" t="str">
        <f t="shared" si="75"/>
        <v>OK</v>
      </c>
      <c r="F2388" s="787"/>
    </row>
    <row r="2389" spans="1:6" ht="15" x14ac:dyDescent="0.25">
      <c r="A2389" s="6">
        <v>2382</v>
      </c>
      <c r="B2389" s="1103">
        <v>0</v>
      </c>
      <c r="C2389" s="13"/>
      <c r="D2389" s="1041">
        <f t="shared" si="74"/>
        <v>0</v>
      </c>
      <c r="E2389" s="4" t="str">
        <f t="shared" si="75"/>
        <v>OK</v>
      </c>
      <c r="F2389" s="787"/>
    </row>
    <row r="2390" spans="1:6" ht="15" x14ac:dyDescent="0.25">
      <c r="A2390" s="6">
        <v>2383</v>
      </c>
      <c r="B2390" s="1103">
        <v>0</v>
      </c>
      <c r="C2390" s="13"/>
      <c r="D2390" s="1041">
        <f t="shared" si="74"/>
        <v>0</v>
      </c>
      <c r="E2390" s="4" t="str">
        <f t="shared" si="75"/>
        <v>OK</v>
      </c>
      <c r="F2390" s="787"/>
    </row>
    <row r="2391" spans="1:6" ht="15" x14ac:dyDescent="0.25">
      <c r="A2391" s="6">
        <v>2384</v>
      </c>
      <c r="B2391" s="1103">
        <v>0</v>
      </c>
      <c r="C2391" s="13"/>
      <c r="D2391" s="1041">
        <f t="shared" si="74"/>
        <v>0</v>
      </c>
      <c r="E2391" s="4" t="str">
        <f t="shared" si="75"/>
        <v>OK</v>
      </c>
      <c r="F2391" s="787"/>
    </row>
    <row r="2392" spans="1:6" ht="15" x14ac:dyDescent="0.25">
      <c r="A2392" s="6">
        <v>2385</v>
      </c>
      <c r="B2392" s="1103">
        <v>0</v>
      </c>
      <c r="C2392" s="13"/>
      <c r="D2392" s="1041">
        <f t="shared" si="74"/>
        <v>0</v>
      </c>
      <c r="E2392" s="4" t="str">
        <f t="shared" si="75"/>
        <v>OK</v>
      </c>
      <c r="F2392" s="787"/>
    </row>
    <row r="2393" spans="1:6" ht="15" x14ac:dyDescent="0.25">
      <c r="A2393" s="6">
        <v>2386</v>
      </c>
      <c r="B2393" s="1103">
        <v>0</v>
      </c>
      <c r="C2393" s="13"/>
      <c r="D2393" s="1041">
        <f t="shared" si="74"/>
        <v>0</v>
      </c>
      <c r="E2393" s="4" t="str">
        <f t="shared" si="75"/>
        <v>OK</v>
      </c>
      <c r="F2393" s="787"/>
    </row>
    <row r="2394" spans="1:6" ht="15" x14ac:dyDescent="0.25">
      <c r="A2394" s="6">
        <v>2387</v>
      </c>
      <c r="B2394" s="1103">
        <v>0</v>
      </c>
      <c r="C2394" s="13"/>
      <c r="D2394" s="1041">
        <f t="shared" si="74"/>
        <v>0</v>
      </c>
      <c r="E2394" s="4" t="str">
        <f t="shared" si="75"/>
        <v>OK</v>
      </c>
      <c r="F2394" s="787"/>
    </row>
    <row r="2395" spans="1:6" ht="15" x14ac:dyDescent="0.25">
      <c r="A2395" s="6">
        <v>2388</v>
      </c>
      <c r="B2395" s="1103">
        <v>0</v>
      </c>
      <c r="C2395" s="13"/>
      <c r="D2395" s="1041">
        <f t="shared" si="74"/>
        <v>0</v>
      </c>
      <c r="E2395" s="4" t="str">
        <f t="shared" si="75"/>
        <v>OK</v>
      </c>
      <c r="F2395" s="787"/>
    </row>
    <row r="2396" spans="1:6" ht="15" x14ac:dyDescent="0.25">
      <c r="A2396" s="6">
        <v>2389</v>
      </c>
      <c r="B2396" s="1103">
        <v>0</v>
      </c>
      <c r="C2396" s="13"/>
      <c r="D2396" s="1041">
        <f t="shared" si="74"/>
        <v>0</v>
      </c>
      <c r="E2396" s="4" t="str">
        <f t="shared" si="75"/>
        <v>OK</v>
      </c>
      <c r="F2396" s="787"/>
    </row>
    <row r="2397" spans="1:6" ht="15" x14ac:dyDescent="0.25">
      <c r="A2397" s="6">
        <v>2390</v>
      </c>
      <c r="B2397" s="1103">
        <v>0</v>
      </c>
      <c r="C2397" s="13"/>
      <c r="D2397" s="1041">
        <f t="shared" si="74"/>
        <v>0</v>
      </c>
      <c r="E2397" s="4" t="str">
        <f t="shared" si="75"/>
        <v>OK</v>
      </c>
      <c r="F2397" s="787"/>
    </row>
    <row r="2398" spans="1:6" ht="15" x14ac:dyDescent="0.25">
      <c r="A2398" s="6">
        <v>2391</v>
      </c>
      <c r="B2398" s="1103">
        <v>0</v>
      </c>
      <c r="C2398" s="13"/>
      <c r="D2398" s="1041">
        <f t="shared" si="74"/>
        <v>0</v>
      </c>
      <c r="E2398" s="4" t="str">
        <f t="shared" si="75"/>
        <v>OK</v>
      </c>
      <c r="F2398" s="787"/>
    </row>
    <row r="2399" spans="1:6" ht="15" x14ac:dyDescent="0.25">
      <c r="A2399" s="6">
        <v>2392</v>
      </c>
      <c r="B2399" s="1103">
        <v>0</v>
      </c>
      <c r="C2399" s="13"/>
      <c r="D2399" s="1041">
        <f t="shared" si="74"/>
        <v>0</v>
      </c>
      <c r="E2399" s="4" t="str">
        <f t="shared" si="75"/>
        <v>OK</v>
      </c>
      <c r="F2399" s="787"/>
    </row>
    <row r="2400" spans="1:6" ht="15" x14ac:dyDescent="0.25">
      <c r="A2400" s="6">
        <v>2393</v>
      </c>
      <c r="B2400" s="1103">
        <v>0</v>
      </c>
      <c r="C2400" s="13"/>
      <c r="D2400" s="1041">
        <f t="shared" si="74"/>
        <v>0</v>
      </c>
      <c r="E2400" s="4" t="str">
        <f t="shared" si="75"/>
        <v>OK</v>
      </c>
      <c r="F2400" s="787"/>
    </row>
    <row r="2401" spans="1:6" ht="15" x14ac:dyDescent="0.25">
      <c r="A2401" s="6">
        <v>2394</v>
      </c>
      <c r="B2401" s="1103">
        <v>0</v>
      </c>
      <c r="C2401" s="13"/>
      <c r="D2401" s="1041">
        <f t="shared" si="74"/>
        <v>0</v>
      </c>
      <c r="E2401" s="4" t="str">
        <f t="shared" si="75"/>
        <v>OK</v>
      </c>
      <c r="F2401" s="787"/>
    </row>
    <row r="2402" spans="1:6" ht="15" x14ac:dyDescent="0.25">
      <c r="A2402" s="6">
        <v>2395</v>
      </c>
      <c r="B2402" s="1103">
        <v>0</v>
      </c>
      <c r="C2402" s="13"/>
      <c r="D2402" s="1041">
        <f t="shared" si="74"/>
        <v>0</v>
      </c>
      <c r="E2402" s="4" t="str">
        <f t="shared" si="75"/>
        <v>OK</v>
      </c>
      <c r="F2402" s="787"/>
    </row>
    <row r="2403" spans="1:6" ht="15" x14ac:dyDescent="0.25">
      <c r="A2403" s="6">
        <v>2396</v>
      </c>
      <c r="B2403" s="1103">
        <v>0</v>
      </c>
      <c r="C2403" s="13"/>
      <c r="D2403" s="1041">
        <f t="shared" si="74"/>
        <v>0</v>
      </c>
      <c r="E2403" s="4" t="str">
        <f t="shared" si="75"/>
        <v>OK</v>
      </c>
      <c r="F2403" s="787"/>
    </row>
    <row r="2404" spans="1:6" ht="15" x14ac:dyDescent="0.25">
      <c r="A2404" s="6">
        <v>2397</v>
      </c>
      <c r="B2404" s="1103">
        <v>0</v>
      </c>
      <c r="C2404" s="13"/>
      <c r="D2404" s="1041">
        <f t="shared" si="74"/>
        <v>0</v>
      </c>
      <c r="E2404" s="4" t="str">
        <f t="shared" si="75"/>
        <v>OK</v>
      </c>
      <c r="F2404" s="787"/>
    </row>
    <row r="2405" spans="1:6" ht="15" x14ac:dyDescent="0.25">
      <c r="A2405" s="6">
        <v>2398</v>
      </c>
      <c r="B2405" s="1103">
        <v>0</v>
      </c>
      <c r="C2405" s="13"/>
      <c r="D2405" s="1041">
        <f t="shared" si="74"/>
        <v>0</v>
      </c>
      <c r="E2405" s="4" t="str">
        <f t="shared" si="75"/>
        <v>OK</v>
      </c>
      <c r="F2405" s="787"/>
    </row>
    <row r="2406" spans="1:6" ht="15" x14ac:dyDescent="0.25">
      <c r="A2406" s="6">
        <v>2399</v>
      </c>
      <c r="B2406" s="1103">
        <v>0</v>
      </c>
      <c r="C2406" s="13"/>
      <c r="D2406" s="1041">
        <f t="shared" si="74"/>
        <v>0</v>
      </c>
      <c r="E2406" s="4" t="str">
        <f t="shared" si="75"/>
        <v>OK</v>
      </c>
      <c r="F2406" s="787"/>
    </row>
    <row r="2407" spans="1:6" ht="15" x14ac:dyDescent="0.25">
      <c r="A2407" s="6">
        <v>2400</v>
      </c>
      <c r="B2407" s="1103">
        <v>0</v>
      </c>
      <c r="C2407" s="13"/>
      <c r="D2407" s="1041">
        <f t="shared" si="74"/>
        <v>0</v>
      </c>
      <c r="E2407" s="4" t="str">
        <f t="shared" si="75"/>
        <v>OK</v>
      </c>
      <c r="F2407" s="787"/>
    </row>
    <row r="2408" spans="1:6" ht="15" x14ac:dyDescent="0.25">
      <c r="A2408" s="6">
        <v>2401</v>
      </c>
      <c r="B2408" s="1103">
        <v>0</v>
      </c>
      <c r="C2408" s="13"/>
      <c r="D2408" s="1041">
        <f t="shared" si="74"/>
        <v>0</v>
      </c>
      <c r="E2408" s="4" t="str">
        <f t="shared" si="75"/>
        <v>OK</v>
      </c>
      <c r="F2408" s="787"/>
    </row>
    <row r="2409" spans="1:6" ht="15" x14ac:dyDescent="0.25">
      <c r="A2409" s="6">
        <v>2402</v>
      </c>
      <c r="B2409" s="1103">
        <v>0</v>
      </c>
      <c r="C2409" s="13"/>
      <c r="D2409" s="1041">
        <f t="shared" si="74"/>
        <v>0</v>
      </c>
      <c r="E2409" s="4" t="str">
        <f t="shared" si="75"/>
        <v>OK</v>
      </c>
      <c r="F2409" s="787"/>
    </row>
    <row r="2410" spans="1:6" ht="15" x14ac:dyDescent="0.25">
      <c r="A2410" s="6">
        <v>2403</v>
      </c>
      <c r="B2410" s="1103">
        <v>0</v>
      </c>
      <c r="C2410" s="13"/>
      <c r="D2410" s="1041">
        <f t="shared" ref="D2410:D2473" si="76">B2410-C2410</f>
        <v>0</v>
      </c>
      <c r="E2410" s="4" t="str">
        <f t="shared" si="75"/>
        <v>OK</v>
      </c>
      <c r="F2410" s="787"/>
    </row>
    <row r="2411" spans="1:6" ht="15" x14ac:dyDescent="0.25">
      <c r="A2411" s="6">
        <v>2404</v>
      </c>
      <c r="B2411" s="1103">
        <v>0</v>
      </c>
      <c r="C2411" s="13"/>
      <c r="D2411" s="1041">
        <f t="shared" si="76"/>
        <v>0</v>
      </c>
      <c r="E2411" s="4" t="str">
        <f t="shared" si="75"/>
        <v>OK</v>
      </c>
      <c r="F2411" s="787"/>
    </row>
    <row r="2412" spans="1:6" ht="15" x14ac:dyDescent="0.25">
      <c r="A2412" s="6">
        <v>2405</v>
      </c>
      <c r="B2412" s="1103">
        <v>0</v>
      </c>
      <c r="C2412" s="13"/>
      <c r="D2412" s="1041">
        <f t="shared" si="76"/>
        <v>0</v>
      </c>
      <c r="E2412" s="4" t="str">
        <f t="shared" si="75"/>
        <v>OK</v>
      </c>
      <c r="F2412" s="787"/>
    </row>
    <row r="2413" spans="1:6" ht="15" x14ac:dyDescent="0.25">
      <c r="A2413" s="6">
        <v>2406</v>
      </c>
      <c r="B2413" s="1103">
        <v>0</v>
      </c>
      <c r="C2413" s="13"/>
      <c r="D2413" s="1041">
        <f t="shared" si="76"/>
        <v>0</v>
      </c>
      <c r="E2413" s="4" t="str">
        <f t="shared" si="75"/>
        <v>OK</v>
      </c>
      <c r="F2413" s="787"/>
    </row>
    <row r="2414" spans="1:6" ht="15" x14ac:dyDescent="0.25">
      <c r="A2414" s="6">
        <v>2407</v>
      </c>
      <c r="B2414" s="1103">
        <v>0</v>
      </c>
      <c r="C2414" s="13"/>
      <c r="D2414" s="1041">
        <f t="shared" si="76"/>
        <v>0</v>
      </c>
      <c r="E2414" s="4" t="str">
        <f t="shared" si="75"/>
        <v>OK</v>
      </c>
      <c r="F2414" s="787"/>
    </row>
    <row r="2415" spans="1:6" ht="15" x14ac:dyDescent="0.25">
      <c r="A2415" s="6">
        <v>2408</v>
      </c>
      <c r="B2415" s="1103">
        <v>0</v>
      </c>
      <c r="C2415" s="13"/>
      <c r="D2415" s="1041">
        <f t="shared" si="76"/>
        <v>0</v>
      </c>
      <c r="E2415" s="4" t="str">
        <f t="shared" si="75"/>
        <v>OK</v>
      </c>
      <c r="F2415" s="787"/>
    </row>
    <row r="2416" spans="1:6" ht="15" x14ac:dyDescent="0.25">
      <c r="A2416" s="6">
        <v>2409</v>
      </c>
      <c r="B2416" s="1103">
        <v>0</v>
      </c>
      <c r="C2416" s="13"/>
      <c r="D2416" s="1041">
        <f t="shared" si="76"/>
        <v>0</v>
      </c>
      <c r="E2416" s="4" t="str">
        <f t="shared" si="75"/>
        <v>OK</v>
      </c>
      <c r="F2416" s="787"/>
    </row>
    <row r="2417" spans="1:6" ht="15" x14ac:dyDescent="0.25">
      <c r="A2417" s="6">
        <v>2410</v>
      </c>
      <c r="B2417" s="1103">
        <v>0</v>
      </c>
      <c r="C2417" s="13"/>
      <c r="D2417" s="1041">
        <f t="shared" si="76"/>
        <v>0</v>
      </c>
      <c r="E2417" s="4" t="str">
        <f t="shared" si="75"/>
        <v>OK</v>
      </c>
      <c r="F2417" s="787"/>
    </row>
    <row r="2418" spans="1:6" ht="15" x14ac:dyDescent="0.25">
      <c r="A2418" s="6">
        <v>2411</v>
      </c>
      <c r="B2418" s="1103">
        <v>0</v>
      </c>
      <c r="C2418" s="13"/>
      <c r="D2418" s="1041">
        <f t="shared" si="76"/>
        <v>0</v>
      </c>
      <c r="E2418" s="4" t="str">
        <f t="shared" si="75"/>
        <v>OK</v>
      </c>
      <c r="F2418" s="787"/>
    </row>
    <row r="2419" spans="1:6" ht="15" x14ac:dyDescent="0.25">
      <c r="A2419" s="6">
        <v>2412</v>
      </c>
      <c r="B2419" s="1103">
        <v>0</v>
      </c>
      <c r="C2419" s="13"/>
      <c r="D2419" s="1041">
        <f t="shared" si="76"/>
        <v>0</v>
      </c>
      <c r="E2419" s="4" t="str">
        <f t="shared" si="75"/>
        <v>OK</v>
      </c>
      <c r="F2419" s="787"/>
    </row>
    <row r="2420" spans="1:6" ht="15" x14ac:dyDescent="0.25">
      <c r="A2420" s="6">
        <v>2413</v>
      </c>
      <c r="B2420" s="1103">
        <v>0</v>
      </c>
      <c r="C2420" s="13"/>
      <c r="D2420" s="1041">
        <f t="shared" si="76"/>
        <v>0</v>
      </c>
      <c r="E2420" s="4" t="str">
        <f t="shared" si="75"/>
        <v>OK</v>
      </c>
      <c r="F2420" s="787"/>
    </row>
    <row r="2421" spans="1:6" ht="15" x14ac:dyDescent="0.25">
      <c r="A2421" s="3">
        <v>2414</v>
      </c>
      <c r="B2421" s="1103">
        <v>122992262</v>
      </c>
      <c r="C2421" s="13">
        <f>'Assets-Liab 5-6'!F38</f>
        <v>122992262</v>
      </c>
      <c r="D2421" s="1041">
        <f t="shared" si="76"/>
        <v>0</v>
      </c>
      <c r="E2421" s="4" t="str">
        <f t="shared" si="75"/>
        <v>OK</v>
      </c>
      <c r="F2421" s="787"/>
    </row>
    <row r="2422" spans="1:6" ht="15" x14ac:dyDescent="0.25">
      <c r="A2422" s="6">
        <v>2415</v>
      </c>
      <c r="B2422" s="1103">
        <v>0</v>
      </c>
      <c r="C2422" s="13"/>
      <c r="D2422" s="1041">
        <f t="shared" si="76"/>
        <v>0</v>
      </c>
      <c r="E2422" s="4" t="str">
        <f t="shared" si="75"/>
        <v>OK</v>
      </c>
      <c r="F2422" s="787"/>
    </row>
    <row r="2423" spans="1:6" ht="15" x14ac:dyDescent="0.25">
      <c r="A2423" s="3">
        <v>2416</v>
      </c>
      <c r="B2423" s="1103">
        <v>110300058</v>
      </c>
      <c r="C2423" s="13">
        <f>'Assets-Liab 5-6'!G38</f>
        <v>110300058</v>
      </c>
      <c r="D2423" s="1041">
        <f t="shared" si="76"/>
        <v>0</v>
      </c>
      <c r="E2423" s="4" t="str">
        <f t="shared" si="75"/>
        <v>OK</v>
      </c>
      <c r="F2423" s="787"/>
    </row>
    <row r="2424" spans="1:6" ht="15" x14ac:dyDescent="0.25">
      <c r="A2424" s="6">
        <v>2417</v>
      </c>
      <c r="B2424" s="1103">
        <v>0</v>
      </c>
      <c r="C2424" s="13"/>
      <c r="D2424" s="1041">
        <f t="shared" si="76"/>
        <v>0</v>
      </c>
      <c r="E2424" s="4" t="str">
        <f t="shared" si="75"/>
        <v>OK</v>
      </c>
      <c r="F2424" s="787"/>
    </row>
    <row r="2425" spans="1:6" ht="15" x14ac:dyDescent="0.25">
      <c r="A2425" s="6">
        <v>2418</v>
      </c>
      <c r="B2425" s="1103">
        <v>0</v>
      </c>
      <c r="C2425" s="13"/>
      <c r="D2425" s="1041">
        <f t="shared" si="76"/>
        <v>0</v>
      </c>
      <c r="E2425" s="4" t="str">
        <f t="shared" si="75"/>
        <v>OK</v>
      </c>
      <c r="F2425" s="787"/>
    </row>
    <row r="2426" spans="1:6" ht="15" x14ac:dyDescent="0.25">
      <c r="A2426" s="6">
        <v>2419</v>
      </c>
      <c r="B2426" s="1103">
        <v>0</v>
      </c>
      <c r="C2426" s="13"/>
      <c r="D2426" s="1041">
        <f t="shared" si="76"/>
        <v>0</v>
      </c>
      <c r="E2426" s="4" t="str">
        <f t="shared" si="75"/>
        <v>OK</v>
      </c>
      <c r="F2426" s="787"/>
    </row>
    <row r="2427" spans="1:6" ht="15" x14ac:dyDescent="0.25">
      <c r="A2427" s="6">
        <v>2420</v>
      </c>
      <c r="B2427" s="1103">
        <v>0</v>
      </c>
      <c r="C2427" s="13"/>
      <c r="D2427" s="1041">
        <f t="shared" si="76"/>
        <v>0</v>
      </c>
      <c r="E2427" s="4" t="str">
        <f t="shared" si="75"/>
        <v>OK</v>
      </c>
      <c r="F2427" s="787"/>
    </row>
    <row r="2428" spans="1:6" ht="15" x14ac:dyDescent="0.25">
      <c r="A2428" s="6">
        <v>2421</v>
      </c>
      <c r="B2428" s="1103">
        <v>0</v>
      </c>
      <c r="C2428" s="13"/>
      <c r="D2428" s="1041">
        <f t="shared" si="76"/>
        <v>0</v>
      </c>
      <c r="E2428" s="4" t="str">
        <f t="shared" si="75"/>
        <v>OK</v>
      </c>
      <c r="F2428" s="787"/>
    </row>
    <row r="2429" spans="1:6" ht="15" x14ac:dyDescent="0.25">
      <c r="A2429" s="6">
        <v>2422</v>
      </c>
      <c r="B2429" s="1103">
        <v>0</v>
      </c>
      <c r="C2429" s="13"/>
      <c r="D2429" s="1041">
        <f t="shared" si="76"/>
        <v>0</v>
      </c>
      <c r="E2429" s="4" t="str">
        <f t="shared" si="75"/>
        <v>OK</v>
      </c>
      <c r="F2429" s="787"/>
    </row>
    <row r="2430" spans="1:6" ht="15" x14ac:dyDescent="0.25">
      <c r="A2430" s="6">
        <v>2423</v>
      </c>
      <c r="B2430" s="1103">
        <v>0</v>
      </c>
      <c r="C2430" s="13"/>
      <c r="D2430" s="1041">
        <f t="shared" si="76"/>
        <v>0</v>
      </c>
      <c r="E2430" s="4" t="str">
        <f t="shared" si="75"/>
        <v>OK</v>
      </c>
      <c r="F2430" s="787"/>
    </row>
    <row r="2431" spans="1:6" ht="15" x14ac:dyDescent="0.25">
      <c r="A2431" s="6">
        <v>2424</v>
      </c>
      <c r="B2431" s="1103">
        <v>0</v>
      </c>
      <c r="C2431" s="13"/>
      <c r="D2431" s="1041">
        <f t="shared" si="76"/>
        <v>0</v>
      </c>
      <c r="E2431" s="4" t="str">
        <f t="shared" si="75"/>
        <v>OK</v>
      </c>
      <c r="F2431" s="787"/>
    </row>
    <row r="2432" spans="1:6" ht="15" x14ac:dyDescent="0.25">
      <c r="A2432" s="6">
        <v>2425</v>
      </c>
      <c r="B2432" s="1103">
        <v>0</v>
      </c>
      <c r="C2432" s="13"/>
      <c r="D2432" s="1041">
        <f t="shared" si="76"/>
        <v>0</v>
      </c>
      <c r="E2432" s="4" t="str">
        <f t="shared" si="75"/>
        <v>OK</v>
      </c>
      <c r="F2432" s="787"/>
    </row>
    <row r="2433" spans="1:6" ht="15" x14ac:dyDescent="0.25">
      <c r="A2433" s="6">
        <v>2426</v>
      </c>
      <c r="B2433" s="1103">
        <v>0</v>
      </c>
      <c r="C2433" s="13"/>
      <c r="D2433" s="1041">
        <f t="shared" si="76"/>
        <v>0</v>
      </c>
      <c r="E2433" s="4" t="str">
        <f t="shared" si="75"/>
        <v>OK</v>
      </c>
      <c r="F2433" s="787"/>
    </row>
    <row r="2434" spans="1:6" ht="15" x14ac:dyDescent="0.25">
      <c r="A2434" s="6">
        <v>2427</v>
      </c>
      <c r="B2434" s="1103">
        <v>0</v>
      </c>
      <c r="C2434" s="13"/>
      <c r="D2434" s="1041">
        <f t="shared" si="76"/>
        <v>0</v>
      </c>
      <c r="E2434" s="4" t="str">
        <f t="shared" si="75"/>
        <v>OK</v>
      </c>
      <c r="F2434" s="787"/>
    </row>
    <row r="2435" spans="1:6" ht="15" x14ac:dyDescent="0.25">
      <c r="A2435" s="6">
        <v>2428</v>
      </c>
      <c r="B2435" s="1103">
        <v>0</v>
      </c>
      <c r="C2435" s="13"/>
      <c r="D2435" s="1041">
        <f t="shared" si="76"/>
        <v>0</v>
      </c>
      <c r="E2435" s="4" t="str">
        <f t="shared" si="75"/>
        <v>OK</v>
      </c>
      <c r="F2435" s="787"/>
    </row>
    <row r="2436" spans="1:6" ht="15" x14ac:dyDescent="0.25">
      <c r="A2436" s="6">
        <v>2429</v>
      </c>
      <c r="B2436" s="1103">
        <v>0</v>
      </c>
      <c r="C2436" s="13"/>
      <c r="D2436" s="1041">
        <f t="shared" si="76"/>
        <v>0</v>
      </c>
      <c r="E2436" s="4" t="str">
        <f t="shared" si="75"/>
        <v>OK</v>
      </c>
      <c r="F2436" s="787"/>
    </row>
    <row r="2437" spans="1:6" ht="15" x14ac:dyDescent="0.25">
      <c r="A2437" s="6">
        <v>2430</v>
      </c>
      <c r="B2437" s="1103">
        <v>0</v>
      </c>
      <c r="C2437" s="13"/>
      <c r="D2437" s="1041">
        <f t="shared" si="76"/>
        <v>0</v>
      </c>
      <c r="E2437" s="4" t="str">
        <f t="shared" si="75"/>
        <v>OK</v>
      </c>
      <c r="F2437" s="787"/>
    </row>
    <row r="2438" spans="1:6" ht="15" x14ac:dyDescent="0.25">
      <c r="A2438" s="6">
        <v>2431</v>
      </c>
      <c r="B2438" s="1103">
        <v>0</v>
      </c>
      <c r="C2438" s="13"/>
      <c r="D2438" s="1041">
        <f t="shared" si="76"/>
        <v>0</v>
      </c>
      <c r="E2438" s="4" t="str">
        <f t="shared" si="75"/>
        <v>OK</v>
      </c>
      <c r="F2438" s="787"/>
    </row>
    <row r="2439" spans="1:6" ht="15" x14ac:dyDescent="0.25">
      <c r="A2439" s="6">
        <v>2432</v>
      </c>
      <c r="B2439" s="1103">
        <v>0</v>
      </c>
      <c r="C2439" s="13"/>
      <c r="D2439" s="1041">
        <f t="shared" si="76"/>
        <v>0</v>
      </c>
      <c r="E2439" s="4" t="str">
        <f t="shared" si="75"/>
        <v>OK</v>
      </c>
      <c r="F2439" s="787"/>
    </row>
    <row r="2440" spans="1:6" ht="15" x14ac:dyDescent="0.25">
      <c r="A2440" s="6">
        <v>2433</v>
      </c>
      <c r="B2440" s="1103">
        <v>0</v>
      </c>
      <c r="C2440" s="13"/>
      <c r="D2440" s="1041">
        <f t="shared" si="76"/>
        <v>0</v>
      </c>
      <c r="E2440" s="4" t="str">
        <f t="shared" ref="E2440:E2503" si="77">IF((D2440 = 0),"OK",IF((D2440&lt;-5),"CHECK ME!",IF((D2440&gt;5),"Check Me!","OK")))</f>
        <v>OK</v>
      </c>
      <c r="F2440" s="787"/>
    </row>
    <row r="2441" spans="1:6" ht="15" x14ac:dyDescent="0.25">
      <c r="A2441" s="6">
        <v>2434</v>
      </c>
      <c r="B2441" s="1103">
        <v>0</v>
      </c>
      <c r="C2441" s="13"/>
      <c r="D2441" s="1041">
        <f t="shared" si="76"/>
        <v>0</v>
      </c>
      <c r="E2441" s="4" t="str">
        <f t="shared" si="77"/>
        <v>OK</v>
      </c>
      <c r="F2441" s="787"/>
    </row>
    <row r="2442" spans="1:6" ht="15" x14ac:dyDescent="0.25">
      <c r="A2442" s="6">
        <v>2435</v>
      </c>
      <c r="B2442" s="1103">
        <v>0</v>
      </c>
      <c r="C2442" s="13"/>
      <c r="D2442" s="1041">
        <f t="shared" si="76"/>
        <v>0</v>
      </c>
      <c r="E2442" s="4" t="str">
        <f t="shared" si="77"/>
        <v>OK</v>
      </c>
      <c r="F2442" s="787"/>
    </row>
    <row r="2443" spans="1:6" ht="15" x14ac:dyDescent="0.25">
      <c r="A2443" s="6">
        <v>2436</v>
      </c>
      <c r="B2443" s="1103">
        <v>0</v>
      </c>
      <c r="C2443" s="13"/>
      <c r="D2443" s="1041">
        <f t="shared" si="76"/>
        <v>0</v>
      </c>
      <c r="E2443" s="4" t="str">
        <f t="shared" si="77"/>
        <v>OK</v>
      </c>
      <c r="F2443" s="787"/>
    </row>
    <row r="2444" spans="1:6" ht="15" x14ac:dyDescent="0.25">
      <c r="A2444" s="6">
        <v>2437</v>
      </c>
      <c r="B2444" s="1103">
        <v>0</v>
      </c>
      <c r="C2444" s="13"/>
      <c r="D2444" s="1041">
        <f t="shared" si="76"/>
        <v>0</v>
      </c>
      <c r="E2444" s="4" t="str">
        <f t="shared" si="77"/>
        <v>OK</v>
      </c>
      <c r="F2444" s="787"/>
    </row>
    <row r="2445" spans="1:6" ht="15" x14ac:dyDescent="0.25">
      <c r="A2445" s="6">
        <v>2438</v>
      </c>
      <c r="B2445" s="1103">
        <v>0</v>
      </c>
      <c r="C2445" s="13"/>
      <c r="D2445" s="1041">
        <f t="shared" si="76"/>
        <v>0</v>
      </c>
      <c r="E2445" s="4" t="str">
        <f t="shared" si="77"/>
        <v>OK</v>
      </c>
      <c r="F2445" s="787"/>
    </row>
    <row r="2446" spans="1:6" ht="15" x14ac:dyDescent="0.25">
      <c r="A2446" s="6">
        <v>2439</v>
      </c>
      <c r="B2446" s="1103">
        <v>0</v>
      </c>
      <c r="C2446" s="13"/>
      <c r="D2446" s="1041">
        <f t="shared" si="76"/>
        <v>0</v>
      </c>
      <c r="E2446" s="4" t="str">
        <f t="shared" si="77"/>
        <v>OK</v>
      </c>
      <c r="F2446" s="787"/>
    </row>
    <row r="2447" spans="1:6" ht="15" x14ac:dyDescent="0.25">
      <c r="A2447" s="6">
        <v>2440</v>
      </c>
      <c r="B2447" s="1103">
        <v>0</v>
      </c>
      <c r="C2447" s="13"/>
      <c r="D2447" s="1041">
        <f t="shared" si="76"/>
        <v>0</v>
      </c>
      <c r="E2447" s="4" t="str">
        <f t="shared" si="77"/>
        <v>OK</v>
      </c>
      <c r="F2447" s="787"/>
    </row>
    <row r="2448" spans="1:6" ht="15" x14ac:dyDescent="0.25">
      <c r="A2448" s="6">
        <v>2441</v>
      </c>
      <c r="B2448" s="1103">
        <v>0</v>
      </c>
      <c r="C2448" s="13"/>
      <c r="D2448" s="1041">
        <f t="shared" si="76"/>
        <v>0</v>
      </c>
      <c r="E2448" s="4" t="str">
        <f t="shared" si="77"/>
        <v>OK</v>
      </c>
      <c r="F2448" s="787"/>
    </row>
    <row r="2449" spans="1:6" ht="15" x14ac:dyDescent="0.25">
      <c r="A2449" s="3">
        <v>2442</v>
      </c>
      <c r="B2449" s="1103">
        <v>0</v>
      </c>
      <c r="C2449" s="13"/>
      <c r="D2449" s="1041">
        <f t="shared" si="76"/>
        <v>0</v>
      </c>
      <c r="E2449" s="4" t="str">
        <f t="shared" si="77"/>
        <v>OK</v>
      </c>
      <c r="F2449" s="787"/>
    </row>
    <row r="2450" spans="1:6" ht="15" x14ac:dyDescent="0.25">
      <c r="A2450" s="3">
        <v>2443</v>
      </c>
      <c r="B2450" s="1103">
        <v>762469548</v>
      </c>
      <c r="C2450" s="13">
        <f>'Assets-Liab 5-6'!E38</f>
        <v>762469548</v>
      </c>
      <c r="D2450" s="1041">
        <f t="shared" si="76"/>
        <v>0</v>
      </c>
      <c r="E2450" s="4" t="str">
        <f t="shared" si="77"/>
        <v>OK</v>
      </c>
      <c r="F2450" s="787"/>
    </row>
    <row r="2451" spans="1:6" ht="15" x14ac:dyDescent="0.25">
      <c r="A2451" s="3">
        <v>2444</v>
      </c>
      <c r="B2451" s="1103">
        <v>0</v>
      </c>
      <c r="C2451" s="13"/>
      <c r="D2451" s="1041">
        <f t="shared" si="76"/>
        <v>0</v>
      </c>
      <c r="E2451" s="4" t="str">
        <f t="shared" si="77"/>
        <v>OK</v>
      </c>
      <c r="F2451" s="787"/>
    </row>
    <row r="2452" spans="1:6" ht="15" x14ac:dyDescent="0.25">
      <c r="A2452" s="6">
        <v>2445</v>
      </c>
      <c r="B2452" s="1103">
        <v>0</v>
      </c>
      <c r="C2452" s="13"/>
      <c r="D2452" s="1041">
        <f t="shared" si="76"/>
        <v>0</v>
      </c>
      <c r="E2452" s="4" t="str">
        <f t="shared" si="77"/>
        <v>OK</v>
      </c>
      <c r="F2452" s="787"/>
    </row>
    <row r="2453" spans="1:6" ht="15" x14ac:dyDescent="0.25">
      <c r="A2453" s="6">
        <v>2446</v>
      </c>
      <c r="B2453" s="1103">
        <v>0</v>
      </c>
      <c r="C2453" s="13"/>
      <c r="D2453" s="1041">
        <f t="shared" si="76"/>
        <v>0</v>
      </c>
      <c r="E2453" s="4" t="str">
        <f t="shared" si="77"/>
        <v>OK</v>
      </c>
      <c r="F2453" s="787"/>
    </row>
    <row r="2454" spans="1:6" ht="15" x14ac:dyDescent="0.25">
      <c r="A2454" s="6">
        <v>2447</v>
      </c>
      <c r="B2454" s="1103">
        <v>0</v>
      </c>
      <c r="C2454" s="13"/>
      <c r="D2454" s="1041">
        <f t="shared" si="76"/>
        <v>0</v>
      </c>
      <c r="E2454" s="4" t="str">
        <f t="shared" si="77"/>
        <v>OK</v>
      </c>
      <c r="F2454" s="787"/>
    </row>
    <row r="2455" spans="1:6" ht="15" x14ac:dyDescent="0.25">
      <c r="A2455" s="6">
        <v>2448</v>
      </c>
      <c r="B2455" s="1103">
        <v>0</v>
      </c>
      <c r="C2455" s="13"/>
      <c r="D2455" s="1041">
        <f t="shared" si="76"/>
        <v>0</v>
      </c>
      <c r="E2455" s="4" t="str">
        <f t="shared" si="77"/>
        <v>OK</v>
      </c>
      <c r="F2455" s="787"/>
    </row>
    <row r="2456" spans="1:6" ht="15" x14ac:dyDescent="0.25">
      <c r="A2456" s="6">
        <v>2449</v>
      </c>
      <c r="B2456" s="1103">
        <v>0</v>
      </c>
      <c r="C2456" s="13"/>
      <c r="D2456" s="1041">
        <f t="shared" si="76"/>
        <v>0</v>
      </c>
      <c r="E2456" s="4" t="str">
        <f t="shared" si="77"/>
        <v>OK</v>
      </c>
      <c r="F2456" s="787"/>
    </row>
    <row r="2457" spans="1:6" ht="15" x14ac:dyDescent="0.25">
      <c r="A2457" s="6">
        <v>2450</v>
      </c>
      <c r="B2457" s="1103">
        <v>0</v>
      </c>
      <c r="C2457" s="13"/>
      <c r="D2457" s="1041">
        <f t="shared" si="76"/>
        <v>0</v>
      </c>
      <c r="E2457" s="4" t="str">
        <f t="shared" si="77"/>
        <v>OK</v>
      </c>
      <c r="F2457" s="787"/>
    </row>
    <row r="2458" spans="1:6" ht="15" x14ac:dyDescent="0.25">
      <c r="A2458" s="6">
        <v>2451</v>
      </c>
      <c r="B2458" s="1103">
        <v>0</v>
      </c>
      <c r="C2458" s="13"/>
      <c r="D2458" s="1041">
        <f t="shared" si="76"/>
        <v>0</v>
      </c>
      <c r="E2458" s="4" t="str">
        <f t="shared" si="77"/>
        <v>OK</v>
      </c>
      <c r="F2458" s="787"/>
    </row>
    <row r="2459" spans="1:6" ht="15" x14ac:dyDescent="0.25">
      <c r="A2459" s="6">
        <v>2452</v>
      </c>
      <c r="B2459" s="1103">
        <v>0</v>
      </c>
      <c r="C2459" s="13"/>
      <c r="D2459" s="1041">
        <f t="shared" si="76"/>
        <v>0</v>
      </c>
      <c r="E2459" s="4" t="str">
        <f t="shared" si="77"/>
        <v>OK</v>
      </c>
      <c r="F2459" s="787"/>
    </row>
    <row r="2460" spans="1:6" ht="15" x14ac:dyDescent="0.25">
      <c r="A2460" s="6">
        <v>2453</v>
      </c>
      <c r="B2460" s="1103">
        <v>0</v>
      </c>
      <c r="C2460" s="13"/>
      <c r="D2460" s="1041">
        <f t="shared" si="76"/>
        <v>0</v>
      </c>
      <c r="E2460" s="4" t="str">
        <f t="shared" si="77"/>
        <v>OK</v>
      </c>
      <c r="F2460" s="787"/>
    </row>
    <row r="2461" spans="1:6" ht="15" x14ac:dyDescent="0.25">
      <c r="A2461" s="6">
        <v>2454</v>
      </c>
      <c r="B2461" s="1103">
        <v>0</v>
      </c>
      <c r="C2461" s="13"/>
      <c r="D2461" s="1041">
        <f t="shared" si="76"/>
        <v>0</v>
      </c>
      <c r="E2461" s="4" t="str">
        <f t="shared" si="77"/>
        <v>OK</v>
      </c>
      <c r="F2461" s="787"/>
    </row>
    <row r="2462" spans="1:6" ht="15" x14ac:dyDescent="0.25">
      <c r="A2462" s="6">
        <v>2455</v>
      </c>
      <c r="B2462" s="1103">
        <v>0</v>
      </c>
      <c r="C2462" s="13"/>
      <c r="D2462" s="1041">
        <f t="shared" si="76"/>
        <v>0</v>
      </c>
      <c r="E2462" s="4" t="str">
        <f t="shared" si="77"/>
        <v>OK</v>
      </c>
      <c r="F2462" s="787"/>
    </row>
    <row r="2463" spans="1:6" ht="15" x14ac:dyDescent="0.25">
      <c r="A2463" s="6">
        <v>2456</v>
      </c>
      <c r="B2463" s="1103">
        <v>0</v>
      </c>
      <c r="C2463" s="13"/>
      <c r="D2463" s="1041">
        <f t="shared" si="76"/>
        <v>0</v>
      </c>
      <c r="E2463" s="4" t="str">
        <f t="shared" si="77"/>
        <v>OK</v>
      </c>
      <c r="F2463" s="787"/>
    </row>
    <row r="2464" spans="1:6" ht="15" x14ac:dyDescent="0.25">
      <c r="A2464" s="6">
        <v>2457</v>
      </c>
      <c r="B2464" s="1103">
        <v>0</v>
      </c>
      <c r="C2464" s="13"/>
      <c r="D2464" s="1041">
        <f t="shared" si="76"/>
        <v>0</v>
      </c>
      <c r="E2464" s="4" t="str">
        <f t="shared" si="77"/>
        <v>OK</v>
      </c>
      <c r="F2464" s="787"/>
    </row>
    <row r="2465" spans="1:6" ht="15" x14ac:dyDescent="0.25">
      <c r="A2465" s="6">
        <v>2458</v>
      </c>
      <c r="B2465" s="1103">
        <v>0</v>
      </c>
      <c r="C2465" s="13"/>
      <c r="D2465" s="1041">
        <f t="shared" si="76"/>
        <v>0</v>
      </c>
      <c r="E2465" s="4" t="str">
        <f t="shared" si="77"/>
        <v>OK</v>
      </c>
      <c r="F2465" s="787"/>
    </row>
    <row r="2466" spans="1:6" ht="15" x14ac:dyDescent="0.25">
      <c r="A2466" s="6">
        <v>2459</v>
      </c>
      <c r="B2466" s="1103">
        <v>0</v>
      </c>
      <c r="C2466" s="13"/>
      <c r="D2466" s="1041">
        <f t="shared" si="76"/>
        <v>0</v>
      </c>
      <c r="E2466" s="4" t="str">
        <f t="shared" si="77"/>
        <v>OK</v>
      </c>
      <c r="F2466" s="787"/>
    </row>
    <row r="2467" spans="1:6" ht="15" x14ac:dyDescent="0.25">
      <c r="A2467" s="6">
        <v>2460</v>
      </c>
      <c r="B2467" s="1103">
        <v>0</v>
      </c>
      <c r="C2467" s="13"/>
      <c r="D2467" s="1041">
        <f t="shared" si="76"/>
        <v>0</v>
      </c>
      <c r="E2467" s="4" t="str">
        <f t="shared" si="77"/>
        <v>OK</v>
      </c>
      <c r="F2467" s="787"/>
    </row>
    <row r="2468" spans="1:6" ht="15" x14ac:dyDescent="0.25">
      <c r="A2468" s="6">
        <v>2461</v>
      </c>
      <c r="B2468" s="1103">
        <v>0</v>
      </c>
      <c r="C2468" s="13"/>
      <c r="D2468" s="1041">
        <f t="shared" si="76"/>
        <v>0</v>
      </c>
      <c r="E2468" s="4" t="str">
        <f t="shared" si="77"/>
        <v>OK</v>
      </c>
      <c r="F2468" s="787"/>
    </row>
    <row r="2469" spans="1:6" ht="15" x14ac:dyDescent="0.25">
      <c r="A2469" s="6">
        <v>2462</v>
      </c>
      <c r="B2469" s="1103">
        <v>0</v>
      </c>
      <c r="C2469" s="13"/>
      <c r="D2469" s="1041">
        <f t="shared" si="76"/>
        <v>0</v>
      </c>
      <c r="E2469" s="4" t="str">
        <f t="shared" si="77"/>
        <v>OK</v>
      </c>
      <c r="F2469" s="787"/>
    </row>
    <row r="2470" spans="1:6" ht="15" x14ac:dyDescent="0.25">
      <c r="A2470" s="6">
        <v>2463</v>
      </c>
      <c r="B2470" s="1103">
        <v>0</v>
      </c>
      <c r="C2470" s="13"/>
      <c r="D2470" s="1041">
        <f t="shared" si="76"/>
        <v>0</v>
      </c>
      <c r="E2470" s="4" t="str">
        <f t="shared" si="77"/>
        <v>OK</v>
      </c>
      <c r="F2470" s="787"/>
    </row>
    <row r="2471" spans="1:6" ht="15" x14ac:dyDescent="0.25">
      <c r="A2471" s="6">
        <v>2464</v>
      </c>
      <c r="B2471" s="1103">
        <v>0</v>
      </c>
      <c r="C2471" s="13"/>
      <c r="D2471" s="1041">
        <f t="shared" si="76"/>
        <v>0</v>
      </c>
      <c r="E2471" s="4" t="str">
        <f t="shared" si="77"/>
        <v>OK</v>
      </c>
      <c r="F2471" s="787"/>
    </row>
    <row r="2472" spans="1:6" ht="15" x14ac:dyDescent="0.25">
      <c r="A2472" s="6">
        <v>2465</v>
      </c>
      <c r="B2472" s="1103">
        <v>0</v>
      </c>
      <c r="C2472" s="13"/>
      <c r="D2472" s="1041">
        <f t="shared" si="76"/>
        <v>0</v>
      </c>
      <c r="E2472" s="4" t="str">
        <f t="shared" si="77"/>
        <v>OK</v>
      </c>
      <c r="F2472" s="787"/>
    </row>
    <row r="2473" spans="1:6" ht="15" x14ac:dyDescent="0.25">
      <c r="A2473" s="6">
        <v>2466</v>
      </c>
      <c r="B2473" s="1103">
        <v>0</v>
      </c>
      <c r="C2473" s="13"/>
      <c r="D2473" s="1041">
        <f t="shared" si="76"/>
        <v>0</v>
      </c>
      <c r="E2473" s="4" t="str">
        <f t="shared" si="77"/>
        <v>OK</v>
      </c>
      <c r="F2473" s="787"/>
    </row>
    <row r="2474" spans="1:6" ht="15" x14ac:dyDescent="0.25">
      <c r="A2474" s="6">
        <v>2467</v>
      </c>
      <c r="B2474" s="1103">
        <v>0</v>
      </c>
      <c r="C2474" s="13"/>
      <c r="D2474" s="1041">
        <f t="shared" ref="D2474:D2537" si="78">B2474-C2474</f>
        <v>0</v>
      </c>
      <c r="E2474" s="4" t="str">
        <f t="shared" si="77"/>
        <v>OK</v>
      </c>
      <c r="F2474" s="787"/>
    </row>
    <row r="2475" spans="1:6" ht="15" x14ac:dyDescent="0.25">
      <c r="A2475" s="6">
        <v>2468</v>
      </c>
      <c r="B2475" s="1103">
        <v>0</v>
      </c>
      <c r="C2475" s="13"/>
      <c r="D2475" s="1041">
        <f t="shared" si="78"/>
        <v>0</v>
      </c>
      <c r="E2475" s="4" t="str">
        <f t="shared" si="77"/>
        <v>OK</v>
      </c>
      <c r="F2475" s="787"/>
    </row>
    <row r="2476" spans="1:6" ht="15" x14ac:dyDescent="0.25">
      <c r="A2476" s="6">
        <v>2469</v>
      </c>
      <c r="B2476" s="1103">
        <v>0</v>
      </c>
      <c r="C2476" s="13"/>
      <c r="D2476" s="1041">
        <f t="shared" si="78"/>
        <v>0</v>
      </c>
      <c r="E2476" s="4" t="str">
        <f t="shared" si="77"/>
        <v>OK</v>
      </c>
      <c r="F2476" s="787"/>
    </row>
    <row r="2477" spans="1:6" ht="15" x14ac:dyDescent="0.25">
      <c r="A2477" s="6">
        <v>2470</v>
      </c>
      <c r="B2477" s="1103">
        <v>0</v>
      </c>
      <c r="C2477" s="13"/>
      <c r="D2477" s="1041">
        <f t="shared" si="78"/>
        <v>0</v>
      </c>
      <c r="E2477" s="4" t="str">
        <f t="shared" si="77"/>
        <v>OK</v>
      </c>
      <c r="F2477" s="787"/>
    </row>
    <row r="2478" spans="1:6" ht="15" x14ac:dyDescent="0.25">
      <c r="A2478" s="6">
        <v>2471</v>
      </c>
      <c r="B2478" s="1103">
        <v>0</v>
      </c>
      <c r="C2478" s="13"/>
      <c r="D2478" s="1041">
        <f t="shared" si="78"/>
        <v>0</v>
      </c>
      <c r="E2478" s="4" t="str">
        <f t="shared" si="77"/>
        <v>OK</v>
      </c>
      <c r="F2478" s="787"/>
    </row>
    <row r="2479" spans="1:6" ht="15" x14ac:dyDescent="0.25">
      <c r="A2479" s="6">
        <v>2472</v>
      </c>
      <c r="B2479" s="1103">
        <v>0</v>
      </c>
      <c r="C2479" s="13"/>
      <c r="D2479" s="1041">
        <f t="shared" si="78"/>
        <v>0</v>
      </c>
      <c r="E2479" s="4" t="str">
        <f t="shared" si="77"/>
        <v>OK</v>
      </c>
      <c r="F2479" s="787"/>
    </row>
    <row r="2480" spans="1:6" ht="15" x14ac:dyDescent="0.25">
      <c r="A2480" s="6">
        <v>2473</v>
      </c>
      <c r="B2480" s="1103">
        <v>0</v>
      </c>
      <c r="C2480" s="13"/>
      <c r="D2480" s="1041">
        <f t="shared" si="78"/>
        <v>0</v>
      </c>
      <c r="E2480" s="4" t="str">
        <f t="shared" si="77"/>
        <v>OK</v>
      </c>
      <c r="F2480" s="787"/>
    </row>
    <row r="2481" spans="1:6" ht="15" x14ac:dyDescent="0.25">
      <c r="A2481" s="3">
        <v>2474</v>
      </c>
      <c r="B2481" s="1103">
        <v>441256483</v>
      </c>
      <c r="C2481" s="13">
        <f>'Assets-Liab 5-6'!H38</f>
        <v>441256483</v>
      </c>
      <c r="D2481" s="1041">
        <f t="shared" si="78"/>
        <v>0</v>
      </c>
      <c r="E2481" s="4" t="str">
        <f t="shared" si="77"/>
        <v>OK</v>
      </c>
      <c r="F2481" s="787"/>
    </row>
    <row r="2482" spans="1:6" ht="15" x14ac:dyDescent="0.25">
      <c r="A2482" s="6">
        <v>2475</v>
      </c>
      <c r="B2482" s="1103">
        <v>0</v>
      </c>
      <c r="C2482" s="13"/>
      <c r="D2482" s="1041">
        <f t="shared" si="78"/>
        <v>0</v>
      </c>
      <c r="E2482" s="4" t="str">
        <f t="shared" si="77"/>
        <v>OK</v>
      </c>
      <c r="F2482" s="787"/>
    </row>
    <row r="2483" spans="1:6" ht="15" x14ac:dyDescent="0.25">
      <c r="A2483" s="6">
        <v>2476</v>
      </c>
      <c r="B2483" s="1103">
        <v>0</v>
      </c>
      <c r="C2483" s="13"/>
      <c r="D2483" s="1041">
        <f t="shared" si="78"/>
        <v>0</v>
      </c>
      <c r="E2483" s="4" t="str">
        <f t="shared" si="77"/>
        <v>OK</v>
      </c>
      <c r="F2483" s="787"/>
    </row>
    <row r="2484" spans="1:6" ht="15" x14ac:dyDescent="0.25">
      <c r="A2484" s="6">
        <v>2477</v>
      </c>
      <c r="B2484" s="1103">
        <v>0</v>
      </c>
      <c r="C2484" s="13"/>
      <c r="D2484" s="1041">
        <f t="shared" si="78"/>
        <v>0</v>
      </c>
      <c r="E2484" s="4" t="str">
        <f t="shared" si="77"/>
        <v>OK</v>
      </c>
      <c r="F2484" s="787"/>
    </row>
    <row r="2485" spans="1:6" ht="15" x14ac:dyDescent="0.25">
      <c r="A2485" s="6">
        <v>2478</v>
      </c>
      <c r="B2485" s="1103">
        <v>0</v>
      </c>
      <c r="C2485" s="13"/>
      <c r="D2485" s="1041">
        <f t="shared" si="78"/>
        <v>0</v>
      </c>
      <c r="E2485" s="4" t="str">
        <f t="shared" si="77"/>
        <v>OK</v>
      </c>
      <c r="F2485" s="787"/>
    </row>
    <row r="2486" spans="1:6" ht="15" x14ac:dyDescent="0.25">
      <c r="A2486" s="6">
        <v>2479</v>
      </c>
      <c r="B2486" s="1103">
        <v>0</v>
      </c>
      <c r="C2486" s="13"/>
      <c r="D2486" s="1041">
        <f t="shared" si="78"/>
        <v>0</v>
      </c>
      <c r="E2486" s="4" t="str">
        <f t="shared" si="77"/>
        <v>OK</v>
      </c>
      <c r="F2486" s="787"/>
    </row>
    <row r="2487" spans="1:6" ht="15" x14ac:dyDescent="0.25">
      <c r="A2487" s="6">
        <v>2480</v>
      </c>
      <c r="B2487" s="1103">
        <v>0</v>
      </c>
      <c r="C2487" s="13"/>
      <c r="D2487" s="1041">
        <f t="shared" si="78"/>
        <v>0</v>
      </c>
      <c r="E2487" s="4" t="str">
        <f t="shared" si="77"/>
        <v>OK</v>
      </c>
      <c r="F2487" s="787"/>
    </row>
    <row r="2488" spans="1:6" ht="15" x14ac:dyDescent="0.25">
      <c r="A2488" s="6">
        <v>2481</v>
      </c>
      <c r="B2488" s="1103">
        <v>0</v>
      </c>
      <c r="C2488" s="13"/>
      <c r="D2488" s="1041">
        <f t="shared" si="78"/>
        <v>0</v>
      </c>
      <c r="E2488" s="4" t="str">
        <f t="shared" si="77"/>
        <v>OK</v>
      </c>
      <c r="F2488" s="787"/>
    </row>
    <row r="2489" spans="1:6" ht="15" x14ac:dyDescent="0.25">
      <c r="A2489" s="6">
        <v>2482</v>
      </c>
      <c r="B2489" s="1103">
        <v>0</v>
      </c>
      <c r="C2489" s="13"/>
      <c r="D2489" s="1041">
        <f t="shared" si="78"/>
        <v>0</v>
      </c>
      <c r="E2489" s="4" t="str">
        <f t="shared" si="77"/>
        <v>OK</v>
      </c>
      <c r="F2489" s="787"/>
    </row>
    <row r="2490" spans="1:6" ht="15" x14ac:dyDescent="0.25">
      <c r="A2490" s="6">
        <v>2483</v>
      </c>
      <c r="B2490" s="1103">
        <v>0</v>
      </c>
      <c r="C2490" s="13"/>
      <c r="D2490" s="1041">
        <f t="shared" si="78"/>
        <v>0</v>
      </c>
      <c r="E2490" s="4" t="str">
        <f t="shared" si="77"/>
        <v>OK</v>
      </c>
      <c r="F2490" s="787"/>
    </row>
    <row r="2491" spans="1:6" ht="15" x14ac:dyDescent="0.25">
      <c r="A2491" s="6">
        <v>2484</v>
      </c>
      <c r="B2491" s="1103">
        <v>0</v>
      </c>
      <c r="C2491" s="13"/>
      <c r="D2491" s="1041">
        <f t="shared" si="78"/>
        <v>0</v>
      </c>
      <c r="E2491" s="4" t="str">
        <f t="shared" si="77"/>
        <v>OK</v>
      </c>
      <c r="F2491" s="787"/>
    </row>
    <row r="2492" spans="1:6" ht="15" x14ac:dyDescent="0.25">
      <c r="A2492" s="6">
        <v>2485</v>
      </c>
      <c r="B2492" s="1103">
        <v>0</v>
      </c>
      <c r="C2492" s="13"/>
      <c r="D2492" s="1041">
        <f t="shared" si="78"/>
        <v>0</v>
      </c>
      <c r="E2492" s="4" t="str">
        <f t="shared" si="77"/>
        <v>OK</v>
      </c>
      <c r="F2492" s="787"/>
    </row>
    <row r="2493" spans="1:6" ht="15" x14ac:dyDescent="0.25">
      <c r="A2493" s="6">
        <v>2486</v>
      </c>
      <c r="B2493" s="1103">
        <v>0</v>
      </c>
      <c r="C2493" s="13"/>
      <c r="D2493" s="1041">
        <f t="shared" si="78"/>
        <v>0</v>
      </c>
      <c r="E2493" s="4" t="str">
        <f t="shared" si="77"/>
        <v>OK</v>
      </c>
      <c r="F2493" s="787"/>
    </row>
    <row r="2494" spans="1:6" ht="15" x14ac:dyDescent="0.25">
      <c r="A2494" s="6">
        <v>2487</v>
      </c>
      <c r="B2494" s="1103">
        <v>0</v>
      </c>
      <c r="C2494" s="13"/>
      <c r="D2494" s="1041">
        <f t="shared" si="78"/>
        <v>0</v>
      </c>
      <c r="E2494" s="4" t="str">
        <f t="shared" si="77"/>
        <v>OK</v>
      </c>
      <c r="F2494" s="787"/>
    </row>
    <row r="2495" spans="1:6" ht="15" x14ac:dyDescent="0.25">
      <c r="A2495" s="6">
        <v>2488</v>
      </c>
      <c r="B2495" s="1103">
        <v>0</v>
      </c>
      <c r="C2495" s="13"/>
      <c r="D2495" s="1041">
        <f t="shared" si="78"/>
        <v>0</v>
      </c>
      <c r="E2495" s="4" t="str">
        <f t="shared" si="77"/>
        <v>OK</v>
      </c>
      <c r="F2495" s="787"/>
    </row>
    <row r="2496" spans="1:6" ht="15" x14ac:dyDescent="0.25">
      <c r="A2496" s="6">
        <v>2489</v>
      </c>
      <c r="B2496" s="1103">
        <v>0</v>
      </c>
      <c r="C2496" s="13"/>
      <c r="D2496" s="1041">
        <f t="shared" si="78"/>
        <v>0</v>
      </c>
      <c r="E2496" s="4" t="str">
        <f t="shared" si="77"/>
        <v>OK</v>
      </c>
      <c r="F2496" s="787"/>
    </row>
    <row r="2497" spans="1:6" ht="15" x14ac:dyDescent="0.25">
      <c r="A2497" s="3">
        <v>2490</v>
      </c>
      <c r="B2497" s="1103">
        <v>13202234706</v>
      </c>
      <c r="C2497" s="13">
        <f>'Acct Summary 7-8'!C4</f>
        <v>13202234706</v>
      </c>
      <c r="D2497" s="1041">
        <f t="shared" si="78"/>
        <v>0</v>
      </c>
      <c r="E2497" s="4" t="str">
        <f t="shared" si="77"/>
        <v>OK</v>
      </c>
      <c r="F2497" s="787"/>
    </row>
    <row r="2498" spans="1:6" ht="15" x14ac:dyDescent="0.25">
      <c r="A2498" s="6">
        <v>2491</v>
      </c>
      <c r="B2498" s="1103">
        <v>0</v>
      </c>
      <c r="C2498" s="13"/>
      <c r="D2498" s="1041">
        <f t="shared" si="78"/>
        <v>0</v>
      </c>
      <c r="E2498" s="4" t="str">
        <f t="shared" si="77"/>
        <v>OK</v>
      </c>
      <c r="F2498" s="787"/>
    </row>
    <row r="2499" spans="1:6" ht="15" x14ac:dyDescent="0.25">
      <c r="A2499" s="3">
        <v>2492</v>
      </c>
      <c r="B2499" s="1103">
        <v>5642232390.3199997</v>
      </c>
      <c r="C2499" s="13">
        <f>'Acct Summary 7-8'!C6</f>
        <v>5642232390.3199997</v>
      </c>
      <c r="D2499" s="1041">
        <f t="shared" si="78"/>
        <v>0</v>
      </c>
      <c r="E2499" s="4" t="str">
        <f t="shared" si="77"/>
        <v>OK</v>
      </c>
      <c r="F2499" s="787"/>
    </row>
    <row r="2500" spans="1:6" ht="15" x14ac:dyDescent="0.25">
      <c r="A2500" s="3">
        <v>2493</v>
      </c>
      <c r="B2500" s="1103">
        <v>2069591616</v>
      </c>
      <c r="C2500" s="13">
        <f>'Acct Summary 7-8'!C7</f>
        <v>2069591616</v>
      </c>
      <c r="D2500" s="1041">
        <f t="shared" si="78"/>
        <v>0</v>
      </c>
      <c r="E2500" s="4" t="str">
        <f t="shared" si="77"/>
        <v>OK</v>
      </c>
      <c r="F2500" s="1038" t="s">
        <v>1087</v>
      </c>
    </row>
    <row r="2501" spans="1:6" ht="15" x14ac:dyDescent="0.25">
      <c r="A2501" s="3">
        <v>2494</v>
      </c>
      <c r="B2501" s="1103">
        <v>20922594526.32</v>
      </c>
      <c r="C2501" s="13">
        <f>'Acct Summary 7-8'!C8</f>
        <v>20922594526.32</v>
      </c>
      <c r="D2501" s="1041">
        <f t="shared" si="78"/>
        <v>0</v>
      </c>
      <c r="E2501" s="4" t="str">
        <f t="shared" si="77"/>
        <v>OK</v>
      </c>
      <c r="F2501" s="1038" t="s">
        <v>1087</v>
      </c>
    </row>
    <row r="2502" spans="1:6" ht="15" x14ac:dyDescent="0.25">
      <c r="A2502" s="3">
        <v>2495</v>
      </c>
      <c r="B2502" s="1103">
        <v>14308600763.41</v>
      </c>
      <c r="C2502" s="13">
        <f>'Acct Summary 7-8'!C12</f>
        <v>14308600763.41</v>
      </c>
      <c r="D2502" s="1041">
        <f t="shared" si="78"/>
        <v>0</v>
      </c>
      <c r="E2502" s="4" t="str">
        <f t="shared" si="77"/>
        <v>OK</v>
      </c>
      <c r="F2502" s="787"/>
    </row>
    <row r="2503" spans="1:6" ht="15" x14ac:dyDescent="0.25">
      <c r="A2503" s="3">
        <v>2496</v>
      </c>
      <c r="B2503" s="1103">
        <v>6160251217.0699997</v>
      </c>
      <c r="C2503" s="13">
        <f>'Acct Summary 7-8'!C13</f>
        <v>6160251217.0700006</v>
      </c>
      <c r="D2503" s="1041">
        <f t="shared" si="78"/>
        <v>0</v>
      </c>
      <c r="E2503" s="4" t="str">
        <f t="shared" si="77"/>
        <v>OK</v>
      </c>
      <c r="F2503" s="787"/>
    </row>
    <row r="2504" spans="1:6" ht="15" x14ac:dyDescent="0.25">
      <c r="A2504" s="3">
        <v>2497</v>
      </c>
      <c r="B2504" s="1103">
        <v>138350577.49000001</v>
      </c>
      <c r="C2504" s="13">
        <f>'Acct Summary 7-8'!C14</f>
        <v>138350577.49000001</v>
      </c>
      <c r="D2504" s="1041">
        <f t="shared" si="78"/>
        <v>0</v>
      </c>
      <c r="E2504" s="4" t="str">
        <f t="shared" ref="E2504:E2567" si="79">IF((D2504 = 0),"OK",IF((D2504&lt;-5),"CHECK ME!",IF((D2504&gt;5),"Check Me!","OK")))</f>
        <v>OK</v>
      </c>
      <c r="F2504" s="787"/>
    </row>
    <row r="2505" spans="1:6" ht="15" x14ac:dyDescent="0.25">
      <c r="A2505" s="3">
        <v>2498</v>
      </c>
      <c r="B2505" s="1103">
        <v>701587088</v>
      </c>
      <c r="C2505" s="13">
        <f>'Acct Summary 7-8'!C15</f>
        <v>701587088</v>
      </c>
      <c r="D2505" s="1041">
        <f t="shared" si="78"/>
        <v>0</v>
      </c>
      <c r="E2505" s="4" t="str">
        <f t="shared" si="79"/>
        <v>OK</v>
      </c>
      <c r="F2505" s="787"/>
    </row>
    <row r="2506" spans="1:6" ht="15" x14ac:dyDescent="0.25">
      <c r="A2506" s="3">
        <v>2499</v>
      </c>
      <c r="B2506" s="1103">
        <v>28451068</v>
      </c>
      <c r="C2506" s="13">
        <f>'Acct Summary 7-8'!C16</f>
        <v>28451068</v>
      </c>
      <c r="D2506" s="1041">
        <f t="shared" si="78"/>
        <v>0</v>
      </c>
      <c r="E2506" s="4" t="str">
        <f t="shared" si="79"/>
        <v>OK</v>
      </c>
      <c r="F2506" s="787"/>
    </row>
    <row r="2507" spans="1:6" ht="15" x14ac:dyDescent="0.25">
      <c r="A2507" s="3">
        <v>2500</v>
      </c>
      <c r="B2507" s="1103">
        <v>21337240713.970001</v>
      </c>
      <c r="C2507" s="13">
        <f>'Acct Summary 7-8'!C17</f>
        <v>21337240713.970001</v>
      </c>
      <c r="D2507" s="1041">
        <f t="shared" si="78"/>
        <v>0</v>
      </c>
      <c r="E2507" s="4" t="str">
        <f t="shared" si="79"/>
        <v>OK</v>
      </c>
      <c r="F2507" s="787"/>
    </row>
    <row r="2508" spans="1:6" ht="15" x14ac:dyDescent="0.25">
      <c r="A2508" s="3">
        <v>2501</v>
      </c>
      <c r="B2508" s="1103">
        <v>-414646187.64999998</v>
      </c>
      <c r="C2508" s="13">
        <f>'Acct Summary 7-8'!C20</f>
        <v>-414646187.65000153</v>
      </c>
      <c r="D2508" s="1041">
        <f t="shared" si="78"/>
        <v>1.5497207641601563E-6</v>
      </c>
      <c r="E2508" s="4" t="str">
        <f t="shared" si="79"/>
        <v>OK</v>
      </c>
      <c r="F2508" s="1038" t="s">
        <v>1087</v>
      </c>
    </row>
    <row r="2509" spans="1:6" ht="15" x14ac:dyDescent="0.25">
      <c r="A2509" s="3">
        <v>2502</v>
      </c>
      <c r="B2509" s="1103">
        <v>6632757</v>
      </c>
      <c r="C2509" s="13">
        <f>'Acct Summary 7-8'!C80</f>
        <v>6632757</v>
      </c>
      <c r="D2509" s="1041">
        <f t="shared" si="78"/>
        <v>0</v>
      </c>
      <c r="E2509" s="4" t="str">
        <f t="shared" si="79"/>
        <v>OK</v>
      </c>
      <c r="F2509" s="787"/>
    </row>
    <row r="2510" spans="1:6" ht="15" x14ac:dyDescent="0.25">
      <c r="A2510" s="3">
        <v>2503</v>
      </c>
      <c r="B2510" s="1103">
        <v>1655251521</v>
      </c>
      <c r="C2510" s="13">
        <f>'Acct Summary 7-8'!D4</f>
        <v>1655251521</v>
      </c>
      <c r="D2510" s="1041">
        <f t="shared" si="78"/>
        <v>0</v>
      </c>
      <c r="E2510" s="4" t="str">
        <f t="shared" si="79"/>
        <v>OK</v>
      </c>
      <c r="F2510" s="787"/>
    </row>
    <row r="2511" spans="1:6" ht="15" x14ac:dyDescent="0.25">
      <c r="A2511" s="6">
        <v>2504</v>
      </c>
      <c r="B2511" s="1103">
        <v>0</v>
      </c>
      <c r="C2511" s="13"/>
      <c r="D2511" s="1041">
        <f t="shared" si="78"/>
        <v>0</v>
      </c>
      <c r="E2511" s="4" t="str">
        <f t="shared" si="79"/>
        <v>OK</v>
      </c>
      <c r="F2511" s="787"/>
    </row>
    <row r="2512" spans="1:6" ht="15" x14ac:dyDescent="0.25">
      <c r="A2512" s="3">
        <v>2505</v>
      </c>
      <c r="B2512" s="1103">
        <v>173350144</v>
      </c>
      <c r="C2512" s="13">
        <f>'Acct Summary 7-8'!D6</f>
        <v>173350144</v>
      </c>
      <c r="D2512" s="1041">
        <f t="shared" si="78"/>
        <v>0</v>
      </c>
      <c r="E2512" s="4" t="str">
        <f t="shared" si="79"/>
        <v>OK</v>
      </c>
      <c r="F2512" s="787"/>
    </row>
    <row r="2513" spans="1:6" ht="15" x14ac:dyDescent="0.25">
      <c r="A2513" s="3">
        <v>2506</v>
      </c>
      <c r="B2513" s="1103">
        <v>1949929</v>
      </c>
      <c r="C2513" s="13">
        <f>'Acct Summary 7-8'!D7</f>
        <v>1949929</v>
      </c>
      <c r="D2513" s="1041">
        <f t="shared" si="78"/>
        <v>0</v>
      </c>
      <c r="E2513" s="4" t="str">
        <f t="shared" si="79"/>
        <v>OK</v>
      </c>
      <c r="F2513" s="787"/>
    </row>
    <row r="2514" spans="1:6" ht="15" x14ac:dyDescent="0.25">
      <c r="A2514" s="3">
        <v>2507</v>
      </c>
      <c r="B2514" s="1103">
        <v>1830570594</v>
      </c>
      <c r="C2514" s="13">
        <f>'Acct Summary 7-8'!D8</f>
        <v>1830570594</v>
      </c>
      <c r="D2514" s="1041">
        <f t="shared" si="78"/>
        <v>0</v>
      </c>
      <c r="E2514" s="4" t="str">
        <f t="shared" si="79"/>
        <v>OK</v>
      </c>
      <c r="F2514" s="787"/>
    </row>
    <row r="2515" spans="1:6" ht="15" x14ac:dyDescent="0.25">
      <c r="A2515" s="3">
        <v>2508</v>
      </c>
      <c r="B2515" s="1103">
        <v>1791886040</v>
      </c>
      <c r="C2515" s="13">
        <f>'Acct Summary 7-8'!D13</f>
        <v>1791886040</v>
      </c>
      <c r="D2515" s="1041">
        <f t="shared" si="78"/>
        <v>0</v>
      </c>
      <c r="E2515" s="4" t="str">
        <f t="shared" si="79"/>
        <v>OK</v>
      </c>
      <c r="F2515" s="787"/>
    </row>
    <row r="2516" spans="1:6" ht="15" x14ac:dyDescent="0.25">
      <c r="A2516" s="3">
        <v>2509</v>
      </c>
      <c r="B2516" s="1103">
        <v>559906</v>
      </c>
      <c r="C2516" s="13">
        <f>'Acct Summary 7-8'!D14</f>
        <v>559906</v>
      </c>
      <c r="D2516" s="1041">
        <f t="shared" si="78"/>
        <v>0</v>
      </c>
      <c r="E2516" s="4" t="str">
        <f t="shared" si="79"/>
        <v>OK</v>
      </c>
      <c r="F2516" s="787"/>
    </row>
    <row r="2517" spans="1:6" ht="15" x14ac:dyDescent="0.25">
      <c r="A2517" s="3">
        <v>2510</v>
      </c>
      <c r="B2517" s="1103">
        <v>5651589</v>
      </c>
      <c r="C2517" s="13">
        <f>'Acct Summary 7-8'!D15</f>
        <v>5651589</v>
      </c>
      <c r="D2517" s="1041">
        <f t="shared" si="78"/>
        <v>0</v>
      </c>
      <c r="E2517" s="4" t="str">
        <f t="shared" si="79"/>
        <v>OK</v>
      </c>
      <c r="F2517" s="787"/>
    </row>
    <row r="2518" spans="1:6" ht="15" x14ac:dyDescent="0.25">
      <c r="A2518" s="3">
        <v>2511</v>
      </c>
      <c r="B2518" s="1103">
        <v>786718</v>
      </c>
      <c r="C2518" s="13">
        <f>'Acct Summary 7-8'!D16</f>
        <v>786718</v>
      </c>
      <c r="D2518" s="1041">
        <f t="shared" si="78"/>
        <v>0</v>
      </c>
      <c r="E2518" s="4" t="str">
        <f t="shared" si="79"/>
        <v>OK</v>
      </c>
      <c r="F2518" s="787"/>
    </row>
    <row r="2519" spans="1:6" ht="15" x14ac:dyDescent="0.25">
      <c r="A2519" s="3">
        <v>2512</v>
      </c>
      <c r="B2519" s="1103">
        <v>1798884253</v>
      </c>
      <c r="C2519" s="13">
        <f>'Acct Summary 7-8'!D17</f>
        <v>1798884253</v>
      </c>
      <c r="D2519" s="1041">
        <f t="shared" si="78"/>
        <v>0</v>
      </c>
      <c r="E2519" s="4" t="str">
        <f t="shared" si="79"/>
        <v>OK</v>
      </c>
      <c r="F2519" s="787"/>
    </row>
    <row r="2520" spans="1:6" ht="15" x14ac:dyDescent="0.25">
      <c r="A2520" s="3">
        <v>2513</v>
      </c>
      <c r="B2520" s="1103">
        <v>31686341</v>
      </c>
      <c r="C2520" s="13">
        <f>'Acct Summary 7-8'!D20</f>
        <v>31686341</v>
      </c>
      <c r="D2520" s="1041">
        <f t="shared" si="78"/>
        <v>0</v>
      </c>
      <c r="E2520" s="4" t="str">
        <f t="shared" si="79"/>
        <v>OK</v>
      </c>
      <c r="F2520" s="787"/>
    </row>
    <row r="2521" spans="1:6" ht="15" x14ac:dyDescent="0.25">
      <c r="A2521" s="3">
        <v>2514</v>
      </c>
      <c r="B2521" s="1103">
        <v>-4283193</v>
      </c>
      <c r="C2521" s="13">
        <f>'Acct Summary 7-8'!D80</f>
        <v>-4283193</v>
      </c>
      <c r="D2521" s="1041">
        <f t="shared" si="78"/>
        <v>0</v>
      </c>
      <c r="E2521" s="4" t="str">
        <f t="shared" si="79"/>
        <v>OK</v>
      </c>
      <c r="F2521" s="787"/>
    </row>
    <row r="2522" spans="1:6" ht="15" x14ac:dyDescent="0.25">
      <c r="A2522" s="6">
        <v>2515</v>
      </c>
      <c r="B2522" s="1103">
        <v>0</v>
      </c>
      <c r="C2522" s="13"/>
      <c r="D2522" s="1041">
        <f t="shared" si="78"/>
        <v>0</v>
      </c>
      <c r="E2522" s="4" t="str">
        <f t="shared" si="79"/>
        <v>OK</v>
      </c>
      <c r="F2522" s="787"/>
    </row>
    <row r="2523" spans="1:6" ht="15" x14ac:dyDescent="0.25">
      <c r="A2523" s="6">
        <v>2516</v>
      </c>
      <c r="B2523" s="1103">
        <v>0</v>
      </c>
      <c r="C2523" s="13"/>
      <c r="D2523" s="1041">
        <f t="shared" si="78"/>
        <v>0</v>
      </c>
      <c r="E2523" s="4" t="str">
        <f t="shared" si="79"/>
        <v>OK</v>
      </c>
      <c r="F2523" s="787"/>
    </row>
    <row r="2524" spans="1:6" ht="15" x14ac:dyDescent="0.25">
      <c r="A2524" s="6">
        <v>2517</v>
      </c>
      <c r="B2524" s="1103">
        <v>0</v>
      </c>
      <c r="C2524" s="13"/>
      <c r="D2524" s="1041">
        <f t="shared" si="78"/>
        <v>0</v>
      </c>
      <c r="E2524" s="4" t="str">
        <f t="shared" si="79"/>
        <v>OK</v>
      </c>
      <c r="F2524" s="787"/>
    </row>
    <row r="2525" spans="1:6" ht="15" x14ac:dyDescent="0.25">
      <c r="A2525" s="6">
        <v>2518</v>
      </c>
      <c r="B2525" s="1103">
        <v>0</v>
      </c>
      <c r="C2525" s="13"/>
      <c r="D2525" s="1041">
        <f t="shared" si="78"/>
        <v>0</v>
      </c>
      <c r="E2525" s="4" t="str">
        <f t="shared" si="79"/>
        <v>OK</v>
      </c>
      <c r="F2525" s="787"/>
    </row>
    <row r="2526" spans="1:6" ht="15" x14ac:dyDescent="0.25">
      <c r="A2526" s="6">
        <v>2519</v>
      </c>
      <c r="B2526" s="1103">
        <v>0</v>
      </c>
      <c r="C2526" s="13"/>
      <c r="D2526" s="1041">
        <f t="shared" si="78"/>
        <v>0</v>
      </c>
      <c r="E2526" s="4" t="str">
        <f t="shared" si="79"/>
        <v>OK</v>
      </c>
      <c r="F2526" s="787"/>
    </row>
    <row r="2527" spans="1:6" ht="15" x14ac:dyDescent="0.25">
      <c r="A2527" s="6">
        <v>2520</v>
      </c>
      <c r="B2527" s="1103">
        <v>0</v>
      </c>
      <c r="C2527" s="13"/>
      <c r="D2527" s="1041">
        <f t="shared" si="78"/>
        <v>0</v>
      </c>
      <c r="E2527" s="4" t="str">
        <f t="shared" si="79"/>
        <v>OK</v>
      </c>
      <c r="F2527" s="787"/>
    </row>
    <row r="2528" spans="1:6" ht="15" x14ac:dyDescent="0.25">
      <c r="A2528" s="6">
        <v>2521</v>
      </c>
      <c r="B2528" s="1103">
        <v>0</v>
      </c>
      <c r="C2528" s="13"/>
      <c r="D2528" s="1041">
        <f t="shared" si="78"/>
        <v>0</v>
      </c>
      <c r="E2528" s="4" t="str">
        <f t="shared" si="79"/>
        <v>OK</v>
      </c>
      <c r="F2528" s="787"/>
    </row>
    <row r="2529" spans="1:6" ht="15" x14ac:dyDescent="0.25">
      <c r="A2529" s="6">
        <v>2522</v>
      </c>
      <c r="B2529" s="1103">
        <v>0</v>
      </c>
      <c r="C2529" s="13"/>
      <c r="D2529" s="1041">
        <f t="shared" si="78"/>
        <v>0</v>
      </c>
      <c r="E2529" s="4" t="str">
        <f t="shared" si="79"/>
        <v>OK</v>
      </c>
      <c r="F2529" s="787"/>
    </row>
    <row r="2530" spans="1:6" ht="15" x14ac:dyDescent="0.25">
      <c r="A2530" s="6">
        <v>2523</v>
      </c>
      <c r="B2530" s="1103">
        <v>0</v>
      </c>
      <c r="C2530" s="13"/>
      <c r="D2530" s="1041">
        <f t="shared" si="78"/>
        <v>0</v>
      </c>
      <c r="E2530" s="4" t="str">
        <f t="shared" si="79"/>
        <v>OK</v>
      </c>
      <c r="F2530" s="787"/>
    </row>
    <row r="2531" spans="1:6" ht="15" x14ac:dyDescent="0.25">
      <c r="A2531" s="6">
        <v>2524</v>
      </c>
      <c r="B2531" s="1103">
        <v>0</v>
      </c>
      <c r="C2531" s="13"/>
      <c r="D2531" s="1041">
        <f t="shared" si="78"/>
        <v>0</v>
      </c>
      <c r="E2531" s="4" t="str">
        <f t="shared" si="79"/>
        <v>OK</v>
      </c>
      <c r="F2531" s="787"/>
    </row>
    <row r="2532" spans="1:6" ht="15" x14ac:dyDescent="0.25">
      <c r="A2532" s="6">
        <v>2525</v>
      </c>
      <c r="B2532" s="1103">
        <v>0</v>
      </c>
      <c r="C2532" s="13"/>
      <c r="D2532" s="1041">
        <f t="shared" si="78"/>
        <v>0</v>
      </c>
      <c r="E2532" s="4" t="str">
        <f t="shared" si="79"/>
        <v>OK</v>
      </c>
      <c r="F2532" s="787"/>
    </row>
    <row r="2533" spans="1:6" ht="15" x14ac:dyDescent="0.25">
      <c r="A2533" s="6">
        <v>2526</v>
      </c>
      <c r="B2533" s="1103">
        <v>0</v>
      </c>
      <c r="C2533" s="13"/>
      <c r="D2533" s="1041">
        <f t="shared" si="78"/>
        <v>0</v>
      </c>
      <c r="E2533" s="4" t="str">
        <f t="shared" si="79"/>
        <v>OK</v>
      </c>
      <c r="F2533" s="787"/>
    </row>
    <row r="2534" spans="1:6" ht="15" x14ac:dyDescent="0.25">
      <c r="A2534" s="6">
        <v>2527</v>
      </c>
      <c r="B2534" s="1103">
        <v>0</v>
      </c>
      <c r="C2534" s="13"/>
      <c r="D2534" s="1041">
        <f t="shared" si="78"/>
        <v>0</v>
      </c>
      <c r="E2534" s="4" t="str">
        <f t="shared" si="79"/>
        <v>OK</v>
      </c>
      <c r="F2534" s="787"/>
    </row>
    <row r="2535" spans="1:6" ht="15" x14ac:dyDescent="0.25">
      <c r="A2535" s="6">
        <v>2528</v>
      </c>
      <c r="B2535" s="1103">
        <v>0</v>
      </c>
      <c r="C2535" s="13"/>
      <c r="D2535" s="1041">
        <f t="shared" si="78"/>
        <v>0</v>
      </c>
      <c r="E2535" s="4" t="str">
        <f t="shared" si="79"/>
        <v>OK</v>
      </c>
      <c r="F2535" s="787"/>
    </row>
    <row r="2536" spans="1:6" ht="15" x14ac:dyDescent="0.25">
      <c r="A2536" s="6">
        <v>2529</v>
      </c>
      <c r="B2536" s="1103">
        <v>0</v>
      </c>
      <c r="C2536" s="13"/>
      <c r="D2536" s="1041">
        <f t="shared" si="78"/>
        <v>0</v>
      </c>
      <c r="E2536" s="4" t="str">
        <f t="shared" si="79"/>
        <v>OK</v>
      </c>
      <c r="F2536" s="787"/>
    </row>
    <row r="2537" spans="1:6" ht="15" x14ac:dyDescent="0.25">
      <c r="A2537" s="3">
        <v>2530</v>
      </c>
      <c r="B2537" s="1103">
        <v>714693885</v>
      </c>
      <c r="C2537" s="13">
        <f>'Acct Summary 7-8'!F4</f>
        <v>714693885</v>
      </c>
      <c r="D2537" s="1041">
        <f t="shared" si="78"/>
        <v>0</v>
      </c>
      <c r="E2537" s="4" t="str">
        <f t="shared" si="79"/>
        <v>OK</v>
      </c>
      <c r="F2537" s="787"/>
    </row>
    <row r="2538" spans="1:6" ht="15" x14ac:dyDescent="0.25">
      <c r="A2538" s="6">
        <v>2531</v>
      </c>
      <c r="B2538" s="1103">
        <v>0</v>
      </c>
      <c r="C2538" s="13"/>
      <c r="D2538" s="1041">
        <f t="shared" ref="D2538:D2601" si="80">B2538-C2538</f>
        <v>0</v>
      </c>
      <c r="E2538" s="4" t="str">
        <f t="shared" si="79"/>
        <v>OK</v>
      </c>
      <c r="F2538" s="787"/>
    </row>
    <row r="2539" spans="1:6" ht="15" x14ac:dyDescent="0.25">
      <c r="A2539" s="3">
        <v>2532</v>
      </c>
      <c r="B2539" s="1103">
        <v>495394302</v>
      </c>
      <c r="C2539" s="13">
        <f>'Acct Summary 7-8'!F6</f>
        <v>495394302</v>
      </c>
      <c r="D2539" s="1041">
        <f t="shared" si="80"/>
        <v>0</v>
      </c>
      <c r="E2539" s="4" t="str">
        <f t="shared" si="79"/>
        <v>OK</v>
      </c>
      <c r="F2539" s="787"/>
    </row>
    <row r="2540" spans="1:6" ht="15" x14ac:dyDescent="0.25">
      <c r="A2540" s="3">
        <v>2533</v>
      </c>
      <c r="B2540" s="1103">
        <v>1779417</v>
      </c>
      <c r="C2540" s="13">
        <f>'Acct Summary 7-8'!F7</f>
        <v>1779417</v>
      </c>
      <c r="D2540" s="1041">
        <f t="shared" si="80"/>
        <v>0</v>
      </c>
      <c r="E2540" s="4" t="str">
        <f t="shared" si="79"/>
        <v>OK</v>
      </c>
      <c r="F2540" s="787"/>
    </row>
    <row r="2541" spans="1:6" ht="15" x14ac:dyDescent="0.25">
      <c r="A2541" s="3">
        <v>2534</v>
      </c>
      <c r="B2541" s="1103">
        <v>1211939129</v>
      </c>
      <c r="C2541" s="13">
        <f>'Acct Summary 7-8'!F8</f>
        <v>1211939129</v>
      </c>
      <c r="D2541" s="1041">
        <f t="shared" si="80"/>
        <v>0</v>
      </c>
      <c r="E2541" s="4" t="str">
        <f t="shared" si="79"/>
        <v>OK</v>
      </c>
      <c r="F2541" s="787"/>
    </row>
    <row r="2542" spans="1:6" ht="15" x14ac:dyDescent="0.25">
      <c r="A2542" s="3">
        <v>2535</v>
      </c>
      <c r="B2542" s="1103">
        <v>1067166842</v>
      </c>
      <c r="C2542" s="13">
        <f>'Acct Summary 7-8'!F13</f>
        <v>1067166842</v>
      </c>
      <c r="D2542" s="1041">
        <f t="shared" si="80"/>
        <v>0</v>
      </c>
      <c r="E2542" s="4" t="str">
        <f t="shared" si="79"/>
        <v>OK</v>
      </c>
      <c r="F2542" s="787"/>
    </row>
    <row r="2543" spans="1:6" ht="15" x14ac:dyDescent="0.25">
      <c r="A2543" s="3">
        <v>2536</v>
      </c>
      <c r="B2543" s="1103">
        <v>183022</v>
      </c>
      <c r="C2543" s="13">
        <f>'Acct Summary 7-8'!F14</f>
        <v>183022</v>
      </c>
      <c r="D2543" s="1041">
        <f t="shared" si="80"/>
        <v>0</v>
      </c>
      <c r="E2543" s="4" t="str">
        <f t="shared" si="79"/>
        <v>OK</v>
      </c>
      <c r="F2543" s="787"/>
    </row>
    <row r="2544" spans="1:6" ht="15" x14ac:dyDescent="0.25">
      <c r="A2544" s="3">
        <v>2537</v>
      </c>
      <c r="B2544" s="1103">
        <v>11299137</v>
      </c>
      <c r="C2544" s="13">
        <f>'Acct Summary 7-8'!F15</f>
        <v>11299137</v>
      </c>
      <c r="D2544" s="1041">
        <f t="shared" si="80"/>
        <v>0</v>
      </c>
      <c r="E2544" s="4" t="str">
        <f t="shared" si="79"/>
        <v>OK</v>
      </c>
      <c r="F2544" s="787"/>
    </row>
    <row r="2545" spans="1:6" ht="15" x14ac:dyDescent="0.25">
      <c r="A2545" s="3">
        <v>2538</v>
      </c>
      <c r="B2545" s="1103">
        <v>13559473</v>
      </c>
      <c r="C2545" s="13">
        <f>'Acct Summary 7-8'!F16</f>
        <v>13559473</v>
      </c>
      <c r="D2545" s="1041">
        <f t="shared" si="80"/>
        <v>0</v>
      </c>
      <c r="E2545" s="4" t="str">
        <f t="shared" si="79"/>
        <v>OK</v>
      </c>
      <c r="F2545" s="787"/>
    </row>
    <row r="2546" spans="1:6" ht="15" x14ac:dyDescent="0.25">
      <c r="A2546" s="3">
        <v>2539</v>
      </c>
      <c r="B2546" s="1103">
        <v>1092208474</v>
      </c>
      <c r="C2546" s="13">
        <f>'Acct Summary 7-8'!F17</f>
        <v>1092208474</v>
      </c>
      <c r="D2546" s="1041">
        <f t="shared" si="80"/>
        <v>0</v>
      </c>
      <c r="E2546" s="4" t="str">
        <f t="shared" si="79"/>
        <v>OK</v>
      </c>
      <c r="F2546" s="787"/>
    </row>
    <row r="2547" spans="1:6" ht="15" x14ac:dyDescent="0.25">
      <c r="A2547" s="3">
        <v>2540</v>
      </c>
      <c r="B2547" s="1103">
        <v>119730655</v>
      </c>
      <c r="C2547" s="13">
        <f>'Acct Summary 7-8'!F20</f>
        <v>119730655</v>
      </c>
      <c r="D2547" s="1041">
        <f t="shared" si="80"/>
        <v>0</v>
      </c>
      <c r="E2547" s="4" t="str">
        <f t="shared" si="79"/>
        <v>OK</v>
      </c>
      <c r="F2547" s="787"/>
    </row>
    <row r="2548" spans="1:6" ht="15" x14ac:dyDescent="0.25">
      <c r="A2548" s="3">
        <v>2541</v>
      </c>
      <c r="B2548" s="1103">
        <v>-21089</v>
      </c>
      <c r="C2548" s="13">
        <f>'Acct Summary 7-8'!F80</f>
        <v>-21089</v>
      </c>
      <c r="D2548" s="1041">
        <f t="shared" si="80"/>
        <v>0</v>
      </c>
      <c r="E2548" s="4" t="str">
        <f t="shared" si="79"/>
        <v>OK</v>
      </c>
      <c r="F2548" s="787"/>
    </row>
    <row r="2549" spans="1:6" ht="15" x14ac:dyDescent="0.25">
      <c r="A2549" s="3">
        <v>2542</v>
      </c>
      <c r="B2549" s="1103">
        <v>625005087</v>
      </c>
      <c r="C2549" s="13">
        <f>'Acct Summary 7-8'!G4</f>
        <v>625005087</v>
      </c>
      <c r="D2549" s="1041">
        <f t="shared" si="80"/>
        <v>0</v>
      </c>
      <c r="E2549" s="4" t="str">
        <f t="shared" si="79"/>
        <v>OK</v>
      </c>
      <c r="F2549" s="787"/>
    </row>
    <row r="2550" spans="1:6" ht="15" x14ac:dyDescent="0.25">
      <c r="A2550" s="3">
        <v>2543</v>
      </c>
      <c r="B2550" s="1103">
        <v>7541309</v>
      </c>
      <c r="C2550" s="13">
        <f>'Acct Summary 7-8'!G6</f>
        <v>7541309</v>
      </c>
      <c r="D2550" s="1041">
        <f t="shared" si="80"/>
        <v>0</v>
      </c>
      <c r="E2550" s="4" t="str">
        <f t="shared" si="79"/>
        <v>OK</v>
      </c>
      <c r="F2550" s="787"/>
    </row>
    <row r="2551" spans="1:6" ht="15" x14ac:dyDescent="0.25">
      <c r="A2551" s="3">
        <v>2544</v>
      </c>
      <c r="B2551" s="1103">
        <v>2823454</v>
      </c>
      <c r="C2551" s="13">
        <f>'Acct Summary 7-8'!G7</f>
        <v>2823454</v>
      </c>
      <c r="D2551" s="1041">
        <f t="shared" si="80"/>
        <v>0</v>
      </c>
      <c r="E2551" s="4" t="str">
        <f t="shared" si="79"/>
        <v>OK</v>
      </c>
      <c r="F2551" s="787"/>
    </row>
    <row r="2552" spans="1:6" ht="15" x14ac:dyDescent="0.25">
      <c r="A2552" s="3">
        <v>2545</v>
      </c>
      <c r="B2552" s="1103">
        <v>635370344</v>
      </c>
      <c r="C2552" s="13">
        <f>'Acct Summary 7-8'!G8</f>
        <v>635370344</v>
      </c>
      <c r="D2552" s="1041">
        <f t="shared" si="80"/>
        <v>0</v>
      </c>
      <c r="E2552" s="4" t="str">
        <f t="shared" si="79"/>
        <v>OK</v>
      </c>
      <c r="F2552" s="787"/>
    </row>
    <row r="2553" spans="1:6" ht="15" x14ac:dyDescent="0.25">
      <c r="A2553" s="3">
        <v>2546</v>
      </c>
      <c r="B2553" s="1103">
        <v>235584665</v>
      </c>
      <c r="C2553" s="13">
        <f>'Acct Summary 7-8'!G12</f>
        <v>235584665</v>
      </c>
      <c r="D2553" s="1041">
        <f t="shared" si="80"/>
        <v>0</v>
      </c>
      <c r="E2553" s="4" t="str">
        <f t="shared" si="79"/>
        <v>OK</v>
      </c>
      <c r="F2553" s="787"/>
    </row>
    <row r="2554" spans="1:6" ht="15" x14ac:dyDescent="0.25">
      <c r="A2554" s="3">
        <v>2547</v>
      </c>
      <c r="B2554" s="1103">
        <v>364404354</v>
      </c>
      <c r="C2554" s="13">
        <f>'Acct Summary 7-8'!G13</f>
        <v>364404354</v>
      </c>
      <c r="D2554" s="1041">
        <f t="shared" si="80"/>
        <v>0</v>
      </c>
      <c r="E2554" s="4" t="str">
        <f t="shared" si="79"/>
        <v>OK</v>
      </c>
      <c r="F2554" s="787"/>
    </row>
    <row r="2555" spans="1:6" ht="15" x14ac:dyDescent="0.25">
      <c r="A2555" s="3">
        <v>2548</v>
      </c>
      <c r="B2555" s="1103">
        <v>4573940</v>
      </c>
      <c r="C2555" s="13">
        <f>'Acct Summary 7-8'!G14</f>
        <v>4573940</v>
      </c>
      <c r="D2555" s="1041">
        <f t="shared" si="80"/>
        <v>0</v>
      </c>
      <c r="E2555" s="4" t="str">
        <f t="shared" si="79"/>
        <v>OK</v>
      </c>
      <c r="F2555" s="787"/>
    </row>
    <row r="2556" spans="1:6" ht="15" x14ac:dyDescent="0.25">
      <c r="A2556" s="6">
        <v>2549</v>
      </c>
      <c r="B2556" s="1103">
        <v>0</v>
      </c>
      <c r="C2556" s="13"/>
      <c r="D2556" s="1041">
        <f t="shared" si="80"/>
        <v>0</v>
      </c>
      <c r="E2556" s="4" t="str">
        <f t="shared" si="79"/>
        <v>OK</v>
      </c>
      <c r="F2556" s="787"/>
    </row>
    <row r="2557" spans="1:6" ht="15" x14ac:dyDescent="0.25">
      <c r="A2557" s="3">
        <v>2550</v>
      </c>
      <c r="B2557" s="1103">
        <v>307</v>
      </c>
      <c r="C2557" s="13">
        <f>'Acct Summary 7-8'!G16</f>
        <v>307</v>
      </c>
      <c r="D2557" s="1041">
        <f t="shared" si="80"/>
        <v>0</v>
      </c>
      <c r="E2557" s="4" t="str">
        <f t="shared" si="79"/>
        <v>OK</v>
      </c>
      <c r="F2557" s="787"/>
    </row>
    <row r="2558" spans="1:6" ht="15" x14ac:dyDescent="0.25">
      <c r="A2558" s="3">
        <v>2551</v>
      </c>
      <c r="B2558" s="1103">
        <v>606817059</v>
      </c>
      <c r="C2558" s="13">
        <f>'Acct Summary 7-8'!G17</f>
        <v>606817059</v>
      </c>
      <c r="D2558" s="1041">
        <f t="shared" si="80"/>
        <v>0</v>
      </c>
      <c r="E2558" s="4" t="str">
        <f t="shared" si="79"/>
        <v>OK</v>
      </c>
      <c r="F2558" s="787"/>
    </row>
    <row r="2559" spans="1:6" ht="15" x14ac:dyDescent="0.25">
      <c r="A2559" s="3">
        <v>2552</v>
      </c>
      <c r="B2559" s="1103">
        <v>28553285</v>
      </c>
      <c r="C2559" s="13">
        <f>'Acct Summary 7-8'!G20</f>
        <v>28553285</v>
      </c>
      <c r="D2559" s="1041">
        <f t="shared" si="80"/>
        <v>0</v>
      </c>
      <c r="E2559" s="4" t="str">
        <f t="shared" si="79"/>
        <v>OK</v>
      </c>
      <c r="F2559" s="787"/>
    </row>
    <row r="2560" spans="1:6" ht="15" x14ac:dyDescent="0.25">
      <c r="A2560" s="3">
        <v>2553</v>
      </c>
      <c r="B2560" s="1103">
        <v>285249</v>
      </c>
      <c r="C2560" s="13">
        <f>'Acct Summary 7-8'!G80</f>
        <v>285249</v>
      </c>
      <c r="D2560" s="1041">
        <f t="shared" si="80"/>
        <v>0</v>
      </c>
      <c r="E2560" s="4" t="str">
        <f t="shared" si="79"/>
        <v>OK</v>
      </c>
      <c r="F2560" s="787"/>
    </row>
    <row r="2561" spans="1:6" ht="15" x14ac:dyDescent="0.25">
      <c r="A2561" s="6">
        <v>2554</v>
      </c>
      <c r="B2561" s="1103">
        <v>0</v>
      </c>
      <c r="C2561" s="13"/>
      <c r="D2561" s="1041">
        <f t="shared" si="80"/>
        <v>0</v>
      </c>
      <c r="E2561" s="4" t="str">
        <f t="shared" si="79"/>
        <v>OK</v>
      </c>
      <c r="F2561" s="787"/>
    </row>
    <row r="2562" spans="1:6" ht="15" x14ac:dyDescent="0.25">
      <c r="A2562" s="6">
        <v>2555</v>
      </c>
      <c r="B2562" s="1103">
        <v>0</v>
      </c>
      <c r="C2562" s="13"/>
      <c r="D2562" s="1041">
        <f t="shared" si="80"/>
        <v>0</v>
      </c>
      <c r="E2562" s="4" t="str">
        <f t="shared" si="79"/>
        <v>OK</v>
      </c>
      <c r="F2562" s="787"/>
    </row>
    <row r="2563" spans="1:6" ht="15" x14ac:dyDescent="0.25">
      <c r="A2563" s="6">
        <v>2556</v>
      </c>
      <c r="B2563" s="1103">
        <v>0</v>
      </c>
      <c r="C2563" s="13"/>
      <c r="D2563" s="1041">
        <f t="shared" si="80"/>
        <v>0</v>
      </c>
      <c r="E2563" s="4" t="str">
        <f t="shared" si="79"/>
        <v>OK</v>
      </c>
      <c r="F2563" s="787"/>
    </row>
    <row r="2564" spans="1:6" ht="15" x14ac:dyDescent="0.25">
      <c r="A2564" s="6">
        <v>2557</v>
      </c>
      <c r="B2564" s="1103">
        <v>0</v>
      </c>
      <c r="C2564" s="13"/>
      <c r="D2564" s="1041">
        <f t="shared" si="80"/>
        <v>0</v>
      </c>
      <c r="E2564" s="4" t="str">
        <f t="shared" si="79"/>
        <v>OK</v>
      </c>
      <c r="F2564" s="787"/>
    </row>
    <row r="2565" spans="1:6" ht="15" x14ac:dyDescent="0.25">
      <c r="A2565" s="6">
        <v>2558</v>
      </c>
      <c r="B2565" s="1103">
        <v>0</v>
      </c>
      <c r="C2565" s="13"/>
      <c r="D2565" s="1041">
        <f t="shared" si="80"/>
        <v>0</v>
      </c>
      <c r="E2565" s="4" t="str">
        <f t="shared" si="79"/>
        <v>OK</v>
      </c>
      <c r="F2565" s="787"/>
    </row>
    <row r="2566" spans="1:6" ht="15" x14ac:dyDescent="0.25">
      <c r="A2566" s="6">
        <v>2559</v>
      </c>
      <c r="B2566" s="1103">
        <v>0</v>
      </c>
      <c r="C2566" s="13"/>
      <c r="D2566" s="1041">
        <f t="shared" si="80"/>
        <v>0</v>
      </c>
      <c r="E2566" s="4" t="str">
        <f t="shared" si="79"/>
        <v>OK</v>
      </c>
      <c r="F2566" s="787"/>
    </row>
    <row r="2567" spans="1:6" ht="15" x14ac:dyDescent="0.25">
      <c r="A2567" s="6">
        <v>2560</v>
      </c>
      <c r="B2567" s="1103">
        <v>0</v>
      </c>
      <c r="C2567" s="13"/>
      <c r="D2567" s="1041">
        <f t="shared" si="80"/>
        <v>0</v>
      </c>
      <c r="E2567" s="4" t="str">
        <f t="shared" si="79"/>
        <v>OK</v>
      </c>
      <c r="F2567" s="787"/>
    </row>
    <row r="2568" spans="1:6" ht="15" x14ac:dyDescent="0.25">
      <c r="A2568" s="6">
        <v>2561</v>
      </c>
      <c r="B2568" s="1103">
        <v>0</v>
      </c>
      <c r="C2568" s="13"/>
      <c r="D2568" s="1041">
        <f t="shared" si="80"/>
        <v>0</v>
      </c>
      <c r="E2568" s="4" t="str">
        <f t="shared" ref="E2568:E2631" si="81">IF((D2568 = 0),"OK",IF((D2568&lt;-5),"CHECK ME!",IF((D2568&gt;5),"Check Me!","OK")))</f>
        <v>OK</v>
      </c>
      <c r="F2568" s="787"/>
    </row>
    <row r="2569" spans="1:6" ht="15" x14ac:dyDescent="0.25">
      <c r="A2569" s="6">
        <v>2562</v>
      </c>
      <c r="B2569" s="1103">
        <v>0</v>
      </c>
      <c r="C2569" s="13"/>
      <c r="D2569" s="1041">
        <f t="shared" si="80"/>
        <v>0</v>
      </c>
      <c r="E2569" s="4" t="str">
        <f t="shared" si="81"/>
        <v>OK</v>
      </c>
      <c r="F2569" s="787"/>
    </row>
    <row r="2570" spans="1:6" ht="15" x14ac:dyDescent="0.25">
      <c r="A2570" s="6">
        <v>2563</v>
      </c>
      <c r="B2570" s="1103">
        <v>0</v>
      </c>
      <c r="C2570" s="13"/>
      <c r="D2570" s="1041">
        <f t="shared" si="80"/>
        <v>0</v>
      </c>
      <c r="E2570" s="4" t="str">
        <f t="shared" si="81"/>
        <v>OK</v>
      </c>
      <c r="F2570" s="787"/>
    </row>
    <row r="2571" spans="1:6" ht="15" x14ac:dyDescent="0.25">
      <c r="A2571" s="6">
        <v>2564</v>
      </c>
      <c r="B2571" s="1103">
        <v>0</v>
      </c>
      <c r="C2571" s="13"/>
      <c r="D2571" s="1041">
        <f t="shared" si="80"/>
        <v>0</v>
      </c>
      <c r="E2571" s="4" t="str">
        <f t="shared" si="81"/>
        <v>OK</v>
      </c>
      <c r="F2571" s="787"/>
    </row>
    <row r="2572" spans="1:6" ht="15" x14ac:dyDescent="0.25">
      <c r="A2572" s="6">
        <v>2565</v>
      </c>
      <c r="B2572" s="1103">
        <v>0</v>
      </c>
      <c r="C2572" s="13"/>
      <c r="D2572" s="1041">
        <f t="shared" si="80"/>
        <v>0</v>
      </c>
      <c r="E2572" s="4" t="str">
        <f t="shared" si="81"/>
        <v>OK</v>
      </c>
      <c r="F2572" s="787"/>
    </row>
    <row r="2573" spans="1:6" ht="15" x14ac:dyDescent="0.25">
      <c r="A2573" s="6">
        <v>2566</v>
      </c>
      <c r="B2573" s="1103">
        <v>0</v>
      </c>
      <c r="C2573" s="13"/>
      <c r="D2573" s="1041">
        <f t="shared" si="80"/>
        <v>0</v>
      </c>
      <c r="E2573" s="4" t="str">
        <f t="shared" si="81"/>
        <v>OK</v>
      </c>
      <c r="F2573" s="787"/>
    </row>
    <row r="2574" spans="1:6" ht="15" x14ac:dyDescent="0.25">
      <c r="A2574" s="6">
        <v>2567</v>
      </c>
      <c r="B2574" s="1103">
        <v>0</v>
      </c>
      <c r="C2574" s="13"/>
      <c r="D2574" s="1041">
        <f t="shared" si="80"/>
        <v>0</v>
      </c>
      <c r="E2574" s="4" t="str">
        <f t="shared" si="81"/>
        <v>OK</v>
      </c>
      <c r="F2574" s="787"/>
    </row>
    <row r="2575" spans="1:6" ht="15" x14ac:dyDescent="0.25">
      <c r="A2575" s="6">
        <v>2568</v>
      </c>
      <c r="B2575" s="1103">
        <v>0</v>
      </c>
      <c r="C2575" s="13"/>
      <c r="D2575" s="1041">
        <f t="shared" si="80"/>
        <v>0</v>
      </c>
      <c r="E2575" s="4" t="str">
        <f t="shared" si="81"/>
        <v>OK</v>
      </c>
      <c r="F2575" s="787"/>
    </row>
    <row r="2576" spans="1:6" ht="15" x14ac:dyDescent="0.25">
      <c r="A2576" s="3">
        <v>2569</v>
      </c>
      <c r="B2576" s="1103">
        <v>1590889722</v>
      </c>
      <c r="C2576" s="13">
        <f>'Acct Summary 7-8'!E4</f>
        <v>1590889722</v>
      </c>
      <c r="D2576" s="1041">
        <f t="shared" si="80"/>
        <v>0</v>
      </c>
      <c r="E2576" s="4" t="str">
        <f t="shared" si="81"/>
        <v>OK</v>
      </c>
      <c r="F2576" s="787"/>
    </row>
    <row r="2577" spans="1:6" ht="15" x14ac:dyDescent="0.25">
      <c r="A2577" s="3">
        <v>2570</v>
      </c>
      <c r="B2577" s="1103">
        <v>136479697</v>
      </c>
      <c r="C2577" s="13">
        <f>'Acct Summary 7-8'!E6</f>
        <v>136479697</v>
      </c>
      <c r="D2577" s="1041">
        <f t="shared" si="80"/>
        <v>0</v>
      </c>
      <c r="E2577" s="4" t="str">
        <f t="shared" si="81"/>
        <v>OK</v>
      </c>
      <c r="F2577" s="787"/>
    </row>
    <row r="2578" spans="1:6" ht="15" x14ac:dyDescent="0.25">
      <c r="A2578" s="3">
        <v>2571</v>
      </c>
      <c r="B2578" s="1103">
        <v>1764017460</v>
      </c>
      <c r="C2578" s="13">
        <f>'Acct Summary 7-8'!E8</f>
        <v>1764017460</v>
      </c>
      <c r="D2578" s="1041">
        <f t="shared" si="80"/>
        <v>0</v>
      </c>
      <c r="E2578" s="4" t="str">
        <f t="shared" si="81"/>
        <v>OK</v>
      </c>
      <c r="F2578" s="787"/>
    </row>
    <row r="2579" spans="1:6" ht="15" x14ac:dyDescent="0.25">
      <c r="A2579" s="3">
        <v>2572</v>
      </c>
      <c r="B2579" s="1103">
        <v>4149124</v>
      </c>
      <c r="C2579" s="13">
        <f>'Acct Summary 7-8'!E15</f>
        <v>4149124</v>
      </c>
      <c r="D2579" s="1041">
        <f t="shared" si="80"/>
        <v>0</v>
      </c>
      <c r="E2579" s="4" t="str">
        <f t="shared" si="81"/>
        <v>OK</v>
      </c>
      <c r="F2579" s="787"/>
    </row>
    <row r="2580" spans="1:6" ht="15" x14ac:dyDescent="0.25">
      <c r="A2580" s="3">
        <v>2573</v>
      </c>
      <c r="B2580" s="1103">
        <v>2387292362</v>
      </c>
      <c r="C2580" s="13">
        <f>'Acct Summary 7-8'!E16</f>
        <v>2387292362</v>
      </c>
      <c r="D2580" s="1041">
        <f t="shared" si="80"/>
        <v>0</v>
      </c>
      <c r="E2580" s="4" t="str">
        <f t="shared" si="81"/>
        <v>OK</v>
      </c>
      <c r="F2580" s="787"/>
    </row>
    <row r="2581" spans="1:6" ht="15" x14ac:dyDescent="0.25">
      <c r="A2581" s="3">
        <v>2574</v>
      </c>
      <c r="B2581" s="1103">
        <v>2391441486</v>
      </c>
      <c r="C2581" s="13">
        <f>'Acct Summary 7-8'!E17</f>
        <v>2391441486</v>
      </c>
      <c r="D2581" s="1041">
        <f t="shared" si="80"/>
        <v>0</v>
      </c>
      <c r="E2581" s="4" t="str">
        <f t="shared" si="81"/>
        <v>OK</v>
      </c>
      <c r="F2581" s="787"/>
    </row>
    <row r="2582" spans="1:6" ht="15" x14ac:dyDescent="0.25">
      <c r="A2582" s="3">
        <v>2575</v>
      </c>
      <c r="B2582" s="1103">
        <v>-627424026</v>
      </c>
      <c r="C2582" s="13">
        <f>'Acct Summary 7-8'!E20</f>
        <v>-627424026</v>
      </c>
      <c r="D2582" s="1041">
        <f t="shared" si="80"/>
        <v>0</v>
      </c>
      <c r="E2582" s="4" t="str">
        <f t="shared" si="81"/>
        <v>OK</v>
      </c>
      <c r="F2582" s="787"/>
    </row>
    <row r="2583" spans="1:6" ht="15" x14ac:dyDescent="0.25">
      <c r="A2583" s="3">
        <v>2576</v>
      </c>
      <c r="B2583" s="1103">
        <v>-1273104</v>
      </c>
      <c r="C2583" s="13">
        <f>'Acct Summary 7-8'!E80</f>
        <v>-1273104</v>
      </c>
      <c r="D2583" s="1041">
        <f t="shared" si="80"/>
        <v>0</v>
      </c>
      <c r="E2583" s="4" t="str">
        <f t="shared" si="81"/>
        <v>OK</v>
      </c>
      <c r="F2583" s="787"/>
    </row>
    <row r="2584" spans="1:6" ht="15" x14ac:dyDescent="0.25">
      <c r="A2584" s="6">
        <v>2577</v>
      </c>
      <c r="B2584" s="1103">
        <v>0</v>
      </c>
      <c r="C2584" s="13"/>
      <c r="D2584" s="1041">
        <f t="shared" si="80"/>
        <v>0</v>
      </c>
      <c r="E2584" s="4" t="str">
        <f t="shared" si="81"/>
        <v>OK</v>
      </c>
      <c r="F2584" s="787"/>
    </row>
    <row r="2585" spans="1:6" ht="15" x14ac:dyDescent="0.25">
      <c r="A2585" s="6">
        <v>2578</v>
      </c>
      <c r="B2585" s="1103">
        <v>0</v>
      </c>
      <c r="C2585" s="13"/>
      <c r="D2585" s="1041">
        <f t="shared" si="80"/>
        <v>0</v>
      </c>
      <c r="E2585" s="4" t="str">
        <f t="shared" si="81"/>
        <v>OK</v>
      </c>
      <c r="F2585" s="787"/>
    </row>
    <row r="2586" spans="1:6" ht="15" x14ac:dyDescent="0.25">
      <c r="A2586" s="6">
        <v>2579</v>
      </c>
      <c r="B2586" s="1103">
        <v>0</v>
      </c>
      <c r="C2586" s="13"/>
      <c r="D2586" s="1041">
        <f t="shared" si="80"/>
        <v>0</v>
      </c>
      <c r="E2586" s="4" t="str">
        <f t="shared" si="81"/>
        <v>OK</v>
      </c>
      <c r="F2586" s="787"/>
    </row>
    <row r="2587" spans="1:6" ht="15" x14ac:dyDescent="0.25">
      <c r="A2587" s="6">
        <v>2580</v>
      </c>
      <c r="B2587" s="1103">
        <v>0</v>
      </c>
      <c r="C2587" s="13"/>
      <c r="D2587" s="1041">
        <f t="shared" si="80"/>
        <v>0</v>
      </c>
      <c r="E2587" s="4" t="str">
        <f t="shared" si="81"/>
        <v>OK</v>
      </c>
      <c r="F2587" s="787"/>
    </row>
    <row r="2588" spans="1:6" ht="15" x14ac:dyDescent="0.25">
      <c r="A2588" s="6">
        <v>2581</v>
      </c>
      <c r="B2588" s="1103">
        <v>0</v>
      </c>
      <c r="C2588" s="13"/>
      <c r="D2588" s="1041">
        <f t="shared" si="80"/>
        <v>0</v>
      </c>
      <c r="E2588" s="4" t="str">
        <f t="shared" si="81"/>
        <v>OK</v>
      </c>
      <c r="F2588" s="787"/>
    </row>
    <row r="2589" spans="1:6" ht="15" x14ac:dyDescent="0.25">
      <c r="A2589" s="6">
        <v>2582</v>
      </c>
      <c r="B2589" s="1103">
        <v>0</v>
      </c>
      <c r="C2589" s="13"/>
      <c r="D2589" s="1041">
        <f t="shared" si="80"/>
        <v>0</v>
      </c>
      <c r="E2589" s="4" t="str">
        <f t="shared" si="81"/>
        <v>OK</v>
      </c>
      <c r="F2589" s="787"/>
    </row>
    <row r="2590" spans="1:6" ht="15" x14ac:dyDescent="0.25">
      <c r="A2590" s="6">
        <v>2583</v>
      </c>
      <c r="B2590" s="1103">
        <v>0</v>
      </c>
      <c r="C2590" s="13"/>
      <c r="D2590" s="1041">
        <f t="shared" si="80"/>
        <v>0</v>
      </c>
      <c r="E2590" s="4" t="str">
        <f t="shared" si="81"/>
        <v>OK</v>
      </c>
      <c r="F2590" s="787"/>
    </row>
    <row r="2591" spans="1:6" ht="15" x14ac:dyDescent="0.25">
      <c r="A2591" s="6">
        <v>2584</v>
      </c>
      <c r="B2591" s="1103">
        <v>0</v>
      </c>
      <c r="C2591" s="13"/>
      <c r="D2591" s="1041">
        <f t="shared" si="80"/>
        <v>0</v>
      </c>
      <c r="E2591" s="4" t="str">
        <f t="shared" si="81"/>
        <v>OK</v>
      </c>
      <c r="F2591" s="787"/>
    </row>
    <row r="2592" spans="1:6" ht="15" x14ac:dyDescent="0.25">
      <c r="A2592" s="6">
        <v>2585</v>
      </c>
      <c r="B2592" s="1103">
        <v>0</v>
      </c>
      <c r="C2592" s="13"/>
      <c r="D2592" s="1041">
        <f t="shared" si="80"/>
        <v>0</v>
      </c>
      <c r="E2592" s="4" t="str">
        <f t="shared" si="81"/>
        <v>OK</v>
      </c>
      <c r="F2592" s="787"/>
    </row>
    <row r="2593" spans="1:6" ht="15" x14ac:dyDescent="0.25">
      <c r="A2593" s="6">
        <v>2586</v>
      </c>
      <c r="B2593" s="1103">
        <v>0</v>
      </c>
      <c r="C2593" s="13"/>
      <c r="D2593" s="1041">
        <f t="shared" si="80"/>
        <v>0</v>
      </c>
      <c r="E2593" s="4" t="str">
        <f t="shared" si="81"/>
        <v>OK</v>
      </c>
      <c r="F2593" s="787"/>
    </row>
    <row r="2594" spans="1:6" ht="15" x14ac:dyDescent="0.25">
      <c r="A2594" s="6">
        <v>2587</v>
      </c>
      <c r="B2594" s="1103">
        <v>0</v>
      </c>
      <c r="C2594" s="13"/>
      <c r="D2594" s="1041">
        <f t="shared" si="80"/>
        <v>0</v>
      </c>
      <c r="E2594" s="4" t="str">
        <f t="shared" si="81"/>
        <v>OK</v>
      </c>
      <c r="F2594" s="787"/>
    </row>
    <row r="2595" spans="1:6" ht="15" x14ac:dyDescent="0.25">
      <c r="A2595" s="6">
        <v>2588</v>
      </c>
      <c r="B2595" s="1103">
        <v>0</v>
      </c>
      <c r="C2595" s="13"/>
      <c r="D2595" s="1041">
        <f t="shared" si="80"/>
        <v>0</v>
      </c>
      <c r="E2595" s="4" t="str">
        <f t="shared" si="81"/>
        <v>OK</v>
      </c>
      <c r="F2595" s="787"/>
    </row>
    <row r="2596" spans="1:6" ht="15" x14ac:dyDescent="0.25">
      <c r="A2596" s="6">
        <v>2589</v>
      </c>
      <c r="B2596" s="1103">
        <v>0</v>
      </c>
      <c r="C2596" s="13"/>
      <c r="D2596" s="1041">
        <f t="shared" si="80"/>
        <v>0</v>
      </c>
      <c r="E2596" s="4" t="str">
        <f t="shared" si="81"/>
        <v>OK</v>
      </c>
      <c r="F2596" s="787"/>
    </row>
    <row r="2597" spans="1:6" ht="15" x14ac:dyDescent="0.25">
      <c r="A2597" s="6">
        <v>2590</v>
      </c>
      <c r="B2597" s="1103">
        <v>0</v>
      </c>
      <c r="C2597" s="13"/>
      <c r="D2597" s="1041">
        <f t="shared" si="80"/>
        <v>0</v>
      </c>
      <c r="E2597" s="4" t="str">
        <f t="shared" si="81"/>
        <v>OK</v>
      </c>
      <c r="F2597" s="787"/>
    </row>
    <row r="2598" spans="1:6" ht="15" x14ac:dyDescent="0.25">
      <c r="A2598" s="6">
        <v>2591</v>
      </c>
      <c r="B2598" s="1103">
        <v>0</v>
      </c>
      <c r="C2598" s="13"/>
      <c r="D2598" s="1041">
        <f t="shared" si="80"/>
        <v>0</v>
      </c>
      <c r="E2598" s="4" t="str">
        <f t="shared" si="81"/>
        <v>OK</v>
      </c>
      <c r="F2598" s="787"/>
    </row>
    <row r="2599" spans="1:6" ht="15" x14ac:dyDescent="0.25">
      <c r="A2599" s="6">
        <v>2592</v>
      </c>
      <c r="B2599" s="1103">
        <v>0</v>
      </c>
      <c r="C2599" s="13"/>
      <c r="D2599" s="1041">
        <f t="shared" si="80"/>
        <v>0</v>
      </c>
      <c r="E2599" s="4" t="str">
        <f t="shared" si="81"/>
        <v>OK</v>
      </c>
      <c r="F2599" s="787"/>
    </row>
    <row r="2600" spans="1:6" ht="15" x14ac:dyDescent="0.25">
      <c r="A2600" s="6">
        <v>2593</v>
      </c>
      <c r="B2600" s="1103">
        <v>0</v>
      </c>
      <c r="C2600" s="13"/>
      <c r="D2600" s="1041">
        <f t="shared" si="80"/>
        <v>0</v>
      </c>
      <c r="E2600" s="4" t="str">
        <f t="shared" si="81"/>
        <v>OK</v>
      </c>
      <c r="F2600" s="787"/>
    </row>
    <row r="2601" spans="1:6" ht="15" x14ac:dyDescent="0.25">
      <c r="A2601" s="3">
        <v>2594</v>
      </c>
      <c r="B2601" s="1103">
        <v>199951934</v>
      </c>
      <c r="C2601" s="13">
        <f>'Acct Summary 7-8'!H4</f>
        <v>199951934</v>
      </c>
      <c r="D2601" s="1041">
        <f t="shared" si="80"/>
        <v>0</v>
      </c>
      <c r="E2601" s="4" t="str">
        <f t="shared" si="81"/>
        <v>OK</v>
      </c>
      <c r="F2601" s="787"/>
    </row>
    <row r="2602" spans="1:6" ht="15" x14ac:dyDescent="0.25">
      <c r="A2602" s="3">
        <v>2595</v>
      </c>
      <c r="B2602" s="1103">
        <v>110698627</v>
      </c>
      <c r="C2602" s="13">
        <f>'Acct Summary 7-8'!H6</f>
        <v>110698627</v>
      </c>
      <c r="D2602" s="1041">
        <f t="shared" ref="D2602:D2665" si="82">B2602-C2602</f>
        <v>0</v>
      </c>
      <c r="E2602" s="4" t="str">
        <f t="shared" si="81"/>
        <v>OK</v>
      </c>
      <c r="F2602" s="787"/>
    </row>
    <row r="2603" spans="1:6" ht="15" x14ac:dyDescent="0.25">
      <c r="A2603" s="3">
        <v>2596</v>
      </c>
      <c r="B2603" s="1103">
        <v>7516477</v>
      </c>
      <c r="C2603" s="13">
        <f>'Acct Summary 7-8'!H7</f>
        <v>7516477</v>
      </c>
      <c r="D2603" s="1041">
        <f t="shared" si="82"/>
        <v>0</v>
      </c>
      <c r="E2603" s="4" t="str">
        <f t="shared" si="81"/>
        <v>OK</v>
      </c>
      <c r="F2603" s="787"/>
    </row>
    <row r="2604" spans="1:6" ht="15" x14ac:dyDescent="0.25">
      <c r="A2604" s="3">
        <v>2597</v>
      </c>
      <c r="B2604" s="1103">
        <v>318167038</v>
      </c>
      <c r="C2604" s="13">
        <f>'Acct Summary 7-8'!H8</f>
        <v>318167038</v>
      </c>
      <c r="D2604" s="1041">
        <f t="shared" si="82"/>
        <v>0</v>
      </c>
      <c r="E2604" s="4" t="str">
        <f t="shared" si="81"/>
        <v>OK</v>
      </c>
      <c r="F2604" s="787"/>
    </row>
    <row r="2605" spans="1:6" ht="15" x14ac:dyDescent="0.25">
      <c r="A2605" s="3">
        <v>2598</v>
      </c>
      <c r="B2605" s="1103">
        <v>1351558071.98</v>
      </c>
      <c r="C2605" s="13">
        <f>'Acct Summary 7-8'!H13</f>
        <v>1351558071.98</v>
      </c>
      <c r="D2605" s="1041">
        <f t="shared" si="82"/>
        <v>0</v>
      </c>
      <c r="E2605" s="4" t="str">
        <f t="shared" si="81"/>
        <v>OK</v>
      </c>
      <c r="F2605" s="787"/>
    </row>
    <row r="2606" spans="1:6" ht="15" x14ac:dyDescent="0.25">
      <c r="A2606" s="3">
        <v>2599</v>
      </c>
      <c r="B2606" s="1103">
        <v>224975</v>
      </c>
      <c r="C2606" s="13">
        <f>'Acct Summary 7-8'!H15</f>
        <v>224975</v>
      </c>
      <c r="D2606" s="1041">
        <f t="shared" si="82"/>
        <v>0</v>
      </c>
      <c r="E2606" s="4" t="str">
        <f t="shared" si="81"/>
        <v>OK</v>
      </c>
      <c r="F2606" s="787"/>
    </row>
    <row r="2607" spans="1:6" ht="15" x14ac:dyDescent="0.25">
      <c r="A2607" s="3">
        <v>2600</v>
      </c>
      <c r="B2607" s="1103">
        <v>1351783046.98</v>
      </c>
      <c r="C2607" s="13">
        <f>'Acct Summary 7-8'!H17</f>
        <v>1351783046.98</v>
      </c>
      <c r="D2607" s="1041">
        <f t="shared" si="82"/>
        <v>0</v>
      </c>
      <c r="E2607" s="4" t="str">
        <f t="shared" si="81"/>
        <v>OK</v>
      </c>
      <c r="F2607" s="787"/>
    </row>
    <row r="2608" spans="1:6" ht="15" x14ac:dyDescent="0.25">
      <c r="A2608" s="3">
        <v>2601</v>
      </c>
      <c r="B2608" s="1103">
        <v>-1033616008.98</v>
      </c>
      <c r="C2608" s="13">
        <f>'Acct Summary 7-8'!H20</f>
        <v>-1033616008.98</v>
      </c>
      <c r="D2608" s="1041">
        <f t="shared" si="82"/>
        <v>0</v>
      </c>
      <c r="E2608" s="4" t="str">
        <f t="shared" si="81"/>
        <v>OK</v>
      </c>
      <c r="F2608" s="787"/>
    </row>
    <row r="2609" spans="1:6" ht="15" x14ac:dyDescent="0.25">
      <c r="A2609" s="3">
        <v>2602</v>
      </c>
      <c r="B2609" s="1103">
        <v>2338653</v>
      </c>
      <c r="C2609" s="13">
        <f>'Acct Summary 7-8'!H80</f>
        <v>2338653</v>
      </c>
      <c r="D2609" s="1041">
        <f t="shared" si="82"/>
        <v>0</v>
      </c>
      <c r="E2609" s="4" t="str">
        <f t="shared" si="81"/>
        <v>OK</v>
      </c>
      <c r="F2609" s="787"/>
    </row>
    <row r="2610" spans="1:6" ht="15" x14ac:dyDescent="0.25">
      <c r="A2610" s="6">
        <v>2603</v>
      </c>
      <c r="B2610" s="1103">
        <v>0</v>
      </c>
      <c r="C2610" s="13"/>
      <c r="D2610" s="1041">
        <f t="shared" si="82"/>
        <v>0</v>
      </c>
      <c r="E2610" s="4" t="str">
        <f t="shared" si="81"/>
        <v>OK</v>
      </c>
      <c r="F2610" s="787"/>
    </row>
    <row r="2611" spans="1:6" ht="15" x14ac:dyDescent="0.25">
      <c r="A2611" s="6">
        <v>2604</v>
      </c>
      <c r="B2611" s="1103">
        <v>0</v>
      </c>
      <c r="C2611" s="13"/>
      <c r="D2611" s="1041">
        <f t="shared" si="82"/>
        <v>0</v>
      </c>
      <c r="E2611" s="4" t="str">
        <f t="shared" si="81"/>
        <v>OK</v>
      </c>
      <c r="F2611" s="787"/>
    </row>
    <row r="2612" spans="1:6" ht="15" x14ac:dyDescent="0.25">
      <c r="A2612" s="6">
        <v>2605</v>
      </c>
      <c r="B2612" s="1103">
        <v>0</v>
      </c>
      <c r="C2612" s="13"/>
      <c r="D2612" s="1041">
        <f t="shared" si="82"/>
        <v>0</v>
      </c>
      <c r="E2612" s="4" t="str">
        <f t="shared" si="81"/>
        <v>OK</v>
      </c>
      <c r="F2612" s="787"/>
    </row>
    <row r="2613" spans="1:6" ht="15" x14ac:dyDescent="0.25">
      <c r="A2613" s="6">
        <v>2606</v>
      </c>
      <c r="B2613" s="1103">
        <v>0</v>
      </c>
      <c r="C2613" s="13"/>
      <c r="D2613" s="1041">
        <f t="shared" si="82"/>
        <v>0</v>
      </c>
      <c r="E2613" s="4" t="str">
        <f t="shared" si="81"/>
        <v>OK</v>
      </c>
      <c r="F2613" s="787"/>
    </row>
    <row r="2614" spans="1:6" ht="15" x14ac:dyDescent="0.25">
      <c r="A2614" s="6">
        <v>2607</v>
      </c>
      <c r="B2614" s="1103">
        <v>0</v>
      </c>
      <c r="C2614" s="13"/>
      <c r="D2614" s="1041">
        <f t="shared" si="82"/>
        <v>0</v>
      </c>
      <c r="E2614" s="4" t="str">
        <f t="shared" si="81"/>
        <v>OK</v>
      </c>
      <c r="F2614" s="787"/>
    </row>
    <row r="2615" spans="1:6" ht="15" x14ac:dyDescent="0.25">
      <c r="A2615" s="6">
        <v>2608</v>
      </c>
      <c r="B2615" s="1103">
        <v>0</v>
      </c>
      <c r="C2615" s="13"/>
      <c r="D2615" s="1041">
        <f t="shared" si="82"/>
        <v>0</v>
      </c>
      <c r="E2615" s="4" t="str">
        <f t="shared" si="81"/>
        <v>OK</v>
      </c>
      <c r="F2615" s="787"/>
    </row>
    <row r="2616" spans="1:6" ht="15" x14ac:dyDescent="0.25">
      <c r="A2616" s="6">
        <v>2609</v>
      </c>
      <c r="B2616" s="1103">
        <v>0</v>
      </c>
      <c r="C2616" s="13"/>
      <c r="D2616" s="1041">
        <f t="shared" si="82"/>
        <v>0</v>
      </c>
      <c r="E2616" s="4" t="str">
        <f t="shared" si="81"/>
        <v>OK</v>
      </c>
      <c r="F2616" s="787"/>
    </row>
    <row r="2617" spans="1:6" ht="15" x14ac:dyDescent="0.25">
      <c r="A2617" s="6">
        <v>2610</v>
      </c>
      <c r="B2617" s="1103">
        <v>0</v>
      </c>
      <c r="C2617" s="13"/>
      <c r="D2617" s="1041">
        <f t="shared" si="82"/>
        <v>0</v>
      </c>
      <c r="E2617" s="4" t="str">
        <f t="shared" si="81"/>
        <v>OK</v>
      </c>
      <c r="F2617" s="787"/>
    </row>
    <row r="2618" spans="1:6" ht="15" x14ac:dyDescent="0.25">
      <c r="A2618" s="6">
        <v>2611</v>
      </c>
      <c r="B2618" s="1103">
        <v>0</v>
      </c>
      <c r="C2618" s="13"/>
      <c r="D2618" s="1041">
        <f t="shared" si="82"/>
        <v>0</v>
      </c>
      <c r="E2618" s="4" t="str">
        <f t="shared" si="81"/>
        <v>OK</v>
      </c>
      <c r="F2618" s="787"/>
    </row>
    <row r="2619" spans="1:6" ht="15" x14ac:dyDescent="0.25">
      <c r="A2619" s="6">
        <v>2612</v>
      </c>
      <c r="B2619" s="1103">
        <v>0</v>
      </c>
      <c r="C2619" s="13"/>
      <c r="D2619" s="1041">
        <f t="shared" si="82"/>
        <v>0</v>
      </c>
      <c r="E2619" s="4" t="str">
        <f t="shared" si="81"/>
        <v>OK</v>
      </c>
      <c r="F2619" s="787"/>
    </row>
    <row r="2620" spans="1:6" ht="15" x14ac:dyDescent="0.25">
      <c r="A2620" s="6">
        <v>2613</v>
      </c>
      <c r="B2620" s="1103">
        <v>0</v>
      </c>
      <c r="C2620" s="13"/>
      <c r="D2620" s="1041">
        <f t="shared" si="82"/>
        <v>0</v>
      </c>
      <c r="E2620" s="4" t="str">
        <f t="shared" si="81"/>
        <v>OK</v>
      </c>
      <c r="F2620" s="787"/>
    </row>
    <row r="2621" spans="1:6" ht="15" x14ac:dyDescent="0.25">
      <c r="A2621" s="6">
        <v>2614</v>
      </c>
      <c r="B2621" s="1103">
        <v>0</v>
      </c>
      <c r="C2621" s="13"/>
      <c r="D2621" s="1041">
        <f t="shared" si="82"/>
        <v>0</v>
      </c>
      <c r="E2621" s="4" t="str">
        <f t="shared" si="81"/>
        <v>OK</v>
      </c>
      <c r="F2621" s="787"/>
    </row>
    <row r="2622" spans="1:6" ht="15" x14ac:dyDescent="0.25">
      <c r="A2622" s="6">
        <v>2615</v>
      </c>
      <c r="B2622" s="1103">
        <v>0</v>
      </c>
      <c r="C2622" s="13"/>
      <c r="D2622" s="1041">
        <f t="shared" si="82"/>
        <v>0</v>
      </c>
      <c r="E2622" s="4" t="str">
        <f t="shared" si="81"/>
        <v>OK</v>
      </c>
      <c r="F2622" s="787"/>
    </row>
    <row r="2623" spans="1:6" ht="15" x14ac:dyDescent="0.25">
      <c r="A2623" s="6">
        <v>2616</v>
      </c>
      <c r="B2623" s="1103">
        <v>0</v>
      </c>
      <c r="C2623" s="13"/>
      <c r="D2623" s="1041">
        <f t="shared" si="82"/>
        <v>0</v>
      </c>
      <c r="E2623" s="4" t="str">
        <f t="shared" si="81"/>
        <v>OK</v>
      </c>
      <c r="F2623" s="787"/>
    </row>
    <row r="2624" spans="1:6" ht="15" x14ac:dyDescent="0.25">
      <c r="A2624" s="6">
        <v>2617</v>
      </c>
      <c r="B2624" s="1103">
        <v>0</v>
      </c>
      <c r="C2624" s="13"/>
      <c r="D2624" s="1041">
        <f t="shared" si="82"/>
        <v>0</v>
      </c>
      <c r="E2624" s="4" t="str">
        <f t="shared" si="81"/>
        <v>OK</v>
      </c>
      <c r="F2624" s="787"/>
    </row>
    <row r="2625" spans="1:6" ht="15" x14ac:dyDescent="0.25">
      <c r="A2625" s="6">
        <v>2618</v>
      </c>
      <c r="B2625" s="1103">
        <v>0</v>
      </c>
      <c r="C2625" s="13"/>
      <c r="D2625" s="1041">
        <f t="shared" si="82"/>
        <v>0</v>
      </c>
      <c r="E2625" s="4" t="str">
        <f t="shared" si="81"/>
        <v>OK</v>
      </c>
      <c r="F2625" s="787"/>
    </row>
    <row r="2626" spans="1:6" ht="15" x14ac:dyDescent="0.25">
      <c r="A2626" s="6">
        <v>2619</v>
      </c>
      <c r="B2626" s="1103">
        <v>0</v>
      </c>
      <c r="C2626" s="13"/>
      <c r="D2626" s="1041">
        <f t="shared" si="82"/>
        <v>0</v>
      </c>
      <c r="E2626" s="4" t="str">
        <f t="shared" si="81"/>
        <v>OK</v>
      </c>
      <c r="F2626" s="787"/>
    </row>
    <row r="2627" spans="1:6" ht="15" x14ac:dyDescent="0.25">
      <c r="A2627" s="6">
        <v>2620</v>
      </c>
      <c r="B2627" s="1103">
        <v>0</v>
      </c>
      <c r="C2627" s="13"/>
      <c r="D2627" s="1041">
        <f t="shared" si="82"/>
        <v>0</v>
      </c>
      <c r="E2627" s="4" t="str">
        <f t="shared" si="81"/>
        <v>OK</v>
      </c>
      <c r="F2627" s="787"/>
    </row>
    <row r="2628" spans="1:6" ht="15" x14ac:dyDescent="0.25">
      <c r="A2628" s="6">
        <v>2621</v>
      </c>
      <c r="B2628" s="1103">
        <v>0</v>
      </c>
      <c r="C2628" s="13"/>
      <c r="D2628" s="1041">
        <f t="shared" si="82"/>
        <v>0</v>
      </c>
      <c r="E2628" s="4" t="str">
        <f t="shared" si="81"/>
        <v>OK</v>
      </c>
      <c r="F2628" s="787"/>
    </row>
    <row r="2629" spans="1:6" ht="15" x14ac:dyDescent="0.25">
      <c r="A2629" s="6">
        <v>2622</v>
      </c>
      <c r="B2629" s="1103">
        <v>0</v>
      </c>
      <c r="C2629" s="13"/>
      <c r="D2629" s="1041">
        <f t="shared" si="82"/>
        <v>0</v>
      </c>
      <c r="E2629" s="4" t="str">
        <f t="shared" si="81"/>
        <v>OK</v>
      </c>
      <c r="F2629" s="787"/>
    </row>
    <row r="2630" spans="1:6" ht="15" x14ac:dyDescent="0.25">
      <c r="A2630" s="6">
        <v>2623</v>
      </c>
      <c r="B2630" s="1103">
        <v>0</v>
      </c>
      <c r="C2630" s="13"/>
      <c r="D2630" s="1041">
        <f t="shared" si="82"/>
        <v>0</v>
      </c>
      <c r="E2630" s="4" t="str">
        <f t="shared" si="81"/>
        <v>OK</v>
      </c>
      <c r="F2630" s="787"/>
    </row>
    <row r="2631" spans="1:6" ht="15" x14ac:dyDescent="0.25">
      <c r="A2631" s="6">
        <v>2624</v>
      </c>
      <c r="B2631" s="1103">
        <v>0</v>
      </c>
      <c r="C2631" s="13"/>
      <c r="D2631" s="1041">
        <f t="shared" si="82"/>
        <v>0</v>
      </c>
      <c r="E2631" s="4" t="str">
        <f t="shared" si="81"/>
        <v>OK</v>
      </c>
      <c r="F2631" s="787"/>
    </row>
    <row r="2632" spans="1:6" ht="15" x14ac:dyDescent="0.25">
      <c r="A2632" s="6">
        <v>2625</v>
      </c>
      <c r="B2632" s="1103">
        <v>0</v>
      </c>
      <c r="C2632" s="13"/>
      <c r="D2632" s="1041">
        <f t="shared" si="82"/>
        <v>0</v>
      </c>
      <c r="E2632" s="4" t="str">
        <f t="shared" ref="E2632:E2695" si="83">IF((D2632 = 0),"OK",IF((D2632&lt;-5),"CHECK ME!",IF((D2632&gt;5),"Check Me!","OK")))</f>
        <v>OK</v>
      </c>
      <c r="F2632" s="787"/>
    </row>
    <row r="2633" spans="1:6" ht="15" x14ac:dyDescent="0.25">
      <c r="A2633" s="6">
        <v>2626</v>
      </c>
      <c r="B2633" s="1103">
        <v>0</v>
      </c>
      <c r="C2633" s="13"/>
      <c r="D2633" s="1041">
        <f t="shared" si="82"/>
        <v>0</v>
      </c>
      <c r="E2633" s="4" t="str">
        <f t="shared" si="83"/>
        <v>OK</v>
      </c>
      <c r="F2633" s="787"/>
    </row>
    <row r="2634" spans="1:6" ht="15" x14ac:dyDescent="0.25">
      <c r="A2634" s="6">
        <v>2627</v>
      </c>
      <c r="B2634" s="1103">
        <v>0</v>
      </c>
      <c r="C2634" s="13"/>
      <c r="D2634" s="1041">
        <f t="shared" si="82"/>
        <v>0</v>
      </c>
      <c r="E2634" s="4" t="str">
        <f t="shared" si="83"/>
        <v>OK</v>
      </c>
      <c r="F2634" s="787"/>
    </row>
    <row r="2635" spans="1:6" ht="15" x14ac:dyDescent="0.25">
      <c r="A2635" s="6">
        <v>2628</v>
      </c>
      <c r="B2635" s="1103">
        <v>0</v>
      </c>
      <c r="C2635" s="13"/>
      <c r="D2635" s="1041">
        <f t="shared" si="82"/>
        <v>0</v>
      </c>
      <c r="E2635" s="4" t="str">
        <f t="shared" si="83"/>
        <v>OK</v>
      </c>
      <c r="F2635" s="787"/>
    </row>
    <row r="2636" spans="1:6" ht="15" x14ac:dyDescent="0.25">
      <c r="A2636" s="6">
        <v>2629</v>
      </c>
      <c r="B2636" s="1103">
        <v>0</v>
      </c>
      <c r="C2636" s="13"/>
      <c r="D2636" s="1041">
        <f t="shared" si="82"/>
        <v>0</v>
      </c>
      <c r="E2636" s="4" t="str">
        <f t="shared" si="83"/>
        <v>OK</v>
      </c>
      <c r="F2636" s="787"/>
    </row>
    <row r="2637" spans="1:6" ht="15" x14ac:dyDescent="0.25">
      <c r="A2637" s="6">
        <v>2630</v>
      </c>
      <c r="B2637" s="1103">
        <v>0</v>
      </c>
      <c r="C2637" s="13"/>
      <c r="D2637" s="1041">
        <f t="shared" si="82"/>
        <v>0</v>
      </c>
      <c r="E2637" s="4" t="str">
        <f t="shared" si="83"/>
        <v>OK</v>
      </c>
      <c r="F2637" s="787"/>
    </row>
    <row r="2638" spans="1:6" ht="15" x14ac:dyDescent="0.25">
      <c r="A2638" s="6">
        <v>2631</v>
      </c>
      <c r="B2638" s="1103">
        <v>0</v>
      </c>
      <c r="C2638" s="13"/>
      <c r="D2638" s="1041">
        <f t="shared" si="82"/>
        <v>0</v>
      </c>
      <c r="E2638" s="4" t="str">
        <f t="shared" si="83"/>
        <v>OK</v>
      </c>
      <c r="F2638" s="787"/>
    </row>
    <row r="2639" spans="1:6" ht="15" x14ac:dyDescent="0.25">
      <c r="A2639" s="6">
        <v>2632</v>
      </c>
      <c r="B2639" s="1103">
        <v>0</v>
      </c>
      <c r="C2639" s="13"/>
      <c r="D2639" s="1041">
        <f t="shared" si="82"/>
        <v>0</v>
      </c>
      <c r="E2639" s="4" t="str">
        <f t="shared" si="83"/>
        <v>OK</v>
      </c>
      <c r="F2639" s="787"/>
    </row>
    <row r="2640" spans="1:6" ht="15" x14ac:dyDescent="0.25">
      <c r="A2640" s="6">
        <v>2633</v>
      </c>
      <c r="B2640" s="1103">
        <v>0</v>
      </c>
      <c r="C2640" s="13"/>
      <c r="D2640" s="1041">
        <f t="shared" si="82"/>
        <v>0</v>
      </c>
      <c r="E2640" s="4" t="str">
        <f t="shared" si="83"/>
        <v>OK</v>
      </c>
      <c r="F2640" s="787"/>
    </row>
    <row r="2641" spans="1:6" ht="15" x14ac:dyDescent="0.25">
      <c r="A2641" s="6">
        <v>2634</v>
      </c>
      <c r="B2641" s="1103">
        <v>0</v>
      </c>
      <c r="C2641" s="13"/>
      <c r="D2641" s="1041">
        <f t="shared" si="82"/>
        <v>0</v>
      </c>
      <c r="E2641" s="4" t="str">
        <f t="shared" si="83"/>
        <v>OK</v>
      </c>
      <c r="F2641" s="787"/>
    </row>
    <row r="2642" spans="1:6" ht="15" x14ac:dyDescent="0.25">
      <c r="A2642" s="6">
        <v>2635</v>
      </c>
      <c r="B2642" s="1103">
        <v>0</v>
      </c>
      <c r="C2642" s="13"/>
      <c r="D2642" s="1041">
        <f t="shared" si="82"/>
        <v>0</v>
      </c>
      <c r="E2642" s="4" t="str">
        <f t="shared" si="83"/>
        <v>OK</v>
      </c>
      <c r="F2642" s="787"/>
    </row>
    <row r="2643" spans="1:6" ht="15" x14ac:dyDescent="0.25">
      <c r="A2643" s="6">
        <v>2636</v>
      </c>
      <c r="B2643" s="1103">
        <v>0</v>
      </c>
      <c r="C2643" s="13"/>
      <c r="D2643" s="1041">
        <f t="shared" si="82"/>
        <v>0</v>
      </c>
      <c r="E2643" s="4" t="str">
        <f t="shared" si="83"/>
        <v>OK</v>
      </c>
      <c r="F2643" s="787"/>
    </row>
    <row r="2644" spans="1:6" ht="15" x14ac:dyDescent="0.25">
      <c r="A2644" s="6">
        <v>2637</v>
      </c>
      <c r="B2644" s="1103">
        <v>0</v>
      </c>
      <c r="C2644" s="13"/>
      <c r="D2644" s="1041">
        <f t="shared" si="82"/>
        <v>0</v>
      </c>
      <c r="E2644" s="4" t="str">
        <f t="shared" si="83"/>
        <v>OK</v>
      </c>
      <c r="F2644" s="787"/>
    </row>
    <row r="2645" spans="1:6" ht="15" x14ac:dyDescent="0.25">
      <c r="A2645" s="6">
        <v>2638</v>
      </c>
      <c r="B2645" s="1103">
        <v>0</v>
      </c>
      <c r="C2645" s="13"/>
      <c r="D2645" s="1041">
        <f t="shared" si="82"/>
        <v>0</v>
      </c>
      <c r="E2645" s="4" t="str">
        <f t="shared" si="83"/>
        <v>OK</v>
      </c>
      <c r="F2645" s="787"/>
    </row>
    <row r="2646" spans="1:6" ht="15" x14ac:dyDescent="0.25">
      <c r="A2646" s="6">
        <v>2639</v>
      </c>
      <c r="B2646" s="1103">
        <v>0</v>
      </c>
      <c r="C2646" s="13"/>
      <c r="D2646" s="1041">
        <f t="shared" si="82"/>
        <v>0</v>
      </c>
      <c r="E2646" s="4" t="str">
        <f t="shared" si="83"/>
        <v>OK</v>
      </c>
      <c r="F2646" s="787"/>
    </row>
    <row r="2647" spans="1:6" ht="15" x14ac:dyDescent="0.25">
      <c r="A2647" s="6">
        <v>2640</v>
      </c>
      <c r="B2647" s="1103">
        <v>0</v>
      </c>
      <c r="C2647" s="13"/>
      <c r="D2647" s="1041">
        <f t="shared" si="82"/>
        <v>0</v>
      </c>
      <c r="E2647" s="4" t="str">
        <f t="shared" si="83"/>
        <v>OK</v>
      </c>
      <c r="F2647" s="787"/>
    </row>
    <row r="2648" spans="1:6" ht="15" x14ac:dyDescent="0.25">
      <c r="A2648" s="6">
        <v>2641</v>
      </c>
      <c r="B2648" s="1103">
        <v>0</v>
      </c>
      <c r="C2648" s="13"/>
      <c r="D2648" s="1041">
        <f t="shared" si="82"/>
        <v>0</v>
      </c>
      <c r="E2648" s="4" t="str">
        <f t="shared" si="83"/>
        <v>OK</v>
      </c>
      <c r="F2648" s="787"/>
    </row>
    <row r="2649" spans="1:6" ht="15" x14ac:dyDescent="0.25">
      <c r="A2649" s="6">
        <v>2642</v>
      </c>
      <c r="B2649" s="1103">
        <v>0</v>
      </c>
      <c r="C2649" s="13"/>
      <c r="D2649" s="1041">
        <f t="shared" si="82"/>
        <v>0</v>
      </c>
      <c r="E2649" s="4" t="str">
        <f t="shared" si="83"/>
        <v>OK</v>
      </c>
      <c r="F2649" s="787"/>
    </row>
    <row r="2650" spans="1:6" ht="15" x14ac:dyDescent="0.25">
      <c r="A2650" s="6">
        <v>2643</v>
      </c>
      <c r="B2650" s="1103">
        <v>0</v>
      </c>
      <c r="C2650" s="13"/>
      <c r="D2650" s="1041">
        <f t="shared" si="82"/>
        <v>0</v>
      </c>
      <c r="E2650" s="4" t="str">
        <f t="shared" si="83"/>
        <v>OK</v>
      </c>
      <c r="F2650" s="787"/>
    </row>
    <row r="2651" spans="1:6" ht="15" x14ac:dyDescent="0.25">
      <c r="A2651" s="6">
        <v>2644</v>
      </c>
      <c r="B2651" s="1103">
        <v>0</v>
      </c>
      <c r="C2651" s="13"/>
      <c r="D2651" s="1041">
        <f t="shared" si="82"/>
        <v>0</v>
      </c>
      <c r="E2651" s="4" t="str">
        <f t="shared" si="83"/>
        <v>OK</v>
      </c>
      <c r="F2651" s="787"/>
    </row>
    <row r="2652" spans="1:6" ht="15" x14ac:dyDescent="0.25">
      <c r="A2652" s="6">
        <v>2645</v>
      </c>
      <c r="B2652" s="1103">
        <v>0</v>
      </c>
      <c r="C2652" s="13"/>
      <c r="D2652" s="1041">
        <f t="shared" si="82"/>
        <v>0</v>
      </c>
      <c r="E2652" s="4" t="str">
        <f t="shared" si="83"/>
        <v>OK</v>
      </c>
      <c r="F2652" s="787"/>
    </row>
    <row r="2653" spans="1:6" ht="15" x14ac:dyDescent="0.25">
      <c r="A2653" s="6">
        <v>2646</v>
      </c>
      <c r="B2653" s="1103">
        <v>0</v>
      </c>
      <c r="C2653" s="13"/>
      <c r="D2653" s="1041">
        <f t="shared" si="82"/>
        <v>0</v>
      </c>
      <c r="E2653" s="4" t="str">
        <f t="shared" si="83"/>
        <v>OK</v>
      </c>
      <c r="F2653" s="787"/>
    </row>
    <row r="2654" spans="1:6" ht="15" x14ac:dyDescent="0.25">
      <c r="A2654" s="6">
        <v>2647</v>
      </c>
      <c r="B2654" s="1103">
        <v>0</v>
      </c>
      <c r="C2654" s="13"/>
      <c r="D2654" s="1041">
        <f t="shared" si="82"/>
        <v>0</v>
      </c>
      <c r="E2654" s="4" t="str">
        <f t="shared" si="83"/>
        <v>OK</v>
      </c>
      <c r="F2654" s="787"/>
    </row>
    <row r="2655" spans="1:6" ht="15" x14ac:dyDescent="0.25">
      <c r="A2655" s="6">
        <v>2648</v>
      </c>
      <c r="B2655" s="1103">
        <v>0</v>
      </c>
      <c r="C2655" s="13"/>
      <c r="D2655" s="1041">
        <f t="shared" si="82"/>
        <v>0</v>
      </c>
      <c r="E2655" s="4" t="str">
        <f t="shared" si="83"/>
        <v>OK</v>
      </c>
      <c r="F2655" s="787"/>
    </row>
    <row r="2656" spans="1:6" ht="15" x14ac:dyDescent="0.25">
      <c r="A2656" s="6">
        <v>2649</v>
      </c>
      <c r="B2656" s="1103">
        <v>0</v>
      </c>
      <c r="C2656" s="13"/>
      <c r="D2656" s="1041">
        <f t="shared" si="82"/>
        <v>0</v>
      </c>
      <c r="E2656" s="4" t="str">
        <f t="shared" si="83"/>
        <v>OK</v>
      </c>
      <c r="F2656" s="787"/>
    </row>
    <row r="2657" spans="1:6" ht="15" x14ac:dyDescent="0.25">
      <c r="A2657" s="6">
        <v>2650</v>
      </c>
      <c r="B2657" s="1103">
        <v>0</v>
      </c>
      <c r="C2657" s="13"/>
      <c r="D2657" s="1041">
        <f t="shared" si="82"/>
        <v>0</v>
      </c>
      <c r="E2657" s="4" t="str">
        <f t="shared" si="83"/>
        <v>OK</v>
      </c>
      <c r="F2657" s="787"/>
    </row>
    <row r="2658" spans="1:6" ht="15" x14ac:dyDescent="0.25">
      <c r="A2658" s="6">
        <v>2651</v>
      </c>
      <c r="B2658" s="1103">
        <v>0</v>
      </c>
      <c r="C2658" s="13"/>
      <c r="D2658" s="1041">
        <f t="shared" si="82"/>
        <v>0</v>
      </c>
      <c r="E2658" s="4" t="str">
        <f t="shared" si="83"/>
        <v>OK</v>
      </c>
      <c r="F2658" s="787"/>
    </row>
    <row r="2659" spans="1:6" ht="15" x14ac:dyDescent="0.25">
      <c r="A2659" s="6">
        <v>2652</v>
      </c>
      <c r="B2659" s="1103">
        <v>0</v>
      </c>
      <c r="C2659" s="13"/>
      <c r="D2659" s="1041">
        <f t="shared" si="82"/>
        <v>0</v>
      </c>
      <c r="E2659" s="4" t="str">
        <f t="shared" si="83"/>
        <v>OK</v>
      </c>
      <c r="F2659" s="787"/>
    </row>
    <row r="2660" spans="1:6" ht="15" x14ac:dyDescent="0.25">
      <c r="A2660" s="6">
        <v>2653</v>
      </c>
      <c r="B2660" s="1103">
        <v>0</v>
      </c>
      <c r="C2660" s="13"/>
      <c r="D2660" s="1041">
        <f t="shared" si="82"/>
        <v>0</v>
      </c>
      <c r="E2660" s="4" t="str">
        <f t="shared" si="83"/>
        <v>OK</v>
      </c>
      <c r="F2660" s="787"/>
    </row>
    <row r="2661" spans="1:6" ht="15" x14ac:dyDescent="0.25">
      <c r="A2661" s="6">
        <v>2654</v>
      </c>
      <c r="B2661" s="1103">
        <v>0</v>
      </c>
      <c r="C2661" s="13"/>
      <c r="D2661" s="1041">
        <f t="shared" si="82"/>
        <v>0</v>
      </c>
      <c r="E2661" s="4" t="str">
        <f t="shared" si="83"/>
        <v>OK</v>
      </c>
      <c r="F2661" s="787"/>
    </row>
    <row r="2662" spans="1:6" ht="15" x14ac:dyDescent="0.25">
      <c r="A2662" s="6">
        <v>2655</v>
      </c>
      <c r="B2662" s="1103">
        <v>0</v>
      </c>
      <c r="C2662" s="13"/>
      <c r="D2662" s="1041">
        <f t="shared" si="82"/>
        <v>0</v>
      </c>
      <c r="E2662" s="4" t="str">
        <f t="shared" si="83"/>
        <v>OK</v>
      </c>
      <c r="F2662" s="787"/>
    </row>
    <row r="2663" spans="1:6" ht="15" x14ac:dyDescent="0.25">
      <c r="A2663" s="6">
        <v>2656</v>
      </c>
      <c r="B2663" s="1103">
        <v>0</v>
      </c>
      <c r="C2663" s="13"/>
      <c r="D2663" s="1041">
        <f t="shared" si="82"/>
        <v>0</v>
      </c>
      <c r="E2663" s="4" t="str">
        <f t="shared" si="83"/>
        <v>OK</v>
      </c>
      <c r="F2663" s="787"/>
    </row>
    <row r="2664" spans="1:6" ht="15" x14ac:dyDescent="0.25">
      <c r="A2664" s="3">
        <v>2657</v>
      </c>
      <c r="B2664" s="1103">
        <v>67081974</v>
      </c>
      <c r="C2664" s="13">
        <f>'Expenditures 15-22'!C51</f>
        <v>67081974</v>
      </c>
      <c r="D2664" s="1041">
        <f t="shared" si="82"/>
        <v>0</v>
      </c>
      <c r="E2664" s="4" t="str">
        <f t="shared" si="83"/>
        <v>OK</v>
      </c>
      <c r="F2664" s="787"/>
    </row>
    <row r="2665" spans="1:6" ht="15" x14ac:dyDescent="0.25">
      <c r="A2665" s="3">
        <v>2658</v>
      </c>
      <c r="B2665" s="1103">
        <v>15955106</v>
      </c>
      <c r="C2665" s="13">
        <f>'Expenditures 15-22'!D51</f>
        <v>15955106</v>
      </c>
      <c r="D2665" s="1041">
        <f t="shared" si="82"/>
        <v>0</v>
      </c>
      <c r="E2665" s="4" t="str">
        <f t="shared" si="83"/>
        <v>OK</v>
      </c>
      <c r="F2665" s="787"/>
    </row>
    <row r="2666" spans="1:6" ht="15" x14ac:dyDescent="0.25">
      <c r="A2666" s="3">
        <v>2659</v>
      </c>
      <c r="B2666" s="1103">
        <v>4121748</v>
      </c>
      <c r="C2666" s="13">
        <f>'Expenditures 15-22'!E51</f>
        <v>4121748</v>
      </c>
      <c r="D2666" s="1041">
        <f t="shared" ref="D2666:D2729" si="84">B2666-C2666</f>
        <v>0</v>
      </c>
      <c r="E2666" s="4" t="str">
        <f t="shared" si="83"/>
        <v>OK</v>
      </c>
      <c r="F2666" s="787"/>
    </row>
    <row r="2667" spans="1:6" ht="15" x14ac:dyDescent="0.25">
      <c r="A2667" s="3">
        <v>2660</v>
      </c>
      <c r="B2667" s="1103">
        <v>906383</v>
      </c>
      <c r="C2667" s="13">
        <f>'Expenditures 15-22'!F51</f>
        <v>906383</v>
      </c>
      <c r="D2667" s="1041">
        <f t="shared" si="84"/>
        <v>0</v>
      </c>
      <c r="E2667" s="4" t="str">
        <f t="shared" si="83"/>
        <v>OK</v>
      </c>
      <c r="F2667" s="787"/>
    </row>
    <row r="2668" spans="1:6" ht="15" x14ac:dyDescent="0.25">
      <c r="A2668" s="3">
        <v>2661</v>
      </c>
      <c r="B2668" s="1103">
        <v>90493</v>
      </c>
      <c r="C2668" s="13">
        <f>'Expenditures 15-22'!G51</f>
        <v>90493</v>
      </c>
      <c r="D2668" s="1041">
        <f t="shared" si="84"/>
        <v>0</v>
      </c>
      <c r="E2668" s="4" t="str">
        <f t="shared" si="83"/>
        <v>OK</v>
      </c>
      <c r="F2668" s="787"/>
    </row>
    <row r="2669" spans="1:6" ht="15" x14ac:dyDescent="0.25">
      <c r="A2669" s="3">
        <v>2662</v>
      </c>
      <c r="B2669" s="1103">
        <v>978763</v>
      </c>
      <c r="C2669" s="13">
        <f>'Expenditures 15-22'!H51</f>
        <v>978763</v>
      </c>
      <c r="D2669" s="1041">
        <f t="shared" si="84"/>
        <v>0</v>
      </c>
      <c r="E2669" s="4" t="str">
        <f t="shared" si="83"/>
        <v>OK</v>
      </c>
      <c r="F2669" s="787"/>
    </row>
    <row r="2670" spans="1:6" ht="15" x14ac:dyDescent="0.25">
      <c r="A2670" s="3">
        <v>2663</v>
      </c>
      <c r="B2670" s="1103">
        <v>89416148</v>
      </c>
      <c r="C2670" s="13">
        <f>'Expenditures 15-22'!K51</f>
        <v>89416148</v>
      </c>
      <c r="D2670" s="1041">
        <f t="shared" si="84"/>
        <v>0</v>
      </c>
      <c r="E2670" s="4" t="str">
        <f t="shared" si="83"/>
        <v>OK</v>
      </c>
      <c r="F2670" s="787"/>
    </row>
    <row r="2671" spans="1:6" ht="15" x14ac:dyDescent="0.25">
      <c r="A2671" s="3">
        <v>2664</v>
      </c>
      <c r="B2671" s="1103">
        <v>3096033</v>
      </c>
      <c r="C2671" s="13">
        <f>'Expenditures 15-22'!D241</f>
        <v>3096033</v>
      </c>
      <c r="D2671" s="1041">
        <f t="shared" si="84"/>
        <v>0</v>
      </c>
      <c r="E2671" s="4" t="str">
        <f t="shared" si="83"/>
        <v>OK</v>
      </c>
      <c r="F2671" s="787"/>
    </row>
    <row r="2672" spans="1:6" ht="15" x14ac:dyDescent="0.25">
      <c r="A2672" s="3">
        <v>2665</v>
      </c>
      <c r="B2672" s="1103">
        <v>3096033</v>
      </c>
      <c r="C2672" s="13">
        <f>'Expenditures 15-22'!K241</f>
        <v>3096033</v>
      </c>
      <c r="D2672" s="1041">
        <f t="shared" si="84"/>
        <v>0</v>
      </c>
      <c r="E2672" s="4" t="str">
        <f t="shared" si="83"/>
        <v>OK</v>
      </c>
      <c r="F2672" s="787"/>
    </row>
    <row r="2673" spans="1:6" ht="15" x14ac:dyDescent="0.25">
      <c r="A2673" s="3">
        <v>2666</v>
      </c>
      <c r="B2673" s="1103">
        <v>0</v>
      </c>
      <c r="C2673" s="13">
        <f>'Short-Term Long-Term Debt 25'!C4</f>
        <v>0</v>
      </c>
      <c r="D2673" s="1041">
        <f t="shared" si="84"/>
        <v>0</v>
      </c>
      <c r="E2673" s="4" t="str">
        <f t="shared" si="83"/>
        <v>OK</v>
      </c>
      <c r="F2673" s="787"/>
    </row>
    <row r="2674" spans="1:6" ht="15" x14ac:dyDescent="0.25">
      <c r="A2674" s="3">
        <v>2667</v>
      </c>
      <c r="B2674" s="1103">
        <v>0</v>
      </c>
      <c r="C2674" s="13">
        <f>'Short-Term Long-Term Debt 25'!C25</f>
        <v>0</v>
      </c>
      <c r="D2674" s="1041">
        <f t="shared" si="84"/>
        <v>0</v>
      </c>
      <c r="E2674" s="4" t="str">
        <f t="shared" si="83"/>
        <v>OK</v>
      </c>
      <c r="F2674" s="787"/>
    </row>
    <row r="2675" spans="1:6" ht="15" x14ac:dyDescent="0.25">
      <c r="A2675" s="3">
        <v>2668</v>
      </c>
      <c r="B2675" s="1103">
        <v>0</v>
      </c>
      <c r="C2675" s="13">
        <f>'Short-Term Long-Term Debt 25'!D4</f>
        <v>0</v>
      </c>
      <c r="D2675" s="1041">
        <f t="shared" si="84"/>
        <v>0</v>
      </c>
      <c r="E2675" s="4" t="str">
        <f t="shared" si="83"/>
        <v>OK</v>
      </c>
      <c r="F2675" s="787"/>
    </row>
    <row r="2676" spans="1:6" ht="15" x14ac:dyDescent="0.25">
      <c r="A2676" s="3">
        <v>2669</v>
      </c>
      <c r="B2676" s="1103">
        <v>0</v>
      </c>
      <c r="C2676" s="13">
        <f>'Short-Term Long-Term Debt 25'!D25</f>
        <v>0</v>
      </c>
      <c r="D2676" s="1041">
        <f t="shared" si="84"/>
        <v>0</v>
      </c>
      <c r="E2676" s="4" t="str">
        <f t="shared" si="83"/>
        <v>OK</v>
      </c>
      <c r="F2676" s="787"/>
    </row>
    <row r="2677" spans="1:6" ht="15" x14ac:dyDescent="0.25">
      <c r="A2677" s="3">
        <v>2670</v>
      </c>
      <c r="B2677" s="1103">
        <v>0</v>
      </c>
      <c r="C2677" s="13">
        <f>'Short-Term Long-Term Debt 25'!E4</f>
        <v>0</v>
      </c>
      <c r="D2677" s="1041">
        <f t="shared" si="84"/>
        <v>0</v>
      </c>
      <c r="E2677" s="4" t="str">
        <f t="shared" si="83"/>
        <v>OK</v>
      </c>
      <c r="F2677" s="787"/>
    </row>
    <row r="2678" spans="1:6" ht="15" x14ac:dyDescent="0.25">
      <c r="A2678" s="3">
        <v>2671</v>
      </c>
      <c r="B2678" s="1103">
        <v>0</v>
      </c>
      <c r="C2678" s="13">
        <f>'Short-Term Long-Term Debt 25'!E25</f>
        <v>0</v>
      </c>
      <c r="D2678" s="1041">
        <f t="shared" si="84"/>
        <v>0</v>
      </c>
      <c r="E2678" s="4" t="str">
        <f t="shared" si="83"/>
        <v>OK</v>
      </c>
      <c r="F2678" s="787"/>
    </row>
    <row r="2679" spans="1:6" ht="15" x14ac:dyDescent="0.25">
      <c r="A2679" s="3">
        <v>2672</v>
      </c>
      <c r="B2679" s="1103">
        <v>0</v>
      </c>
      <c r="C2679" s="13">
        <f>'Short-Term Long-Term Debt 25'!F4</f>
        <v>0</v>
      </c>
      <c r="D2679" s="1041">
        <f t="shared" si="84"/>
        <v>0</v>
      </c>
      <c r="E2679" s="4" t="str">
        <f t="shared" si="83"/>
        <v>OK</v>
      </c>
      <c r="F2679" s="787"/>
    </row>
    <row r="2680" spans="1:6" ht="15" x14ac:dyDescent="0.25">
      <c r="A2680" s="3">
        <v>2673</v>
      </c>
      <c r="B2680" s="1103">
        <v>0</v>
      </c>
      <c r="C2680" s="13">
        <f>'Short-Term Long-Term Debt 25'!F25</f>
        <v>0</v>
      </c>
      <c r="D2680" s="1041">
        <f t="shared" si="84"/>
        <v>0</v>
      </c>
      <c r="E2680" s="4" t="str">
        <f t="shared" si="83"/>
        <v>OK</v>
      </c>
      <c r="F2680" s="787"/>
    </row>
    <row r="2681" spans="1:6" ht="15" x14ac:dyDescent="0.25">
      <c r="A2681" s="6">
        <v>2674</v>
      </c>
      <c r="B2681" s="1103">
        <v>0</v>
      </c>
      <c r="C2681" s="13"/>
      <c r="D2681" s="1041">
        <f t="shared" si="84"/>
        <v>0</v>
      </c>
      <c r="E2681" s="4" t="str">
        <f t="shared" si="83"/>
        <v>OK</v>
      </c>
      <c r="F2681" s="787"/>
    </row>
    <row r="2682" spans="1:6" ht="15" x14ac:dyDescent="0.25">
      <c r="A2682" s="6">
        <v>2675</v>
      </c>
      <c r="B2682" s="1103">
        <v>0</v>
      </c>
      <c r="C2682" s="13"/>
      <c r="D2682" s="1041">
        <f t="shared" si="84"/>
        <v>0</v>
      </c>
      <c r="E2682" s="4" t="str">
        <f t="shared" si="83"/>
        <v>OK</v>
      </c>
      <c r="F2682" s="787"/>
    </row>
    <row r="2683" spans="1:6" ht="15" x14ac:dyDescent="0.25">
      <c r="A2683" s="6">
        <v>2676</v>
      </c>
      <c r="B2683" s="1103">
        <v>0</v>
      </c>
      <c r="C2683" s="13"/>
      <c r="D2683" s="1041">
        <f t="shared" si="84"/>
        <v>0</v>
      </c>
      <c r="E2683" s="4" t="str">
        <f t="shared" si="83"/>
        <v>OK</v>
      </c>
      <c r="F2683" s="787"/>
    </row>
    <row r="2684" spans="1:6" ht="15" x14ac:dyDescent="0.25">
      <c r="A2684" s="6">
        <v>2677</v>
      </c>
      <c r="B2684" s="1103">
        <v>0</v>
      </c>
      <c r="C2684" s="13"/>
      <c r="D2684" s="1041">
        <f t="shared" si="84"/>
        <v>0</v>
      </c>
      <c r="E2684" s="4" t="str">
        <f t="shared" si="83"/>
        <v>OK</v>
      </c>
      <c r="F2684" s="787"/>
    </row>
    <row r="2685" spans="1:6" ht="15" x14ac:dyDescent="0.25">
      <c r="A2685" s="6">
        <v>2678</v>
      </c>
      <c r="B2685" s="1103">
        <v>0</v>
      </c>
      <c r="C2685" s="13"/>
      <c r="D2685" s="1041">
        <f t="shared" si="84"/>
        <v>0</v>
      </c>
      <c r="E2685" s="4" t="str">
        <f t="shared" si="83"/>
        <v>OK</v>
      </c>
      <c r="F2685" s="787"/>
    </row>
    <row r="2686" spans="1:6" ht="15" x14ac:dyDescent="0.25">
      <c r="A2686" s="6">
        <v>2679</v>
      </c>
      <c r="B2686" s="1103">
        <v>0</v>
      </c>
      <c r="C2686" s="13"/>
      <c r="D2686" s="1041">
        <f t="shared" si="84"/>
        <v>0</v>
      </c>
      <c r="E2686" s="4" t="str">
        <f t="shared" si="83"/>
        <v>OK</v>
      </c>
      <c r="F2686" s="787"/>
    </row>
    <row r="2687" spans="1:6" ht="15" x14ac:dyDescent="0.25">
      <c r="A2687" s="6">
        <v>2680</v>
      </c>
      <c r="B2687" s="1103">
        <v>0</v>
      </c>
      <c r="C2687" s="13"/>
      <c r="D2687" s="1041">
        <f t="shared" si="84"/>
        <v>0</v>
      </c>
      <c r="E2687" s="4" t="str">
        <f t="shared" si="83"/>
        <v>OK</v>
      </c>
      <c r="F2687" s="787"/>
    </row>
    <row r="2688" spans="1:6" ht="15" x14ac:dyDescent="0.25">
      <c r="A2688" s="6">
        <v>2681</v>
      </c>
      <c r="B2688" s="1103">
        <v>0</v>
      </c>
      <c r="C2688" s="13"/>
      <c r="D2688" s="1041">
        <f t="shared" si="84"/>
        <v>0</v>
      </c>
      <c r="E2688" s="4" t="str">
        <f t="shared" si="83"/>
        <v>OK</v>
      </c>
      <c r="F2688" s="787"/>
    </row>
    <row r="2689" spans="1:6" ht="15" x14ac:dyDescent="0.25">
      <c r="A2689" s="6">
        <v>2682</v>
      </c>
      <c r="B2689" s="1103">
        <v>0</v>
      </c>
      <c r="C2689" s="13"/>
      <c r="D2689" s="1041">
        <f t="shared" si="84"/>
        <v>0</v>
      </c>
      <c r="E2689" s="4" t="str">
        <f t="shared" si="83"/>
        <v>OK</v>
      </c>
      <c r="F2689" s="787"/>
    </row>
    <row r="2690" spans="1:6" ht="15" x14ac:dyDescent="0.25">
      <c r="A2690" s="3">
        <v>2683</v>
      </c>
      <c r="B2690" s="1103">
        <v>0</v>
      </c>
      <c r="C2690" s="13"/>
      <c r="D2690" s="1041">
        <f t="shared" si="84"/>
        <v>0</v>
      </c>
      <c r="E2690" s="4" t="str">
        <f t="shared" si="83"/>
        <v>OK</v>
      </c>
      <c r="F2690" s="787"/>
    </row>
    <row r="2691" spans="1:6" ht="15" x14ac:dyDescent="0.25">
      <c r="A2691" s="6">
        <v>2684</v>
      </c>
      <c r="B2691" s="1103">
        <v>0</v>
      </c>
      <c r="C2691" s="13"/>
      <c r="D2691" s="1041">
        <f t="shared" si="84"/>
        <v>0</v>
      </c>
      <c r="E2691" s="4" t="str">
        <f t="shared" si="83"/>
        <v>OK</v>
      </c>
      <c r="F2691" s="787"/>
    </row>
    <row r="2692" spans="1:6" ht="15" x14ac:dyDescent="0.25">
      <c r="A2692" s="6">
        <v>2685</v>
      </c>
      <c r="B2692" s="1103">
        <v>0</v>
      </c>
      <c r="C2692" s="13"/>
      <c r="D2692" s="1041">
        <f t="shared" si="84"/>
        <v>0</v>
      </c>
      <c r="E2692" s="4" t="str">
        <f t="shared" si="83"/>
        <v>OK</v>
      </c>
      <c r="F2692" s="787"/>
    </row>
    <row r="2693" spans="1:6" ht="15" x14ac:dyDescent="0.25">
      <c r="A2693" s="6">
        <v>2686</v>
      </c>
      <c r="B2693" s="1103">
        <v>0</v>
      </c>
      <c r="C2693" s="13"/>
      <c r="D2693" s="1041">
        <f t="shared" si="84"/>
        <v>0</v>
      </c>
      <c r="E2693" s="4" t="str">
        <f t="shared" si="83"/>
        <v>OK</v>
      </c>
      <c r="F2693" s="787"/>
    </row>
    <row r="2694" spans="1:6" ht="15" x14ac:dyDescent="0.25">
      <c r="A2694" s="6">
        <v>2687</v>
      </c>
      <c r="B2694" s="1103">
        <v>0</v>
      </c>
      <c r="C2694" s="13"/>
      <c r="D2694" s="1041">
        <f t="shared" si="84"/>
        <v>0</v>
      </c>
      <c r="E2694" s="4" t="str">
        <f t="shared" si="83"/>
        <v>OK</v>
      </c>
      <c r="F2694" s="787"/>
    </row>
    <row r="2695" spans="1:6" ht="15" x14ac:dyDescent="0.25">
      <c r="A2695" s="6">
        <v>2688</v>
      </c>
      <c r="B2695" s="1103">
        <v>0</v>
      </c>
      <c r="C2695" s="13"/>
      <c r="D2695" s="1041">
        <f t="shared" si="84"/>
        <v>0</v>
      </c>
      <c r="E2695" s="4" t="str">
        <f t="shared" si="83"/>
        <v>OK</v>
      </c>
      <c r="F2695" s="787"/>
    </row>
    <row r="2696" spans="1:6" ht="15" x14ac:dyDescent="0.25">
      <c r="A2696" s="6">
        <v>2689</v>
      </c>
      <c r="B2696" s="1103">
        <v>0</v>
      </c>
      <c r="C2696" s="13"/>
      <c r="D2696" s="1041">
        <f t="shared" si="84"/>
        <v>0</v>
      </c>
      <c r="E2696" s="4" t="str">
        <f t="shared" ref="E2696:E2759" si="85">IF((D2696 = 0),"OK",IF((D2696&lt;-5),"CHECK ME!",IF((D2696&gt;5),"Check Me!","OK")))</f>
        <v>OK</v>
      </c>
      <c r="F2696" s="787"/>
    </row>
    <row r="2697" spans="1:6" ht="15" x14ac:dyDescent="0.25">
      <c r="A2697" s="6">
        <v>2690</v>
      </c>
      <c r="B2697" s="1103">
        <v>0</v>
      </c>
      <c r="C2697" s="13"/>
      <c r="D2697" s="1041">
        <f t="shared" si="84"/>
        <v>0</v>
      </c>
      <c r="E2697" s="4" t="str">
        <f t="shared" si="85"/>
        <v>OK</v>
      </c>
      <c r="F2697" s="787"/>
    </row>
    <row r="2698" spans="1:6" ht="15" x14ac:dyDescent="0.25">
      <c r="A2698" s="6">
        <v>2691</v>
      </c>
      <c r="B2698" s="1103">
        <v>0</v>
      </c>
      <c r="C2698" s="13"/>
      <c r="D2698" s="1041">
        <f t="shared" si="84"/>
        <v>0</v>
      </c>
      <c r="E2698" s="4" t="str">
        <f t="shared" si="85"/>
        <v>OK</v>
      </c>
      <c r="F2698" s="787"/>
    </row>
    <row r="2699" spans="1:6" ht="15" x14ac:dyDescent="0.25">
      <c r="A2699" s="6">
        <v>2692</v>
      </c>
      <c r="B2699" s="1103">
        <v>0</v>
      </c>
      <c r="C2699" s="13"/>
      <c r="D2699" s="1041">
        <f t="shared" si="84"/>
        <v>0</v>
      </c>
      <c r="E2699" s="4" t="str">
        <f t="shared" si="85"/>
        <v>OK</v>
      </c>
      <c r="F2699" s="787"/>
    </row>
    <row r="2700" spans="1:6" ht="15" x14ac:dyDescent="0.25">
      <c r="A2700" s="6">
        <v>2693</v>
      </c>
      <c r="B2700" s="1103">
        <v>0</v>
      </c>
      <c r="C2700" s="13"/>
      <c r="D2700" s="1041">
        <f t="shared" si="84"/>
        <v>0</v>
      </c>
      <c r="E2700" s="4" t="str">
        <f t="shared" si="85"/>
        <v>OK</v>
      </c>
      <c r="F2700" s="787"/>
    </row>
    <row r="2701" spans="1:6" ht="15" x14ac:dyDescent="0.25">
      <c r="A2701" s="6">
        <v>2694</v>
      </c>
      <c r="B2701" s="1103">
        <v>0</v>
      </c>
      <c r="C2701" s="13"/>
      <c r="D2701" s="1041">
        <f t="shared" si="84"/>
        <v>0</v>
      </c>
      <c r="E2701" s="4" t="str">
        <f t="shared" si="85"/>
        <v>OK</v>
      </c>
      <c r="F2701" s="787"/>
    </row>
    <row r="2702" spans="1:6" ht="15" x14ac:dyDescent="0.25">
      <c r="A2702" s="6">
        <v>2695</v>
      </c>
      <c r="B2702" s="1103">
        <v>0</v>
      </c>
      <c r="C2702" s="13"/>
      <c r="D2702" s="1041">
        <f t="shared" si="84"/>
        <v>0</v>
      </c>
      <c r="E2702" s="4" t="str">
        <f t="shared" si="85"/>
        <v>OK</v>
      </c>
      <c r="F2702" s="787"/>
    </row>
    <row r="2703" spans="1:6" ht="15" x14ac:dyDescent="0.25">
      <c r="A2703" s="3">
        <v>2696</v>
      </c>
      <c r="B2703" s="1103">
        <v>50688140</v>
      </c>
      <c r="C2703" s="13">
        <f>'Acct Summary 7-8'!C28</f>
        <v>50688140</v>
      </c>
      <c r="D2703" s="1041">
        <f t="shared" si="84"/>
        <v>0</v>
      </c>
      <c r="E2703" s="4" t="str">
        <f t="shared" si="85"/>
        <v>OK</v>
      </c>
      <c r="F2703" s="787"/>
    </row>
    <row r="2704" spans="1:6" ht="15" x14ac:dyDescent="0.25">
      <c r="A2704" s="3">
        <v>2697</v>
      </c>
      <c r="B2704" s="1103">
        <v>895245</v>
      </c>
      <c r="C2704" s="13">
        <f>'Acct Summary 7-8'!D28</f>
        <v>895245</v>
      </c>
      <c r="D2704" s="1041">
        <f t="shared" si="84"/>
        <v>0</v>
      </c>
      <c r="E2704" s="4" t="str">
        <f t="shared" si="85"/>
        <v>OK</v>
      </c>
      <c r="F2704" s="787"/>
    </row>
    <row r="2705" spans="1:6" ht="15" x14ac:dyDescent="0.25">
      <c r="A2705" s="6">
        <v>2698</v>
      </c>
      <c r="B2705" s="1103">
        <v>0</v>
      </c>
      <c r="C2705" s="13"/>
      <c r="D2705" s="1041">
        <f t="shared" si="84"/>
        <v>0</v>
      </c>
      <c r="E2705" s="4" t="str">
        <f t="shared" si="85"/>
        <v>OK</v>
      </c>
      <c r="F2705" s="787"/>
    </row>
    <row r="2706" spans="1:6" ht="15" x14ac:dyDescent="0.25">
      <c r="A2706" s="3">
        <v>2699</v>
      </c>
      <c r="B2706" s="1103">
        <v>7095642</v>
      </c>
      <c r="C2706" s="13">
        <f>'Acct Summary 7-8'!E28</f>
        <v>7095642</v>
      </c>
      <c r="D2706" s="1041">
        <f t="shared" si="84"/>
        <v>0</v>
      </c>
      <c r="E2706" s="4" t="str">
        <f t="shared" si="85"/>
        <v>OK</v>
      </c>
      <c r="F2706" s="787"/>
    </row>
    <row r="2707" spans="1:6" ht="15" x14ac:dyDescent="0.25">
      <c r="A2707" s="6">
        <v>2700</v>
      </c>
      <c r="B2707" s="1103">
        <v>0</v>
      </c>
      <c r="C2707" s="13"/>
      <c r="D2707" s="1041">
        <f t="shared" si="84"/>
        <v>0</v>
      </c>
      <c r="E2707" s="4" t="str">
        <f t="shared" si="85"/>
        <v>OK</v>
      </c>
      <c r="F2707" s="787"/>
    </row>
    <row r="2708" spans="1:6" ht="15" x14ac:dyDescent="0.25">
      <c r="A2708" s="3">
        <v>2701</v>
      </c>
      <c r="B2708" s="1103">
        <v>1085266</v>
      </c>
      <c r="C2708" s="13">
        <f>'Acct Summary 7-8'!F26</f>
        <v>1085266</v>
      </c>
      <c r="D2708" s="1041">
        <f t="shared" si="84"/>
        <v>0</v>
      </c>
      <c r="E2708" s="4" t="str">
        <f t="shared" si="85"/>
        <v>OK</v>
      </c>
      <c r="F2708" s="787"/>
    </row>
    <row r="2709" spans="1:6" ht="15" x14ac:dyDescent="0.25">
      <c r="A2709" s="3">
        <v>2702</v>
      </c>
      <c r="B2709" s="1103">
        <v>9175</v>
      </c>
      <c r="C2709" s="13">
        <f>'Acct Summary 7-8'!F28</f>
        <v>9175</v>
      </c>
      <c r="D2709" s="1041">
        <f t="shared" si="84"/>
        <v>0</v>
      </c>
      <c r="E2709" s="4" t="str">
        <f t="shared" si="85"/>
        <v>OK</v>
      </c>
      <c r="F2709" s="787"/>
    </row>
    <row r="2710" spans="1:6" ht="15" x14ac:dyDescent="0.25">
      <c r="A2710" s="6">
        <v>2703</v>
      </c>
      <c r="B2710" s="1103">
        <v>0</v>
      </c>
      <c r="C2710" s="13"/>
      <c r="D2710" s="1041">
        <f t="shared" si="84"/>
        <v>0</v>
      </c>
      <c r="E2710" s="4" t="str">
        <f t="shared" si="85"/>
        <v>OK</v>
      </c>
      <c r="F2710" s="787"/>
    </row>
    <row r="2711" spans="1:6" ht="15" x14ac:dyDescent="0.25">
      <c r="A2711" s="6">
        <v>2704</v>
      </c>
      <c r="B2711" s="1103">
        <v>0</v>
      </c>
      <c r="C2711" s="13"/>
      <c r="D2711" s="1041">
        <f t="shared" si="84"/>
        <v>0</v>
      </c>
      <c r="E2711" s="4" t="str">
        <f t="shared" si="85"/>
        <v>OK</v>
      </c>
      <c r="F2711" s="787"/>
    </row>
    <row r="2712" spans="1:6" ht="15" x14ac:dyDescent="0.25">
      <c r="A2712" s="3">
        <v>2705</v>
      </c>
      <c r="B2712" s="1103">
        <v>12906</v>
      </c>
      <c r="C2712" s="13">
        <f>'Acct Summary 7-8'!G28</f>
        <v>12906</v>
      </c>
      <c r="D2712" s="1041">
        <f t="shared" si="84"/>
        <v>0</v>
      </c>
      <c r="E2712" s="4" t="str">
        <f t="shared" si="85"/>
        <v>OK</v>
      </c>
      <c r="F2712" s="787"/>
    </row>
    <row r="2713" spans="1:6" ht="15" x14ac:dyDescent="0.25">
      <c r="A2713" s="6">
        <v>2706</v>
      </c>
      <c r="B2713" s="1103">
        <v>0</v>
      </c>
      <c r="C2713" s="13"/>
      <c r="D2713" s="1041">
        <f t="shared" si="84"/>
        <v>0</v>
      </c>
      <c r="E2713" s="4" t="str">
        <f t="shared" si="85"/>
        <v>OK</v>
      </c>
      <c r="F2713" s="787"/>
    </row>
    <row r="2714" spans="1:6" ht="15" x14ac:dyDescent="0.25">
      <c r="A2714" s="6">
        <v>2707</v>
      </c>
      <c r="B2714" s="1103">
        <v>0</v>
      </c>
      <c r="C2714" s="13"/>
      <c r="D2714" s="1041">
        <f t="shared" si="84"/>
        <v>0</v>
      </c>
      <c r="E2714" s="4" t="str">
        <f t="shared" si="85"/>
        <v>OK</v>
      </c>
      <c r="F2714" s="787"/>
    </row>
    <row r="2715" spans="1:6" ht="15" x14ac:dyDescent="0.25">
      <c r="A2715" s="3">
        <v>2708</v>
      </c>
      <c r="B2715" s="1103">
        <v>502025</v>
      </c>
      <c r="C2715" s="13">
        <f>'Acct Summary 7-8'!H28</f>
        <v>502025</v>
      </c>
      <c r="D2715" s="1041">
        <f t="shared" si="84"/>
        <v>0</v>
      </c>
      <c r="E2715" s="4" t="str">
        <f t="shared" si="85"/>
        <v>OK</v>
      </c>
      <c r="F2715" s="787"/>
    </row>
    <row r="2716" spans="1:6" ht="15" x14ac:dyDescent="0.25">
      <c r="A2716" s="6">
        <v>2709</v>
      </c>
      <c r="B2716" s="1103">
        <v>0</v>
      </c>
      <c r="C2716" s="13"/>
      <c r="D2716" s="1041">
        <f t="shared" si="84"/>
        <v>0</v>
      </c>
      <c r="E2716" s="4" t="str">
        <f t="shared" si="85"/>
        <v>OK</v>
      </c>
      <c r="F2716" s="787"/>
    </row>
    <row r="2717" spans="1:6" ht="15" x14ac:dyDescent="0.25">
      <c r="A2717" s="6">
        <v>2710</v>
      </c>
      <c r="B2717" s="1103">
        <v>0</v>
      </c>
      <c r="C2717" s="13"/>
      <c r="D2717" s="1041">
        <f t="shared" si="84"/>
        <v>0</v>
      </c>
      <c r="E2717" s="4" t="str">
        <f t="shared" si="85"/>
        <v>OK</v>
      </c>
      <c r="F2717" s="787"/>
    </row>
    <row r="2718" spans="1:6" ht="15" x14ac:dyDescent="0.25">
      <c r="A2718" s="3">
        <v>2711</v>
      </c>
      <c r="B2718" s="1103">
        <v>0</v>
      </c>
      <c r="C2718" s="13">
        <f>'Acct Summary 7-8'!I28</f>
        <v>0</v>
      </c>
      <c r="D2718" s="1041">
        <f t="shared" si="84"/>
        <v>0</v>
      </c>
      <c r="E2718" s="4" t="str">
        <f t="shared" si="85"/>
        <v>OK</v>
      </c>
      <c r="F2718" s="787"/>
    </row>
    <row r="2719" spans="1:6" ht="15" x14ac:dyDescent="0.25">
      <c r="A2719" s="6">
        <v>2712</v>
      </c>
      <c r="B2719" s="1103">
        <v>0</v>
      </c>
      <c r="C2719" s="13"/>
      <c r="D2719" s="1041">
        <f t="shared" si="84"/>
        <v>0</v>
      </c>
      <c r="E2719" s="4" t="str">
        <f t="shared" si="85"/>
        <v>OK</v>
      </c>
      <c r="F2719" s="787"/>
    </row>
    <row r="2720" spans="1:6" ht="15" x14ac:dyDescent="0.25">
      <c r="A2720" s="6">
        <v>2713</v>
      </c>
      <c r="B2720" s="1103">
        <v>0</v>
      </c>
      <c r="C2720" s="13"/>
      <c r="D2720" s="1041">
        <f t="shared" si="84"/>
        <v>0</v>
      </c>
      <c r="E2720" s="4" t="str">
        <f t="shared" si="85"/>
        <v>OK</v>
      </c>
      <c r="F2720" s="787"/>
    </row>
    <row r="2721" spans="1:6" ht="15" x14ac:dyDescent="0.25">
      <c r="A2721" s="6">
        <v>2714</v>
      </c>
      <c r="B2721" s="1103">
        <v>0</v>
      </c>
      <c r="C2721" s="13"/>
      <c r="D2721" s="1041">
        <f t="shared" si="84"/>
        <v>0</v>
      </c>
      <c r="E2721" s="4" t="str">
        <f t="shared" si="85"/>
        <v>OK</v>
      </c>
      <c r="F2721" s="787"/>
    </row>
    <row r="2722" spans="1:6" ht="15" x14ac:dyDescent="0.25">
      <c r="A2722" s="3">
        <v>2715</v>
      </c>
      <c r="B2722" s="1103">
        <v>0</v>
      </c>
      <c r="C2722" s="13"/>
      <c r="D2722" s="1041">
        <f t="shared" si="84"/>
        <v>0</v>
      </c>
      <c r="E2722" s="4" t="str">
        <f t="shared" si="85"/>
        <v>OK</v>
      </c>
      <c r="F2722" s="787"/>
    </row>
    <row r="2723" spans="1:6" ht="15" x14ac:dyDescent="0.25">
      <c r="A2723" s="6">
        <v>2716</v>
      </c>
      <c r="B2723" s="1103">
        <v>0</v>
      </c>
      <c r="C2723" s="13"/>
      <c r="D2723" s="1041">
        <f t="shared" si="84"/>
        <v>0</v>
      </c>
      <c r="E2723" s="4" t="str">
        <f t="shared" si="85"/>
        <v>OK</v>
      </c>
      <c r="F2723" s="787"/>
    </row>
    <row r="2724" spans="1:6" ht="15" x14ac:dyDescent="0.25">
      <c r="A2724" s="6">
        <v>2717</v>
      </c>
      <c r="B2724" s="1103">
        <v>0</v>
      </c>
      <c r="C2724" s="13"/>
      <c r="D2724" s="1041">
        <f t="shared" si="84"/>
        <v>0</v>
      </c>
      <c r="E2724" s="4" t="str">
        <f t="shared" si="85"/>
        <v>OK</v>
      </c>
      <c r="F2724" s="787"/>
    </row>
    <row r="2725" spans="1:6" ht="15" x14ac:dyDescent="0.25">
      <c r="A2725" s="6">
        <v>2718</v>
      </c>
      <c r="B2725" s="1103">
        <v>0</v>
      </c>
      <c r="C2725" s="13"/>
      <c r="D2725" s="1041">
        <f t="shared" si="84"/>
        <v>0</v>
      </c>
      <c r="E2725" s="4" t="str">
        <f t="shared" si="85"/>
        <v>OK</v>
      </c>
      <c r="F2725" s="787"/>
    </row>
    <row r="2726" spans="1:6" ht="15" x14ac:dyDescent="0.25">
      <c r="A2726" s="6">
        <v>2719</v>
      </c>
      <c r="B2726" s="1103">
        <v>0</v>
      </c>
      <c r="C2726" s="13"/>
      <c r="D2726" s="1041">
        <f t="shared" si="84"/>
        <v>0</v>
      </c>
      <c r="E2726" s="4" t="str">
        <f t="shared" si="85"/>
        <v>OK</v>
      </c>
      <c r="F2726" s="787"/>
    </row>
    <row r="2727" spans="1:6" ht="15" x14ac:dyDescent="0.25">
      <c r="A2727" s="6">
        <v>2720</v>
      </c>
      <c r="B2727" s="1103">
        <v>0</v>
      </c>
      <c r="C2727" s="13"/>
      <c r="D2727" s="1041">
        <f t="shared" si="84"/>
        <v>0</v>
      </c>
      <c r="E2727" s="4" t="str">
        <f t="shared" si="85"/>
        <v>OK</v>
      </c>
      <c r="F2727" s="787"/>
    </row>
    <row r="2728" spans="1:6" ht="15" x14ac:dyDescent="0.25">
      <c r="A2728" s="6">
        <v>2721</v>
      </c>
      <c r="B2728" s="1103">
        <v>0</v>
      </c>
      <c r="C2728" s="13"/>
      <c r="D2728" s="1041">
        <f t="shared" si="84"/>
        <v>0</v>
      </c>
      <c r="E2728" s="4" t="str">
        <f t="shared" si="85"/>
        <v>OK</v>
      </c>
      <c r="F2728" s="787"/>
    </row>
    <row r="2729" spans="1:6" ht="15" x14ac:dyDescent="0.25">
      <c r="A2729" s="6">
        <v>2722</v>
      </c>
      <c r="B2729" s="1103">
        <v>0</v>
      </c>
      <c r="C2729" s="13"/>
      <c r="D2729" s="1041">
        <f t="shared" si="84"/>
        <v>0</v>
      </c>
      <c r="E2729" s="4" t="str">
        <f t="shared" si="85"/>
        <v>OK</v>
      </c>
      <c r="F2729" s="787"/>
    </row>
    <row r="2730" spans="1:6" ht="15" x14ac:dyDescent="0.25">
      <c r="A2730" s="6">
        <v>2723</v>
      </c>
      <c r="B2730" s="1103">
        <v>0</v>
      </c>
      <c r="C2730" s="13"/>
      <c r="D2730" s="1041">
        <f t="shared" ref="D2730:D2793" si="86">B2730-C2730</f>
        <v>0</v>
      </c>
      <c r="E2730" s="4" t="str">
        <f t="shared" si="85"/>
        <v>OK</v>
      </c>
      <c r="F2730" s="787"/>
    </row>
    <row r="2731" spans="1:6" ht="15" x14ac:dyDescent="0.25">
      <c r="A2731" s="6">
        <v>2724</v>
      </c>
      <c r="B2731" s="1103">
        <v>0</v>
      </c>
      <c r="C2731" s="13"/>
      <c r="D2731" s="1041">
        <f t="shared" si="86"/>
        <v>0</v>
      </c>
      <c r="E2731" s="4" t="str">
        <f t="shared" si="85"/>
        <v>OK</v>
      </c>
      <c r="F2731" s="787"/>
    </row>
    <row r="2732" spans="1:6" ht="15" x14ac:dyDescent="0.25">
      <c r="A2732" s="6">
        <v>2725</v>
      </c>
      <c r="B2732" s="1103">
        <v>0</v>
      </c>
      <c r="C2732" s="13"/>
      <c r="D2732" s="1041">
        <f t="shared" si="86"/>
        <v>0</v>
      </c>
      <c r="E2732" s="4" t="str">
        <f t="shared" si="85"/>
        <v>OK</v>
      </c>
      <c r="F2732" s="787"/>
    </row>
    <row r="2733" spans="1:6" ht="15" x14ac:dyDescent="0.25">
      <c r="A2733" s="6">
        <v>2726</v>
      </c>
      <c r="B2733" s="1103">
        <v>0</v>
      </c>
      <c r="C2733" s="13"/>
      <c r="D2733" s="1041">
        <f t="shared" si="86"/>
        <v>0</v>
      </c>
      <c r="E2733" s="4" t="str">
        <f t="shared" si="85"/>
        <v>OK</v>
      </c>
      <c r="F2733" s="787"/>
    </row>
    <row r="2734" spans="1:6" ht="15" x14ac:dyDescent="0.25">
      <c r="A2734" s="6">
        <v>2727</v>
      </c>
      <c r="B2734" s="1103">
        <v>0</v>
      </c>
      <c r="C2734" s="13"/>
      <c r="D2734" s="1041">
        <f t="shared" si="86"/>
        <v>0</v>
      </c>
      <c r="E2734" s="4" t="str">
        <f t="shared" si="85"/>
        <v>OK</v>
      </c>
      <c r="F2734" s="787"/>
    </row>
    <row r="2735" spans="1:6" ht="15" x14ac:dyDescent="0.25">
      <c r="A2735" s="3">
        <v>2728</v>
      </c>
      <c r="B2735" s="1103">
        <v>155830642.56999999</v>
      </c>
      <c r="C2735" s="13">
        <f>'Expenditures 15-22'!E84</f>
        <v>155830642.56999999</v>
      </c>
      <c r="D2735" s="1041">
        <f t="shared" si="86"/>
        <v>0</v>
      </c>
      <c r="E2735" s="4" t="str">
        <f t="shared" si="85"/>
        <v>OK</v>
      </c>
      <c r="F2735" s="787"/>
    </row>
    <row r="2736" spans="1:6" ht="15" x14ac:dyDescent="0.25">
      <c r="A2736" s="3">
        <v>2729</v>
      </c>
      <c r="B2736" s="1103">
        <v>156195266.56999999</v>
      </c>
      <c r="C2736" s="13">
        <f>'Expenditures 15-22'!E102</f>
        <v>156195266.56999999</v>
      </c>
      <c r="D2736" s="1041">
        <f t="shared" si="86"/>
        <v>0</v>
      </c>
      <c r="E2736" s="4" t="str">
        <f t="shared" si="85"/>
        <v>OK</v>
      </c>
      <c r="F2736" s="787"/>
    </row>
    <row r="2737" spans="1:6" ht="15" x14ac:dyDescent="0.25">
      <c r="A2737" s="3">
        <v>2730</v>
      </c>
      <c r="B2737" s="1103">
        <v>0</v>
      </c>
      <c r="C2737" s="13">
        <f>'Expenditures 15-22'!H107</f>
        <v>0</v>
      </c>
      <c r="D2737" s="1041">
        <f t="shared" si="86"/>
        <v>0</v>
      </c>
      <c r="E2737" s="4" t="str">
        <f t="shared" si="85"/>
        <v>OK</v>
      </c>
      <c r="F2737" s="787"/>
    </row>
    <row r="2738" spans="1:6" ht="15" x14ac:dyDescent="0.25">
      <c r="A2738" s="3">
        <v>2731</v>
      </c>
      <c r="B2738" s="1103">
        <v>26134056</v>
      </c>
      <c r="C2738" s="13">
        <f>'Expenditures 15-22'!H108</f>
        <v>26134056</v>
      </c>
      <c r="D2738" s="1041">
        <f t="shared" si="86"/>
        <v>0</v>
      </c>
      <c r="E2738" s="4" t="str">
        <f t="shared" si="85"/>
        <v>OK</v>
      </c>
      <c r="F2738" s="787"/>
    </row>
    <row r="2739" spans="1:6" ht="15" x14ac:dyDescent="0.25">
      <c r="A2739" s="6">
        <v>2732</v>
      </c>
      <c r="B2739" s="1103">
        <v>0</v>
      </c>
      <c r="C2739" s="13"/>
      <c r="D2739" s="1041">
        <f t="shared" si="86"/>
        <v>0</v>
      </c>
      <c r="E2739" s="4" t="str">
        <f t="shared" si="85"/>
        <v>OK</v>
      </c>
      <c r="F2739" s="787"/>
    </row>
    <row r="2740" spans="1:6" ht="15" x14ac:dyDescent="0.25">
      <c r="A2740" s="3">
        <v>2733</v>
      </c>
      <c r="B2740" s="1103">
        <v>6626451</v>
      </c>
      <c r="C2740" s="13">
        <f>'Acct Summary 7-8'!C50</f>
        <v>6626451</v>
      </c>
      <c r="D2740" s="1041">
        <f t="shared" si="86"/>
        <v>0</v>
      </c>
      <c r="E2740" s="4" t="str">
        <f t="shared" si="85"/>
        <v>OK</v>
      </c>
      <c r="F2740" s="787"/>
    </row>
    <row r="2741" spans="1:6" ht="15" x14ac:dyDescent="0.25">
      <c r="A2741" s="3">
        <v>2734</v>
      </c>
      <c r="B2741" s="1103">
        <v>0</v>
      </c>
      <c r="C2741" s="13">
        <f>'Expenditures 15-22'!K107</f>
        <v>0</v>
      </c>
      <c r="D2741" s="1041">
        <f t="shared" si="86"/>
        <v>0</v>
      </c>
      <c r="E2741" s="4" t="str">
        <f t="shared" si="85"/>
        <v>OK</v>
      </c>
      <c r="F2741" s="787"/>
    </row>
    <row r="2742" spans="1:6" ht="15" x14ac:dyDescent="0.25">
      <c r="A2742" s="3">
        <v>2735</v>
      </c>
      <c r="B2742" s="1103">
        <v>26134056</v>
      </c>
      <c r="C2742" s="13">
        <f>'Expenditures 15-22'!K108</f>
        <v>26134056</v>
      </c>
      <c r="D2742" s="1041">
        <f t="shared" si="86"/>
        <v>0</v>
      </c>
      <c r="E2742" s="4" t="str">
        <f t="shared" si="85"/>
        <v>OK</v>
      </c>
      <c r="F2742" s="787"/>
    </row>
    <row r="2743" spans="1:6" ht="15" x14ac:dyDescent="0.25">
      <c r="A2743" s="3">
        <v>2736</v>
      </c>
      <c r="B2743" s="1103">
        <v>203371</v>
      </c>
      <c r="C2743" s="13">
        <f>'Expenditures 15-22'!C130</f>
        <v>203371</v>
      </c>
      <c r="D2743" s="1041">
        <f t="shared" si="86"/>
        <v>0</v>
      </c>
      <c r="E2743" s="4" t="str">
        <f t="shared" si="85"/>
        <v>OK</v>
      </c>
      <c r="F2743" s="787"/>
    </row>
    <row r="2744" spans="1:6" ht="15" x14ac:dyDescent="0.25">
      <c r="A2744" s="3">
        <v>2737</v>
      </c>
      <c r="B2744" s="1103">
        <v>125</v>
      </c>
      <c r="C2744" s="13">
        <f>'Expenditures 15-22'!D130</f>
        <v>125</v>
      </c>
      <c r="D2744" s="1041">
        <f t="shared" si="86"/>
        <v>0</v>
      </c>
      <c r="E2744" s="4" t="str">
        <f t="shared" si="85"/>
        <v>OK</v>
      </c>
      <c r="F2744" s="787"/>
    </row>
    <row r="2745" spans="1:6" ht="15" x14ac:dyDescent="0.25">
      <c r="A2745" s="3">
        <v>2738</v>
      </c>
      <c r="B2745" s="1103">
        <v>84799</v>
      </c>
      <c r="C2745" s="13">
        <f>'Expenditures 15-22'!E130</f>
        <v>84799</v>
      </c>
      <c r="D2745" s="1041">
        <f t="shared" si="86"/>
        <v>0</v>
      </c>
      <c r="E2745" s="4" t="str">
        <f t="shared" si="85"/>
        <v>OK</v>
      </c>
      <c r="F2745" s="787"/>
    </row>
    <row r="2746" spans="1:6" ht="15" x14ac:dyDescent="0.25">
      <c r="A2746" s="3">
        <v>2739</v>
      </c>
      <c r="B2746" s="1103">
        <v>51255</v>
      </c>
      <c r="C2746" s="13">
        <f>'Expenditures 15-22'!F130</f>
        <v>51255</v>
      </c>
      <c r="D2746" s="1041">
        <f t="shared" si="86"/>
        <v>0</v>
      </c>
      <c r="E2746" s="4" t="str">
        <f t="shared" si="85"/>
        <v>OK</v>
      </c>
      <c r="F2746" s="787"/>
    </row>
    <row r="2747" spans="1:6" ht="15" x14ac:dyDescent="0.25">
      <c r="A2747" s="3">
        <v>2740</v>
      </c>
      <c r="B2747" s="1103">
        <v>219687</v>
      </c>
      <c r="C2747" s="13">
        <f>'Expenditures 15-22'!G130</f>
        <v>219687</v>
      </c>
      <c r="D2747" s="1041">
        <f t="shared" si="86"/>
        <v>0</v>
      </c>
      <c r="E2747" s="4" t="str">
        <f t="shared" si="85"/>
        <v>OK</v>
      </c>
      <c r="F2747" s="787"/>
    </row>
    <row r="2748" spans="1:6" ht="15" x14ac:dyDescent="0.25">
      <c r="A2748" s="3">
        <v>2741</v>
      </c>
      <c r="B2748" s="1103">
        <v>669</v>
      </c>
      <c r="C2748" s="13">
        <f>'Expenditures 15-22'!H130</f>
        <v>669</v>
      </c>
      <c r="D2748" s="1041">
        <f t="shared" si="86"/>
        <v>0</v>
      </c>
      <c r="E2748" s="4" t="str">
        <f t="shared" si="85"/>
        <v>OK</v>
      </c>
      <c r="F2748" s="787"/>
    </row>
    <row r="2749" spans="1:6" ht="15" x14ac:dyDescent="0.25">
      <c r="A2749" s="6">
        <v>2742</v>
      </c>
      <c r="B2749" s="1103">
        <v>0</v>
      </c>
      <c r="C2749" s="13"/>
      <c r="D2749" s="1041">
        <f t="shared" si="86"/>
        <v>0</v>
      </c>
      <c r="E2749" s="4" t="str">
        <f t="shared" si="85"/>
        <v>OK</v>
      </c>
      <c r="F2749" s="787"/>
    </row>
    <row r="2750" spans="1:6" ht="15" x14ac:dyDescent="0.25">
      <c r="A2750" s="6">
        <v>2743</v>
      </c>
      <c r="B2750" s="1103">
        <v>0</v>
      </c>
      <c r="C2750" s="13"/>
      <c r="D2750" s="1041">
        <f t="shared" si="86"/>
        <v>0</v>
      </c>
      <c r="E2750" s="4" t="str">
        <f t="shared" si="85"/>
        <v>OK</v>
      </c>
      <c r="F2750" s="787"/>
    </row>
    <row r="2751" spans="1:6" ht="15" x14ac:dyDescent="0.25">
      <c r="A2751" s="3">
        <v>2744</v>
      </c>
      <c r="B2751" s="1103">
        <v>559906</v>
      </c>
      <c r="C2751" s="13">
        <f>'Expenditures 15-22'!K130</f>
        <v>559906</v>
      </c>
      <c r="D2751" s="1041">
        <f t="shared" si="86"/>
        <v>0</v>
      </c>
      <c r="E2751" s="4" t="str">
        <f t="shared" si="85"/>
        <v>OK</v>
      </c>
      <c r="F2751" s="787"/>
    </row>
    <row r="2752" spans="1:6" ht="15" x14ac:dyDescent="0.25">
      <c r="A2752" s="3">
        <v>2745</v>
      </c>
      <c r="B2752" s="1103">
        <v>555955</v>
      </c>
      <c r="C2752" s="13">
        <f>'Acct Summary 7-8'!D50</f>
        <v>555955</v>
      </c>
      <c r="D2752" s="1041">
        <f t="shared" si="86"/>
        <v>0</v>
      </c>
      <c r="E2752" s="4" t="str">
        <f t="shared" si="85"/>
        <v>OK</v>
      </c>
      <c r="F2752" s="787"/>
    </row>
    <row r="2753" spans="1:6" ht="15" x14ac:dyDescent="0.25">
      <c r="A2753" s="3">
        <v>2746</v>
      </c>
      <c r="B2753" s="1103">
        <v>0</v>
      </c>
      <c r="C2753" s="13">
        <f>'Expenditures 15-22'!H143</f>
        <v>0</v>
      </c>
      <c r="D2753" s="1041">
        <f t="shared" si="86"/>
        <v>0</v>
      </c>
      <c r="E2753" s="4" t="str">
        <f t="shared" si="85"/>
        <v>OK</v>
      </c>
      <c r="F2753" s="787"/>
    </row>
    <row r="2754" spans="1:6" ht="15" x14ac:dyDescent="0.25">
      <c r="A2754" s="3">
        <v>2747</v>
      </c>
      <c r="B2754" s="1103">
        <v>0</v>
      </c>
      <c r="C2754" s="13">
        <f>'Expenditures 15-22'!H144</f>
        <v>0</v>
      </c>
      <c r="D2754" s="1041">
        <f t="shared" si="86"/>
        <v>0</v>
      </c>
      <c r="E2754" s="4" t="str">
        <f t="shared" si="85"/>
        <v>OK</v>
      </c>
      <c r="F2754" s="787"/>
    </row>
    <row r="2755" spans="1:6" ht="15" x14ac:dyDescent="0.25">
      <c r="A2755" s="6">
        <v>2748</v>
      </c>
      <c r="B2755" s="1103">
        <v>0</v>
      </c>
      <c r="C2755" s="13"/>
      <c r="D2755" s="1041">
        <f t="shared" si="86"/>
        <v>0</v>
      </c>
      <c r="E2755" s="4" t="str">
        <f t="shared" si="85"/>
        <v>OK</v>
      </c>
      <c r="F2755" s="787"/>
    </row>
    <row r="2756" spans="1:6" ht="15" x14ac:dyDescent="0.25">
      <c r="A2756" s="3">
        <v>2749</v>
      </c>
      <c r="B2756" s="1103">
        <v>0</v>
      </c>
      <c r="C2756" s="13">
        <f>'Expenditures 15-22'!K143</f>
        <v>0</v>
      </c>
      <c r="D2756" s="1041">
        <f t="shared" si="86"/>
        <v>0</v>
      </c>
      <c r="E2756" s="4" t="str">
        <f t="shared" si="85"/>
        <v>OK</v>
      </c>
      <c r="F2756" s="787"/>
    </row>
    <row r="2757" spans="1:6" ht="15" x14ac:dyDescent="0.25">
      <c r="A2757" s="3">
        <v>2750</v>
      </c>
      <c r="B2757" s="1103">
        <v>0</v>
      </c>
      <c r="C2757" s="13">
        <f>'Expenditures 15-22'!K144</f>
        <v>0</v>
      </c>
      <c r="D2757" s="1041">
        <f t="shared" si="86"/>
        <v>0</v>
      </c>
      <c r="E2757" s="4" t="str">
        <f t="shared" si="85"/>
        <v>OK</v>
      </c>
      <c r="F2757" s="787"/>
    </row>
    <row r="2758" spans="1:6" ht="15" x14ac:dyDescent="0.25">
      <c r="A2758" s="3">
        <v>2751</v>
      </c>
      <c r="B2758" s="1103">
        <v>0</v>
      </c>
      <c r="C2758" s="13">
        <f>'Expenditures 15-22'!H159</f>
        <v>0</v>
      </c>
      <c r="D2758" s="1041">
        <f t="shared" si="86"/>
        <v>0</v>
      </c>
      <c r="E2758" s="4" t="str">
        <f t="shared" si="85"/>
        <v>OK</v>
      </c>
      <c r="F2758" s="787"/>
    </row>
    <row r="2759" spans="1:6" ht="15" x14ac:dyDescent="0.25">
      <c r="A2759" s="3">
        <v>2752</v>
      </c>
      <c r="B2759" s="1103">
        <v>459814</v>
      </c>
      <c r="C2759" s="13">
        <f>'Expenditures 15-22'!H160</f>
        <v>459814</v>
      </c>
      <c r="D2759" s="1041">
        <f t="shared" si="86"/>
        <v>0</v>
      </c>
      <c r="E2759" s="4" t="str">
        <f t="shared" si="85"/>
        <v>OK</v>
      </c>
      <c r="F2759" s="787"/>
    </row>
    <row r="2760" spans="1:6" ht="15" x14ac:dyDescent="0.25">
      <c r="A2760" s="6">
        <v>2753</v>
      </c>
      <c r="B2760" s="1103">
        <v>0</v>
      </c>
      <c r="C2760" s="13"/>
      <c r="D2760" s="1041">
        <f t="shared" si="86"/>
        <v>0</v>
      </c>
      <c r="E2760" s="4" t="str">
        <f t="shared" ref="E2760:E2823" si="87">IF((D2760 = 0),"OK",IF((D2760&lt;-5),"CHECK ME!",IF((D2760&gt;5),"Check Me!","OK")))</f>
        <v>OK</v>
      </c>
      <c r="F2760" s="787"/>
    </row>
    <row r="2761" spans="1:6" ht="15" x14ac:dyDescent="0.25">
      <c r="A2761" s="6">
        <v>2754</v>
      </c>
      <c r="B2761" s="1103">
        <v>0</v>
      </c>
      <c r="C2761" s="13"/>
      <c r="D2761" s="1041">
        <f t="shared" si="86"/>
        <v>0</v>
      </c>
      <c r="E2761" s="4" t="str">
        <f t="shared" si="87"/>
        <v>OK</v>
      </c>
      <c r="F2761" s="787"/>
    </row>
    <row r="2762" spans="1:6" ht="15" x14ac:dyDescent="0.25">
      <c r="A2762" s="6">
        <v>2755</v>
      </c>
      <c r="B2762" s="1103">
        <v>0</v>
      </c>
      <c r="C2762" s="13"/>
      <c r="D2762" s="1041">
        <f t="shared" si="86"/>
        <v>0</v>
      </c>
      <c r="E2762" s="4" t="str">
        <f t="shared" si="87"/>
        <v>OK</v>
      </c>
      <c r="F2762" s="787"/>
    </row>
    <row r="2763" spans="1:6" ht="15" x14ac:dyDescent="0.25">
      <c r="A2763" s="3">
        <v>2756</v>
      </c>
      <c r="B2763" s="1103">
        <v>50648894</v>
      </c>
      <c r="C2763" s="13">
        <f>'Acct Summary 7-8'!E50</f>
        <v>50648894</v>
      </c>
      <c r="D2763" s="1041">
        <f t="shared" si="86"/>
        <v>0</v>
      </c>
      <c r="E2763" s="4" t="str">
        <f t="shared" si="87"/>
        <v>OK</v>
      </c>
      <c r="F2763" s="787"/>
    </row>
    <row r="2764" spans="1:6" ht="15" x14ac:dyDescent="0.25">
      <c r="A2764" s="3">
        <v>2757</v>
      </c>
      <c r="B2764" s="1103">
        <v>0</v>
      </c>
      <c r="C2764" s="13">
        <f>'Expenditures 15-22'!K159</f>
        <v>0</v>
      </c>
      <c r="D2764" s="1041">
        <f t="shared" si="86"/>
        <v>0</v>
      </c>
      <c r="E2764" s="4" t="str">
        <f t="shared" si="87"/>
        <v>OK</v>
      </c>
      <c r="F2764" s="787"/>
    </row>
    <row r="2765" spans="1:6" ht="15" x14ac:dyDescent="0.25">
      <c r="A2765" s="3">
        <v>2758</v>
      </c>
      <c r="B2765" s="1103">
        <v>459814</v>
      </c>
      <c r="C2765" s="13">
        <f>'Expenditures 15-22'!K160</f>
        <v>459814</v>
      </c>
      <c r="D2765" s="1041">
        <f t="shared" si="86"/>
        <v>0</v>
      </c>
      <c r="E2765" s="4" t="str">
        <f t="shared" si="87"/>
        <v>OK</v>
      </c>
      <c r="F2765" s="787"/>
    </row>
    <row r="2766" spans="1:6" ht="15" x14ac:dyDescent="0.25">
      <c r="A2766" s="3">
        <v>2759</v>
      </c>
      <c r="B2766" s="1103">
        <v>29967</v>
      </c>
      <c r="C2766" s="13">
        <f>'Expenditures 15-22'!C179</f>
        <v>29967</v>
      </c>
      <c r="D2766" s="1041">
        <f t="shared" si="86"/>
        <v>0</v>
      </c>
      <c r="E2766" s="4" t="str">
        <f t="shared" si="87"/>
        <v>OK</v>
      </c>
      <c r="F2766" s="787"/>
    </row>
    <row r="2767" spans="1:6" ht="15" x14ac:dyDescent="0.25">
      <c r="A2767" s="3">
        <v>2760</v>
      </c>
      <c r="B2767" s="1103">
        <v>957</v>
      </c>
      <c r="C2767" s="13">
        <f>'Expenditures 15-22'!D179</f>
        <v>957</v>
      </c>
      <c r="D2767" s="1041">
        <f t="shared" si="86"/>
        <v>0</v>
      </c>
      <c r="E2767" s="4" t="str">
        <f t="shared" si="87"/>
        <v>OK</v>
      </c>
      <c r="F2767" s="787"/>
    </row>
    <row r="2768" spans="1:6" ht="15" x14ac:dyDescent="0.25">
      <c r="A2768" s="3">
        <v>2761</v>
      </c>
      <c r="B2768" s="1103">
        <v>148970</v>
      </c>
      <c r="C2768" s="13">
        <f>'Expenditures 15-22'!E179</f>
        <v>148970</v>
      </c>
      <c r="D2768" s="1041">
        <f t="shared" si="86"/>
        <v>0</v>
      </c>
      <c r="E2768" s="4" t="str">
        <f t="shared" si="87"/>
        <v>OK</v>
      </c>
      <c r="F2768" s="787"/>
    </row>
    <row r="2769" spans="1:6" ht="15" x14ac:dyDescent="0.25">
      <c r="A2769" s="3">
        <v>2762</v>
      </c>
      <c r="B2769" s="1103">
        <v>8920855</v>
      </c>
      <c r="C2769" s="13">
        <f>'Expenditures 15-22'!E188</f>
        <v>8920855</v>
      </c>
      <c r="D2769" s="1041">
        <f t="shared" si="86"/>
        <v>0</v>
      </c>
      <c r="E2769" s="4" t="str">
        <f t="shared" si="87"/>
        <v>OK</v>
      </c>
      <c r="F2769" s="787"/>
    </row>
    <row r="2770" spans="1:6" ht="15" x14ac:dyDescent="0.25">
      <c r="A2770" s="3">
        <v>2763</v>
      </c>
      <c r="B2770" s="1103">
        <v>484</v>
      </c>
      <c r="C2770" s="13">
        <f>'Expenditures 15-22'!E189</f>
        <v>484</v>
      </c>
      <c r="D2770" s="1041">
        <f t="shared" si="86"/>
        <v>0</v>
      </c>
      <c r="E2770" s="4" t="str">
        <f t="shared" si="87"/>
        <v>OK</v>
      </c>
      <c r="F2770" s="787"/>
    </row>
    <row r="2771" spans="1:6" ht="15" x14ac:dyDescent="0.25">
      <c r="A2771" s="3">
        <v>2764</v>
      </c>
      <c r="B2771" s="1103">
        <v>3128</v>
      </c>
      <c r="C2771" s="13">
        <f>'Expenditures 15-22'!F179</f>
        <v>3128</v>
      </c>
      <c r="D2771" s="1041">
        <f t="shared" si="86"/>
        <v>0</v>
      </c>
      <c r="E2771" s="4" t="str">
        <f t="shared" si="87"/>
        <v>OK</v>
      </c>
      <c r="F2771" s="787"/>
    </row>
    <row r="2772" spans="1:6" ht="15" x14ac:dyDescent="0.25">
      <c r="A2772" s="3">
        <v>2765</v>
      </c>
      <c r="B2772" s="1103">
        <v>0</v>
      </c>
      <c r="C2772" s="13">
        <f>'Expenditures 15-22'!G179</f>
        <v>0</v>
      </c>
      <c r="D2772" s="1041">
        <f t="shared" si="86"/>
        <v>0</v>
      </c>
      <c r="E2772" s="4" t="str">
        <f t="shared" si="87"/>
        <v>OK</v>
      </c>
      <c r="F2772" s="787"/>
    </row>
    <row r="2773" spans="1:6" ht="15" x14ac:dyDescent="0.25">
      <c r="A2773" s="3">
        <v>2766</v>
      </c>
      <c r="B2773" s="1103">
        <v>0</v>
      </c>
      <c r="C2773" s="13">
        <f>'Expenditures 15-22'!H179</f>
        <v>0</v>
      </c>
      <c r="D2773" s="1041">
        <f t="shared" si="86"/>
        <v>0</v>
      </c>
      <c r="E2773" s="4" t="str">
        <f t="shared" si="87"/>
        <v>OK</v>
      </c>
      <c r="F2773" s="787"/>
    </row>
    <row r="2774" spans="1:6" ht="15" x14ac:dyDescent="0.25">
      <c r="A2774" s="3">
        <v>2767</v>
      </c>
      <c r="B2774" s="1103">
        <v>2377798</v>
      </c>
      <c r="C2774" s="13">
        <f>'Expenditures 15-22'!H188</f>
        <v>2377798</v>
      </c>
      <c r="D2774" s="1041">
        <f t="shared" si="86"/>
        <v>0</v>
      </c>
      <c r="E2774" s="4" t="str">
        <f t="shared" si="87"/>
        <v>OK</v>
      </c>
      <c r="F2774" s="787"/>
    </row>
    <row r="2775" spans="1:6" ht="15" x14ac:dyDescent="0.25">
      <c r="A2775" s="3">
        <v>2768</v>
      </c>
      <c r="B2775" s="1103">
        <v>0</v>
      </c>
      <c r="C2775" s="13">
        <f>'Expenditures 15-22'!H189</f>
        <v>0</v>
      </c>
      <c r="D2775" s="1041">
        <f t="shared" si="86"/>
        <v>0</v>
      </c>
      <c r="E2775" s="4" t="str">
        <f t="shared" si="87"/>
        <v>OK</v>
      </c>
      <c r="F2775" s="787"/>
    </row>
    <row r="2776" spans="1:6" ht="15" x14ac:dyDescent="0.25">
      <c r="A2776" s="3">
        <v>2769</v>
      </c>
      <c r="B2776" s="1103">
        <v>2377798</v>
      </c>
      <c r="C2776" s="13">
        <f>'Expenditures 15-22'!H190</f>
        <v>2377798</v>
      </c>
      <c r="D2776" s="1041">
        <f t="shared" si="86"/>
        <v>0</v>
      </c>
      <c r="E2776" s="4" t="str">
        <f t="shared" si="87"/>
        <v>OK</v>
      </c>
      <c r="F2776" s="787"/>
    </row>
    <row r="2777" spans="1:6" ht="15" x14ac:dyDescent="0.25">
      <c r="A2777" s="3">
        <v>2770</v>
      </c>
      <c r="B2777" s="1103">
        <v>0</v>
      </c>
      <c r="C2777" s="13">
        <f>'Expenditures 15-22'!H195</f>
        <v>0</v>
      </c>
      <c r="D2777" s="1041">
        <f t="shared" si="86"/>
        <v>0</v>
      </c>
      <c r="E2777" s="4" t="str">
        <f t="shared" si="87"/>
        <v>OK</v>
      </c>
      <c r="F2777" s="787"/>
    </row>
    <row r="2778" spans="1:6" ht="15" x14ac:dyDescent="0.25">
      <c r="A2778" s="3">
        <v>2771</v>
      </c>
      <c r="B2778" s="1103">
        <v>0</v>
      </c>
      <c r="C2778" s="13">
        <f>'Expenditures 15-22'!H196</f>
        <v>0</v>
      </c>
      <c r="D2778" s="1041">
        <f t="shared" si="86"/>
        <v>0</v>
      </c>
      <c r="E2778" s="4" t="str">
        <f t="shared" si="87"/>
        <v>OK</v>
      </c>
      <c r="F2778" s="787"/>
    </row>
    <row r="2779" spans="1:6" ht="15" x14ac:dyDescent="0.25">
      <c r="A2779" s="6">
        <v>2772</v>
      </c>
      <c r="B2779" s="1103">
        <v>0</v>
      </c>
      <c r="C2779" s="13"/>
      <c r="D2779" s="1041">
        <f t="shared" si="86"/>
        <v>0</v>
      </c>
      <c r="E2779" s="4" t="str">
        <f t="shared" si="87"/>
        <v>OK</v>
      </c>
      <c r="F2779" s="787"/>
    </row>
    <row r="2780" spans="1:6" ht="15" x14ac:dyDescent="0.25">
      <c r="A2780" s="6">
        <v>2773</v>
      </c>
      <c r="B2780" s="1103">
        <v>0</v>
      </c>
      <c r="C2780" s="13"/>
      <c r="D2780" s="1041">
        <f t="shared" si="86"/>
        <v>0</v>
      </c>
      <c r="E2780" s="4" t="str">
        <f t="shared" si="87"/>
        <v>OK</v>
      </c>
      <c r="F2780" s="787"/>
    </row>
    <row r="2781" spans="1:6" ht="15" x14ac:dyDescent="0.25">
      <c r="A2781" s="6">
        <v>2774</v>
      </c>
      <c r="B2781" s="1103">
        <v>0</v>
      </c>
      <c r="C2781" s="13"/>
      <c r="D2781" s="1041">
        <f t="shared" si="86"/>
        <v>0</v>
      </c>
      <c r="E2781" s="4" t="str">
        <f t="shared" si="87"/>
        <v>OK</v>
      </c>
      <c r="F2781" s="787"/>
    </row>
    <row r="2782" spans="1:6" ht="15" x14ac:dyDescent="0.25">
      <c r="A2782" s="3">
        <v>2775</v>
      </c>
      <c r="B2782" s="1103">
        <v>183022</v>
      </c>
      <c r="C2782" s="13">
        <f>'Expenditures 15-22'!K179</f>
        <v>183022</v>
      </c>
      <c r="D2782" s="1041">
        <f t="shared" si="86"/>
        <v>0</v>
      </c>
      <c r="E2782" s="4" t="str">
        <f t="shared" si="87"/>
        <v>OK</v>
      </c>
      <c r="F2782" s="787"/>
    </row>
    <row r="2783" spans="1:6" ht="15" x14ac:dyDescent="0.25">
      <c r="A2783" s="3">
        <v>2776</v>
      </c>
      <c r="B2783" s="1103">
        <v>11298653</v>
      </c>
      <c r="C2783" s="13">
        <f>'Expenditures 15-22'!K188</f>
        <v>11298653</v>
      </c>
      <c r="D2783" s="1041">
        <f t="shared" si="86"/>
        <v>0</v>
      </c>
      <c r="E2783" s="4" t="str">
        <f t="shared" si="87"/>
        <v>OK</v>
      </c>
      <c r="F2783" s="787"/>
    </row>
    <row r="2784" spans="1:6" ht="15" x14ac:dyDescent="0.25">
      <c r="A2784" s="6">
        <v>2777</v>
      </c>
      <c r="B2784" s="1103">
        <v>0</v>
      </c>
      <c r="C2784" s="13"/>
      <c r="D2784" s="1041">
        <f t="shared" si="86"/>
        <v>0</v>
      </c>
      <c r="E2784" s="4" t="str">
        <f t="shared" si="87"/>
        <v>OK</v>
      </c>
      <c r="F2784" s="787"/>
    </row>
    <row r="2785" spans="1:6" ht="15" x14ac:dyDescent="0.25">
      <c r="A2785" s="3">
        <v>2778</v>
      </c>
      <c r="B2785" s="1103">
        <v>484</v>
      </c>
      <c r="C2785" s="13">
        <f>'Expenditures 15-22'!K189</f>
        <v>484</v>
      </c>
      <c r="D2785" s="1041">
        <f t="shared" si="86"/>
        <v>0</v>
      </c>
      <c r="E2785" s="4" t="str">
        <f t="shared" si="87"/>
        <v>OK</v>
      </c>
      <c r="F2785" s="787"/>
    </row>
    <row r="2786" spans="1:6" ht="15" x14ac:dyDescent="0.25">
      <c r="A2786" s="3">
        <v>2779</v>
      </c>
      <c r="B2786" s="1103">
        <v>129766</v>
      </c>
      <c r="C2786" s="13">
        <f>'Acct Summary 7-8'!F50</f>
        <v>129766</v>
      </c>
      <c r="D2786" s="1041">
        <f t="shared" si="86"/>
        <v>0</v>
      </c>
      <c r="E2786" s="4" t="str">
        <f t="shared" si="87"/>
        <v>OK</v>
      </c>
      <c r="F2786" s="787"/>
    </row>
    <row r="2787" spans="1:6" ht="15" x14ac:dyDescent="0.25">
      <c r="A2787" s="3">
        <v>2780</v>
      </c>
      <c r="B2787" s="1103">
        <v>0</v>
      </c>
      <c r="C2787" s="13">
        <f>'Expenditures 15-22'!K195</f>
        <v>0</v>
      </c>
      <c r="D2787" s="1041">
        <f t="shared" si="86"/>
        <v>0</v>
      </c>
      <c r="E2787" s="4" t="str">
        <f t="shared" si="87"/>
        <v>OK</v>
      </c>
      <c r="F2787" s="787"/>
    </row>
    <row r="2788" spans="1:6" ht="15" x14ac:dyDescent="0.25">
      <c r="A2788" s="3">
        <v>2781</v>
      </c>
      <c r="B2788" s="1103">
        <v>0</v>
      </c>
      <c r="C2788" s="13">
        <f>'Expenditures 15-22'!K196</f>
        <v>0</v>
      </c>
      <c r="D2788" s="1041">
        <f t="shared" si="86"/>
        <v>0</v>
      </c>
      <c r="E2788" s="4" t="str">
        <f t="shared" si="87"/>
        <v>OK</v>
      </c>
      <c r="F2788" s="787"/>
    </row>
    <row r="2789" spans="1:6" ht="15" x14ac:dyDescent="0.25">
      <c r="A2789" s="3">
        <v>2782</v>
      </c>
      <c r="B2789" s="1103">
        <v>0</v>
      </c>
      <c r="C2789" s="13">
        <f>'Expenditures 15-22'!H283</f>
        <v>0</v>
      </c>
      <c r="D2789" s="1041">
        <f t="shared" si="86"/>
        <v>0</v>
      </c>
      <c r="E2789" s="4" t="str">
        <f t="shared" si="87"/>
        <v>OK</v>
      </c>
      <c r="F2789" s="787"/>
    </row>
    <row r="2790" spans="1:6" ht="15" x14ac:dyDescent="0.25">
      <c r="A2790" s="3">
        <v>2783</v>
      </c>
      <c r="B2790" s="1103">
        <v>0</v>
      </c>
      <c r="C2790" s="13">
        <f>'Expenditures 15-22'!H284</f>
        <v>0</v>
      </c>
      <c r="D2790" s="1041">
        <f t="shared" si="86"/>
        <v>0</v>
      </c>
      <c r="E2790" s="4" t="str">
        <f t="shared" si="87"/>
        <v>OK</v>
      </c>
      <c r="F2790" s="787"/>
    </row>
    <row r="2791" spans="1:6" ht="15" x14ac:dyDescent="0.25">
      <c r="A2791" s="3">
        <v>2784</v>
      </c>
      <c r="B2791" s="1103">
        <v>0</v>
      </c>
      <c r="C2791" s="13">
        <f>'Expenditures 15-22'!K283</f>
        <v>0</v>
      </c>
      <c r="D2791" s="1041">
        <f t="shared" si="86"/>
        <v>0</v>
      </c>
      <c r="E2791" s="4" t="str">
        <f t="shared" si="87"/>
        <v>OK</v>
      </c>
      <c r="F2791" s="787"/>
    </row>
    <row r="2792" spans="1:6" ht="15" x14ac:dyDescent="0.25">
      <c r="A2792" s="3">
        <v>2785</v>
      </c>
      <c r="B2792" s="1103">
        <v>0</v>
      </c>
      <c r="C2792" s="13">
        <f>'Expenditures 15-22'!K284</f>
        <v>0</v>
      </c>
      <c r="D2792" s="1041">
        <f t="shared" si="86"/>
        <v>0</v>
      </c>
      <c r="E2792" s="4" t="str">
        <f t="shared" si="87"/>
        <v>OK</v>
      </c>
      <c r="F2792" s="787"/>
    </row>
    <row r="2793" spans="1:6" ht="15" x14ac:dyDescent="0.25">
      <c r="A2793" s="6">
        <v>2786</v>
      </c>
      <c r="B2793" s="1103">
        <v>0</v>
      </c>
      <c r="C2793" s="13"/>
      <c r="D2793" s="1041">
        <f t="shared" si="86"/>
        <v>0</v>
      </c>
      <c r="E2793" s="4" t="str">
        <f t="shared" si="87"/>
        <v>OK</v>
      </c>
      <c r="F2793" s="787"/>
    </row>
    <row r="2794" spans="1:6" ht="15" x14ac:dyDescent="0.25">
      <c r="A2794" s="3">
        <v>2787</v>
      </c>
      <c r="B2794" s="1103">
        <v>1250820</v>
      </c>
      <c r="C2794" s="13">
        <f>'Acct Summary 7-8'!H50</f>
        <v>1250820</v>
      </c>
      <c r="D2794" s="1041">
        <f t="shared" ref="D2794:D2857" si="88">B2794-C2794</f>
        <v>0</v>
      </c>
      <c r="E2794" s="4" t="str">
        <f t="shared" si="87"/>
        <v>OK</v>
      </c>
      <c r="F2794" s="787"/>
    </row>
    <row r="2795" spans="1:6" ht="15" x14ac:dyDescent="0.25">
      <c r="A2795" s="6">
        <v>2788</v>
      </c>
      <c r="B2795" s="1103">
        <v>0</v>
      </c>
      <c r="C2795" s="13"/>
      <c r="D2795" s="1041">
        <f t="shared" si="88"/>
        <v>0</v>
      </c>
      <c r="E2795" s="4" t="str">
        <f t="shared" si="87"/>
        <v>OK</v>
      </c>
      <c r="F2795" s="787"/>
    </row>
    <row r="2796" spans="1:6" ht="15" x14ac:dyDescent="0.25">
      <c r="A2796" s="6">
        <v>2789</v>
      </c>
      <c r="B2796" s="1103">
        <v>0</v>
      </c>
      <c r="C2796" s="13"/>
      <c r="D2796" s="1041">
        <f t="shared" si="88"/>
        <v>0</v>
      </c>
      <c r="E2796" s="4" t="str">
        <f t="shared" si="87"/>
        <v>OK</v>
      </c>
      <c r="F2796" s="787"/>
    </row>
    <row r="2797" spans="1:6" ht="15" x14ac:dyDescent="0.25">
      <c r="A2797" s="6">
        <v>2790</v>
      </c>
      <c r="B2797" s="1103">
        <v>0</v>
      </c>
      <c r="C2797" s="13"/>
      <c r="D2797" s="1041">
        <f t="shared" si="88"/>
        <v>0</v>
      </c>
      <c r="E2797" s="4" t="str">
        <f t="shared" si="87"/>
        <v>OK</v>
      </c>
      <c r="F2797" s="787"/>
    </row>
    <row r="2798" spans="1:6" ht="15" x14ac:dyDescent="0.25">
      <c r="A2798" s="6">
        <v>2791</v>
      </c>
      <c r="B2798" s="1103">
        <v>0</v>
      </c>
      <c r="C2798" s="13"/>
      <c r="D2798" s="1041">
        <f t="shared" si="88"/>
        <v>0</v>
      </c>
      <c r="E2798" s="4" t="str">
        <f t="shared" si="87"/>
        <v>OK</v>
      </c>
      <c r="F2798" s="787"/>
    </row>
    <row r="2799" spans="1:6" ht="15" x14ac:dyDescent="0.25">
      <c r="A2799" s="6">
        <v>2792</v>
      </c>
      <c r="B2799" s="1103">
        <v>0</v>
      </c>
      <c r="C2799" s="13"/>
      <c r="D2799" s="1041">
        <f t="shared" si="88"/>
        <v>0</v>
      </c>
      <c r="E2799" s="4" t="str">
        <f t="shared" si="87"/>
        <v>OK</v>
      </c>
      <c r="F2799" s="787"/>
    </row>
    <row r="2800" spans="1:6" ht="15" x14ac:dyDescent="0.25">
      <c r="A2800" s="6">
        <v>2793</v>
      </c>
      <c r="B2800" s="1103">
        <v>765739</v>
      </c>
      <c r="C2800" s="13" t="s">
        <v>360</v>
      </c>
      <c r="E2800" s="4"/>
      <c r="F2800" s="787"/>
    </row>
    <row r="2801" spans="1:6" ht="15" x14ac:dyDescent="0.25">
      <c r="A2801" s="6">
        <v>2794</v>
      </c>
      <c r="B2801" s="1103">
        <v>951915</v>
      </c>
      <c r="C2801" s="13" t="s">
        <v>360</v>
      </c>
      <c r="E2801" s="4"/>
      <c r="F2801" s="787"/>
    </row>
    <row r="2802" spans="1:6" ht="15" x14ac:dyDescent="0.25">
      <c r="A2802" s="6">
        <v>2795</v>
      </c>
      <c r="B2802" s="1103">
        <v>70092</v>
      </c>
      <c r="C2802" s="13" t="s">
        <v>360</v>
      </c>
      <c r="E2802" s="4"/>
      <c r="F2802" s="787"/>
    </row>
    <row r="2803" spans="1:6" ht="15" x14ac:dyDescent="0.25">
      <c r="A2803" s="6">
        <v>2796</v>
      </c>
      <c r="B2803" s="1103">
        <v>0</v>
      </c>
      <c r="C2803" s="13" t="s">
        <v>360</v>
      </c>
      <c r="E2803" s="4"/>
      <c r="F2803" s="787"/>
    </row>
    <row r="2804" spans="1:6" ht="15" x14ac:dyDescent="0.25">
      <c r="A2804" s="6">
        <v>2797</v>
      </c>
      <c r="B2804" s="1103">
        <v>4654951</v>
      </c>
      <c r="C2804" s="13" t="s">
        <v>360</v>
      </c>
      <c r="E2804" s="4"/>
      <c r="F2804" s="787"/>
    </row>
    <row r="2805" spans="1:6" ht="15" x14ac:dyDescent="0.25">
      <c r="A2805" s="6">
        <v>2798</v>
      </c>
      <c r="B2805" s="1103">
        <v>0</v>
      </c>
      <c r="C2805" s="13" t="s">
        <v>360</v>
      </c>
      <c r="E2805" s="4"/>
      <c r="F2805" s="787"/>
    </row>
    <row r="2806" spans="1:6" ht="15" x14ac:dyDescent="0.25">
      <c r="A2806" s="3">
        <v>2799</v>
      </c>
      <c r="B2806" s="1103">
        <v>1441339</v>
      </c>
      <c r="C2806" s="13" t="s">
        <v>360</v>
      </c>
      <c r="E2806" s="4"/>
      <c r="F2806" s="787"/>
    </row>
    <row r="2807" spans="1:6" ht="15" x14ac:dyDescent="0.25">
      <c r="A2807" s="6">
        <v>2800</v>
      </c>
      <c r="B2807" s="1103">
        <v>0</v>
      </c>
      <c r="C2807" s="13" t="s">
        <v>360</v>
      </c>
      <c r="E2807" s="4"/>
      <c r="F2807" s="787"/>
    </row>
    <row r="2808" spans="1:6" ht="15" x14ac:dyDescent="0.25">
      <c r="A2808" s="6">
        <v>2801</v>
      </c>
      <c r="B2808" s="1103">
        <v>15810609</v>
      </c>
      <c r="C2808" s="13" t="s">
        <v>360</v>
      </c>
      <c r="E2808" s="4"/>
      <c r="F2808" s="787"/>
    </row>
    <row r="2809" spans="1:6" ht="15" x14ac:dyDescent="0.25">
      <c r="A2809" s="6">
        <v>2802</v>
      </c>
      <c r="B2809" s="1103">
        <v>0</v>
      </c>
      <c r="C2809" s="13" t="s">
        <v>360</v>
      </c>
      <c r="E2809" s="4" t="str">
        <f t="shared" si="87"/>
        <v>OK</v>
      </c>
      <c r="F2809" s="787"/>
    </row>
    <row r="2810" spans="1:6" ht="15" x14ac:dyDescent="0.25">
      <c r="A2810" s="3">
        <v>2803</v>
      </c>
      <c r="B2810" s="1103">
        <v>963113083.20000005</v>
      </c>
      <c r="C2810" s="13">
        <f>'Assets-Liab 5-6'!M20</f>
        <v>963113083.20000005</v>
      </c>
      <c r="D2810" s="1041">
        <f t="shared" si="88"/>
        <v>0</v>
      </c>
      <c r="E2810" s="4" t="str">
        <f t="shared" si="87"/>
        <v>OK</v>
      </c>
      <c r="F2810" s="787"/>
    </row>
    <row r="2811" spans="1:6" ht="15" x14ac:dyDescent="0.25">
      <c r="A2811" s="6">
        <v>2804</v>
      </c>
      <c r="B2811" s="1103">
        <v>0</v>
      </c>
      <c r="C2811" s="13"/>
      <c r="D2811" s="1041">
        <f t="shared" si="88"/>
        <v>0</v>
      </c>
      <c r="E2811" s="4" t="str">
        <f t="shared" si="87"/>
        <v>OK</v>
      </c>
      <c r="F2811" s="787"/>
    </row>
    <row r="2812" spans="1:6" ht="15" x14ac:dyDescent="0.25">
      <c r="A2812" s="6">
        <v>2805</v>
      </c>
      <c r="B2812" s="1103">
        <v>0</v>
      </c>
      <c r="C2812" s="13"/>
      <c r="D2812" s="1041">
        <f t="shared" si="88"/>
        <v>0</v>
      </c>
      <c r="E2812" s="4" t="str">
        <f t="shared" si="87"/>
        <v>OK</v>
      </c>
      <c r="F2812" s="787"/>
    </row>
    <row r="2813" spans="1:6" ht="15" x14ac:dyDescent="0.25">
      <c r="A2813" s="6">
        <v>2806</v>
      </c>
      <c r="B2813" s="1103">
        <v>0</v>
      </c>
      <c r="C2813" s="13"/>
      <c r="D2813" s="1041">
        <f t="shared" si="88"/>
        <v>0</v>
      </c>
      <c r="E2813" s="4" t="str">
        <f t="shared" si="87"/>
        <v>OK</v>
      </c>
      <c r="F2813" s="787"/>
    </row>
    <row r="2814" spans="1:6" ht="15" x14ac:dyDescent="0.25">
      <c r="A2814" s="6">
        <v>2807</v>
      </c>
      <c r="B2814" s="1103">
        <v>0</v>
      </c>
      <c r="C2814" s="13"/>
      <c r="D2814" s="1041">
        <f t="shared" si="88"/>
        <v>0</v>
      </c>
      <c r="E2814" s="4" t="str">
        <f t="shared" si="87"/>
        <v>OK</v>
      </c>
      <c r="F2814" s="787"/>
    </row>
    <row r="2815" spans="1:6" ht="15" x14ac:dyDescent="0.25">
      <c r="A2815" s="6">
        <v>2808</v>
      </c>
      <c r="B2815" s="1103">
        <v>0</v>
      </c>
      <c r="C2815" s="13"/>
      <c r="D2815" s="1041">
        <f t="shared" si="88"/>
        <v>0</v>
      </c>
      <c r="E2815" s="4" t="str">
        <f t="shared" si="87"/>
        <v>OK</v>
      </c>
      <c r="F2815" s="787"/>
    </row>
    <row r="2816" spans="1:6" ht="15" x14ac:dyDescent="0.25">
      <c r="A2816" s="6">
        <v>2809</v>
      </c>
      <c r="B2816" s="1103">
        <v>0</v>
      </c>
      <c r="C2816" s="13"/>
      <c r="D2816" s="1041">
        <f t="shared" si="88"/>
        <v>0</v>
      </c>
      <c r="E2816" s="4" t="str">
        <f t="shared" si="87"/>
        <v>OK</v>
      </c>
      <c r="F2816" s="787"/>
    </row>
    <row r="2817" spans="1:6" ht="15" x14ac:dyDescent="0.25">
      <c r="A2817" s="6">
        <v>2810</v>
      </c>
      <c r="B2817" s="1103">
        <v>0</v>
      </c>
      <c r="C2817" s="13"/>
      <c r="D2817" s="1041">
        <f t="shared" si="88"/>
        <v>0</v>
      </c>
      <c r="E2817" s="4" t="str">
        <f t="shared" si="87"/>
        <v>OK</v>
      </c>
      <c r="F2817" s="787"/>
    </row>
    <row r="2818" spans="1:6" ht="15" x14ac:dyDescent="0.25">
      <c r="A2818" s="6">
        <v>2811</v>
      </c>
      <c r="B2818" s="1103">
        <v>0</v>
      </c>
      <c r="C2818" s="13"/>
      <c r="D2818" s="1041">
        <f t="shared" si="88"/>
        <v>0</v>
      </c>
      <c r="E2818" s="4" t="str">
        <f t="shared" si="87"/>
        <v>OK</v>
      </c>
      <c r="F2818" s="787"/>
    </row>
    <row r="2819" spans="1:6" ht="15" x14ac:dyDescent="0.25">
      <c r="A2819" s="6">
        <v>2812</v>
      </c>
      <c r="B2819" s="1103">
        <v>0</v>
      </c>
      <c r="C2819" s="13"/>
      <c r="D2819" s="1041">
        <f t="shared" si="88"/>
        <v>0</v>
      </c>
      <c r="E2819" s="4" t="str">
        <f t="shared" si="87"/>
        <v>OK</v>
      </c>
      <c r="F2819" s="787"/>
    </row>
    <row r="2820" spans="1:6" ht="15" x14ac:dyDescent="0.25">
      <c r="A2820" s="6">
        <v>2813</v>
      </c>
      <c r="B2820" s="1103">
        <v>0</v>
      </c>
      <c r="C2820" s="13"/>
      <c r="D2820" s="1041">
        <f t="shared" si="88"/>
        <v>0</v>
      </c>
      <c r="E2820" s="4" t="str">
        <f t="shared" si="87"/>
        <v>OK</v>
      </c>
      <c r="F2820" s="787"/>
    </row>
    <row r="2821" spans="1:6" ht="15" x14ac:dyDescent="0.25">
      <c r="A2821" s="6">
        <v>2814</v>
      </c>
      <c r="B2821" s="1103">
        <v>0</v>
      </c>
      <c r="C2821" s="13"/>
      <c r="D2821" s="1041">
        <f t="shared" si="88"/>
        <v>0</v>
      </c>
      <c r="E2821" s="4" t="str">
        <f t="shared" si="87"/>
        <v>OK</v>
      </c>
      <c r="F2821" s="787"/>
    </row>
    <row r="2822" spans="1:6" ht="15" x14ac:dyDescent="0.25">
      <c r="A2822" s="6">
        <v>2815</v>
      </c>
      <c r="B2822" s="1103">
        <v>0</v>
      </c>
      <c r="C2822" s="13"/>
      <c r="D2822" s="1041">
        <f t="shared" si="88"/>
        <v>0</v>
      </c>
      <c r="E2822" s="4" t="str">
        <f t="shared" si="87"/>
        <v>OK</v>
      </c>
      <c r="F2822" s="787"/>
    </row>
    <row r="2823" spans="1:6" ht="15" x14ac:dyDescent="0.25">
      <c r="A2823" s="6">
        <v>2816</v>
      </c>
      <c r="B2823" s="1103">
        <v>0</v>
      </c>
      <c r="C2823" s="13"/>
      <c r="D2823" s="1041">
        <f t="shared" si="88"/>
        <v>0</v>
      </c>
      <c r="E2823" s="4" t="str">
        <f t="shared" si="87"/>
        <v>OK</v>
      </c>
      <c r="F2823" s="787"/>
    </row>
    <row r="2824" spans="1:6" ht="15" x14ac:dyDescent="0.25">
      <c r="A2824" s="6">
        <v>2817</v>
      </c>
      <c r="B2824" s="1103">
        <v>0</v>
      </c>
      <c r="C2824" s="13"/>
      <c r="D2824" s="1041">
        <f t="shared" si="88"/>
        <v>0</v>
      </c>
      <c r="E2824" s="4" t="str">
        <f t="shared" ref="E2824:E2887" si="89">IF((D2824 = 0),"OK",IF((D2824&lt;-5),"CHECK ME!",IF((D2824&gt;5),"Check Me!","OK")))</f>
        <v>OK</v>
      </c>
      <c r="F2824" s="787"/>
    </row>
    <row r="2825" spans="1:6" ht="15" x14ac:dyDescent="0.25">
      <c r="A2825" s="6">
        <v>2818</v>
      </c>
      <c r="B2825" s="1103">
        <v>0</v>
      </c>
      <c r="C2825" s="13"/>
      <c r="D2825" s="1041">
        <f t="shared" si="88"/>
        <v>0</v>
      </c>
      <c r="E2825" s="4" t="str">
        <f t="shared" si="89"/>
        <v>OK</v>
      </c>
      <c r="F2825" s="787"/>
    </row>
    <row r="2826" spans="1:6" ht="15" x14ac:dyDescent="0.25">
      <c r="A2826" s="3">
        <v>2819</v>
      </c>
      <c r="B2826" s="1103">
        <v>13538016</v>
      </c>
      <c r="C2826" s="13">
        <f>'Assets-Liab 5-6'!I6</f>
        <v>13538016</v>
      </c>
      <c r="D2826" s="1041">
        <f t="shared" si="88"/>
        <v>0</v>
      </c>
      <c r="E2826" s="4" t="str">
        <f t="shared" si="89"/>
        <v>OK</v>
      </c>
      <c r="F2826" s="787"/>
    </row>
    <row r="2827" spans="1:6" ht="15" x14ac:dyDescent="0.25">
      <c r="A2827" s="6">
        <v>2820</v>
      </c>
      <c r="B2827" s="1103">
        <v>0</v>
      </c>
      <c r="C2827" s="13"/>
      <c r="D2827" s="1041">
        <f t="shared" si="88"/>
        <v>0</v>
      </c>
      <c r="E2827" s="4" t="str">
        <f t="shared" si="89"/>
        <v>OK</v>
      </c>
      <c r="F2827" s="787"/>
    </row>
    <row r="2828" spans="1:6" ht="15" x14ac:dyDescent="0.25">
      <c r="A2828" s="6">
        <v>2821</v>
      </c>
      <c r="B2828" s="1103">
        <v>0</v>
      </c>
      <c r="C2828" s="13"/>
      <c r="D2828" s="1041">
        <f t="shared" si="88"/>
        <v>0</v>
      </c>
      <c r="E2828" s="4" t="str">
        <f t="shared" si="89"/>
        <v>OK</v>
      </c>
      <c r="F2828" s="787"/>
    </row>
    <row r="2829" spans="1:6" ht="15" x14ac:dyDescent="0.25">
      <c r="A2829" s="6">
        <v>2822</v>
      </c>
      <c r="B2829" s="1103">
        <v>0</v>
      </c>
      <c r="C2829" s="13"/>
      <c r="D2829" s="1041">
        <f t="shared" si="88"/>
        <v>0</v>
      </c>
      <c r="E2829" s="4" t="str">
        <f t="shared" si="89"/>
        <v>OK</v>
      </c>
      <c r="F2829" s="787"/>
    </row>
    <row r="2830" spans="1:6" ht="15" x14ac:dyDescent="0.25">
      <c r="A2830" s="6">
        <v>2823</v>
      </c>
      <c r="B2830" s="1103">
        <v>0</v>
      </c>
      <c r="C2830" s="13"/>
      <c r="D2830" s="1041">
        <f t="shared" si="88"/>
        <v>0</v>
      </c>
      <c r="E2830" s="4" t="str">
        <f t="shared" si="89"/>
        <v>OK</v>
      </c>
      <c r="F2830" s="787"/>
    </row>
    <row r="2831" spans="1:6" ht="15" x14ac:dyDescent="0.25">
      <c r="A2831" s="3">
        <v>2824</v>
      </c>
      <c r="B2831" s="1103">
        <v>547570275</v>
      </c>
      <c r="C2831" s="13">
        <f>'Assets-Liab 5-6'!I5</f>
        <v>547570275</v>
      </c>
      <c r="D2831" s="1041">
        <f t="shared" si="88"/>
        <v>0</v>
      </c>
      <c r="E2831" s="4" t="str">
        <f t="shared" si="89"/>
        <v>OK</v>
      </c>
      <c r="F2831" s="787"/>
    </row>
    <row r="2832" spans="1:6" ht="15" x14ac:dyDescent="0.25">
      <c r="A2832" s="6">
        <v>2825</v>
      </c>
      <c r="B2832" s="1103">
        <v>0</v>
      </c>
      <c r="C2832" s="13"/>
      <c r="D2832" s="1041">
        <f t="shared" si="88"/>
        <v>0</v>
      </c>
      <c r="E2832" s="4" t="str">
        <f t="shared" si="89"/>
        <v>OK</v>
      </c>
      <c r="F2832" s="787"/>
    </row>
    <row r="2833" spans="1:6" ht="15" x14ac:dyDescent="0.25">
      <c r="A2833" s="3">
        <v>2826</v>
      </c>
      <c r="B2833" s="1103">
        <v>15768</v>
      </c>
      <c r="C2833" s="13">
        <f>'Assets-Liab 5-6'!I12</f>
        <v>15768</v>
      </c>
      <c r="D2833" s="1041">
        <f t="shared" si="88"/>
        <v>0</v>
      </c>
      <c r="E2833" s="4" t="str">
        <f t="shared" si="89"/>
        <v>OK</v>
      </c>
      <c r="F2833" s="787"/>
    </row>
    <row r="2834" spans="1:6" ht="15" x14ac:dyDescent="0.25">
      <c r="A2834" s="3">
        <v>2827</v>
      </c>
      <c r="B2834" s="1103">
        <v>2278161368</v>
      </c>
      <c r="C2834" s="13">
        <f>'Assets-Liab 5-6'!I13</f>
        <v>2278161368</v>
      </c>
      <c r="D2834" s="1041">
        <f t="shared" si="88"/>
        <v>0</v>
      </c>
      <c r="E2834" s="4" t="str">
        <f t="shared" si="89"/>
        <v>OK</v>
      </c>
      <c r="F2834" s="787"/>
    </row>
    <row r="2835" spans="1:6" ht="15" x14ac:dyDescent="0.25">
      <c r="A2835" s="6">
        <v>2828</v>
      </c>
      <c r="B2835" s="1103">
        <v>0</v>
      </c>
      <c r="C2835" s="13"/>
      <c r="D2835" s="1041">
        <f t="shared" si="88"/>
        <v>0</v>
      </c>
      <c r="E2835" s="4" t="str">
        <f t="shared" si="89"/>
        <v>OK</v>
      </c>
      <c r="F2835" s="787"/>
    </row>
    <row r="2836" spans="1:6" ht="15" x14ac:dyDescent="0.25">
      <c r="A2836" s="6">
        <v>2829</v>
      </c>
      <c r="B2836" s="1103">
        <v>0</v>
      </c>
      <c r="C2836" s="13"/>
      <c r="D2836" s="1041">
        <f t="shared" si="88"/>
        <v>0</v>
      </c>
      <c r="E2836" s="4" t="str">
        <f t="shared" si="89"/>
        <v>OK</v>
      </c>
      <c r="F2836" s="787"/>
    </row>
    <row r="2837" spans="1:6" ht="15" x14ac:dyDescent="0.25">
      <c r="A2837" s="3">
        <v>2830</v>
      </c>
      <c r="B2837" s="1103">
        <v>0</v>
      </c>
      <c r="C2837" s="13">
        <f>'Assets-Liab 5-6'!L10</f>
        <v>0</v>
      </c>
      <c r="D2837" s="1041">
        <f t="shared" si="88"/>
        <v>0</v>
      </c>
      <c r="E2837" s="4" t="str">
        <f t="shared" si="89"/>
        <v>OK</v>
      </c>
      <c r="F2837" s="787"/>
    </row>
    <row r="2838" spans="1:6" ht="15" x14ac:dyDescent="0.25">
      <c r="A2838" s="3">
        <v>2831</v>
      </c>
      <c r="B2838" s="1103">
        <v>32305177</v>
      </c>
      <c r="C2838" s="13">
        <f>'Assets-Liab 5-6'!L5</f>
        <v>32305177</v>
      </c>
      <c r="D2838" s="1041">
        <f t="shared" si="88"/>
        <v>0</v>
      </c>
      <c r="E2838" s="4" t="str">
        <f t="shared" si="89"/>
        <v>OK</v>
      </c>
      <c r="F2838" s="787"/>
    </row>
    <row r="2839" spans="1:6" ht="15" x14ac:dyDescent="0.25">
      <c r="A2839" s="6">
        <v>2832</v>
      </c>
      <c r="B2839" s="1103">
        <v>0</v>
      </c>
      <c r="C2839" s="13"/>
      <c r="D2839" s="1041">
        <f t="shared" si="88"/>
        <v>0</v>
      </c>
      <c r="E2839" s="4" t="str">
        <f t="shared" si="89"/>
        <v>OK</v>
      </c>
      <c r="F2839" s="787"/>
    </row>
    <row r="2840" spans="1:6" ht="15" x14ac:dyDescent="0.25">
      <c r="A2840" s="3">
        <v>2833</v>
      </c>
      <c r="B2840" s="1103">
        <v>2014416</v>
      </c>
      <c r="C2840" s="13">
        <f>'Assets-Liab 5-6'!L12</f>
        <v>2014416</v>
      </c>
      <c r="D2840" s="1041">
        <f t="shared" si="88"/>
        <v>0</v>
      </c>
      <c r="E2840" s="4" t="str">
        <f t="shared" si="89"/>
        <v>OK</v>
      </c>
      <c r="F2840" s="787"/>
    </row>
    <row r="2841" spans="1:6" ht="15" x14ac:dyDescent="0.25">
      <c r="A2841" s="3">
        <v>2834</v>
      </c>
      <c r="B2841" s="1103">
        <v>244650377.99000001</v>
      </c>
      <c r="C2841" s="13">
        <f>'Assets-Liab 5-6'!L13</f>
        <v>244650377.99000001</v>
      </c>
      <c r="D2841" s="1041">
        <f t="shared" si="88"/>
        <v>0</v>
      </c>
      <c r="E2841" s="4" t="str">
        <f t="shared" si="89"/>
        <v>OK</v>
      </c>
      <c r="F2841" s="787"/>
    </row>
    <row r="2842" spans="1:6" ht="15" x14ac:dyDescent="0.25">
      <c r="A2842" s="6">
        <v>2835</v>
      </c>
      <c r="B2842" s="1103">
        <v>0</v>
      </c>
      <c r="C2842" s="13"/>
      <c r="D2842" s="1041">
        <f t="shared" si="88"/>
        <v>0</v>
      </c>
      <c r="E2842" s="4" t="str">
        <f t="shared" si="89"/>
        <v>OK</v>
      </c>
      <c r="F2842" s="787"/>
    </row>
    <row r="2843" spans="1:6" ht="15" x14ac:dyDescent="0.25">
      <c r="A2843" s="6">
        <v>2836</v>
      </c>
      <c r="B2843" s="1103">
        <v>0</v>
      </c>
      <c r="C2843" s="13"/>
      <c r="D2843" s="1041">
        <f t="shared" si="88"/>
        <v>0</v>
      </c>
      <c r="E2843" s="4" t="str">
        <f t="shared" si="89"/>
        <v>OK</v>
      </c>
      <c r="F2843" s="787"/>
    </row>
    <row r="2844" spans="1:6" ht="15" x14ac:dyDescent="0.25">
      <c r="A2844" s="6">
        <v>2837</v>
      </c>
      <c r="B2844" s="1103">
        <v>0</v>
      </c>
      <c r="C2844" s="13"/>
      <c r="D2844" s="1041">
        <f t="shared" si="88"/>
        <v>0</v>
      </c>
      <c r="E2844" s="4" t="str">
        <f t="shared" si="89"/>
        <v>OK</v>
      </c>
      <c r="F2844" s="787"/>
    </row>
    <row r="2845" spans="1:6" ht="15" x14ac:dyDescent="0.25">
      <c r="A2845" s="6">
        <v>2838</v>
      </c>
      <c r="B2845" s="1103">
        <v>0</v>
      </c>
      <c r="C2845" s="13"/>
      <c r="D2845" s="1041">
        <f t="shared" si="88"/>
        <v>0</v>
      </c>
      <c r="E2845" s="4" t="str">
        <f t="shared" si="89"/>
        <v>OK</v>
      </c>
      <c r="F2845" s="787"/>
    </row>
    <row r="2846" spans="1:6" ht="15" x14ac:dyDescent="0.25">
      <c r="A2846" s="6">
        <v>2839</v>
      </c>
      <c r="B2846" s="1103">
        <v>0</v>
      </c>
      <c r="C2846" s="13"/>
      <c r="D2846" s="1041">
        <f t="shared" si="88"/>
        <v>0</v>
      </c>
      <c r="E2846" s="4" t="str">
        <f t="shared" si="89"/>
        <v>OK</v>
      </c>
      <c r="F2846" s="787"/>
    </row>
    <row r="2847" spans="1:6" ht="15" x14ac:dyDescent="0.25">
      <c r="A2847" s="6">
        <v>2840</v>
      </c>
      <c r="B2847" s="1103">
        <v>0</v>
      </c>
      <c r="C2847" s="13"/>
      <c r="D2847" s="1041">
        <f t="shared" si="88"/>
        <v>0</v>
      </c>
      <c r="E2847" s="4" t="str">
        <f t="shared" si="89"/>
        <v>OK</v>
      </c>
      <c r="F2847" s="787"/>
    </row>
    <row r="2848" spans="1:6" ht="15" x14ac:dyDescent="0.25">
      <c r="A2848" s="6">
        <v>2841</v>
      </c>
      <c r="B2848" s="1103">
        <v>0</v>
      </c>
      <c r="C2848" s="13"/>
      <c r="D2848" s="1041">
        <f t="shared" si="88"/>
        <v>0</v>
      </c>
      <c r="E2848" s="4" t="str">
        <f t="shared" si="89"/>
        <v>OK</v>
      </c>
      <c r="F2848" s="787"/>
    </row>
    <row r="2849" spans="1:6" ht="15" x14ac:dyDescent="0.25">
      <c r="A2849" s="6">
        <v>2842</v>
      </c>
      <c r="B2849" s="1103">
        <v>0</v>
      </c>
      <c r="C2849" s="13"/>
      <c r="D2849" s="1041">
        <f t="shared" si="88"/>
        <v>0</v>
      </c>
      <c r="E2849" s="4" t="str">
        <f t="shared" si="89"/>
        <v>OK</v>
      </c>
      <c r="F2849" s="787"/>
    </row>
    <row r="2850" spans="1:6" ht="15" x14ac:dyDescent="0.25">
      <c r="A2850" s="6">
        <v>2843</v>
      </c>
      <c r="B2850" s="1103">
        <v>0</v>
      </c>
      <c r="C2850" s="13"/>
      <c r="D2850" s="1041">
        <f t="shared" si="88"/>
        <v>0</v>
      </c>
      <c r="E2850" s="4" t="str">
        <f t="shared" si="89"/>
        <v>OK</v>
      </c>
      <c r="F2850" s="787"/>
    </row>
    <row r="2851" spans="1:6" ht="15" x14ac:dyDescent="0.25">
      <c r="A2851" s="6">
        <v>2844</v>
      </c>
      <c r="B2851" s="1103">
        <v>0</v>
      </c>
      <c r="C2851" s="13"/>
      <c r="D2851" s="1041">
        <f t="shared" si="88"/>
        <v>0</v>
      </c>
      <c r="E2851" s="4" t="str">
        <f t="shared" si="89"/>
        <v>OK</v>
      </c>
      <c r="F2851" s="787"/>
    </row>
    <row r="2852" spans="1:6" ht="15" x14ac:dyDescent="0.25">
      <c r="A2852" s="6">
        <v>2845</v>
      </c>
      <c r="B2852" s="1103">
        <v>0</v>
      </c>
      <c r="C2852" s="13"/>
      <c r="D2852" s="1041">
        <f t="shared" si="88"/>
        <v>0</v>
      </c>
      <c r="E2852" s="4" t="str">
        <f t="shared" si="89"/>
        <v>OK</v>
      </c>
      <c r="F2852" s="787"/>
    </row>
    <row r="2853" spans="1:6" ht="15" x14ac:dyDescent="0.25">
      <c r="A2853" s="6">
        <v>2846</v>
      </c>
      <c r="B2853" s="1103">
        <v>0</v>
      </c>
      <c r="C2853" s="13"/>
      <c r="D2853" s="1041">
        <f t="shared" si="88"/>
        <v>0</v>
      </c>
      <c r="E2853" s="4" t="str">
        <f t="shared" si="89"/>
        <v>OK</v>
      </c>
      <c r="F2853" s="787"/>
    </row>
    <row r="2854" spans="1:6" ht="15" x14ac:dyDescent="0.25">
      <c r="A2854" s="3">
        <v>2847</v>
      </c>
      <c r="B2854" s="1103">
        <v>14636763</v>
      </c>
      <c r="C2854" s="13">
        <f>'Assets-Liab 5-6'!I32</f>
        <v>14636763</v>
      </c>
      <c r="D2854" s="1041">
        <f t="shared" si="88"/>
        <v>0</v>
      </c>
      <c r="E2854" s="4" t="str">
        <f t="shared" si="89"/>
        <v>OK</v>
      </c>
      <c r="F2854" s="787"/>
    </row>
    <row r="2855" spans="1:6" ht="15" x14ac:dyDescent="0.25">
      <c r="A2855" s="6">
        <v>2848</v>
      </c>
      <c r="B2855" s="1103">
        <v>0</v>
      </c>
      <c r="C2855" s="13"/>
      <c r="D2855" s="1041">
        <f t="shared" si="88"/>
        <v>0</v>
      </c>
      <c r="E2855" s="4" t="str">
        <f t="shared" si="89"/>
        <v>OK</v>
      </c>
      <c r="F2855" s="787"/>
    </row>
    <row r="2856" spans="1:6" ht="15" x14ac:dyDescent="0.25">
      <c r="A2856" s="3">
        <v>2849</v>
      </c>
      <c r="B2856" s="1103">
        <v>16639628</v>
      </c>
      <c r="C2856" s="13">
        <f>'Assets-Liab 5-6'!I34</f>
        <v>16639628</v>
      </c>
      <c r="D2856" s="1041">
        <f t="shared" si="88"/>
        <v>0</v>
      </c>
      <c r="E2856" s="4" t="str">
        <f t="shared" si="89"/>
        <v>OK</v>
      </c>
      <c r="F2856" s="787"/>
    </row>
    <row r="2857" spans="1:6" ht="15" x14ac:dyDescent="0.25">
      <c r="A2857" s="3">
        <v>2850</v>
      </c>
      <c r="B2857" s="1103">
        <v>104138373</v>
      </c>
      <c r="C2857" s="13">
        <f>'Assets-Liab 5-6'!I38</f>
        <v>104138373</v>
      </c>
      <c r="D2857" s="1041">
        <f t="shared" si="88"/>
        <v>0</v>
      </c>
      <c r="E2857" s="4" t="str">
        <f t="shared" si="89"/>
        <v>OK</v>
      </c>
      <c r="F2857" s="787"/>
    </row>
    <row r="2858" spans="1:6" ht="15" x14ac:dyDescent="0.25">
      <c r="A2858" s="3">
        <v>2851</v>
      </c>
      <c r="B2858" s="1103">
        <v>2157383367</v>
      </c>
      <c r="C2858" s="13">
        <f>'Assets-Liab 5-6'!I39</f>
        <v>2157383367</v>
      </c>
      <c r="D2858" s="1041">
        <f t="shared" ref="D2858:D2921" si="90">B2858-C2858</f>
        <v>0</v>
      </c>
      <c r="E2858" s="4" t="str">
        <f t="shared" si="89"/>
        <v>OK</v>
      </c>
      <c r="F2858" s="787"/>
    </row>
    <row r="2859" spans="1:6" ht="15" x14ac:dyDescent="0.25">
      <c r="A2859" s="3">
        <v>2852</v>
      </c>
      <c r="B2859" s="1103">
        <v>2278161368</v>
      </c>
      <c r="C2859" s="13">
        <f>'Assets-Liab 5-6'!I41</f>
        <v>2278161368</v>
      </c>
      <c r="D2859" s="1041">
        <f t="shared" si="90"/>
        <v>0</v>
      </c>
      <c r="E2859" s="4" t="str">
        <f t="shared" si="89"/>
        <v>OK</v>
      </c>
      <c r="F2859" s="787"/>
    </row>
    <row r="2860" spans="1:6" ht="15" x14ac:dyDescent="0.25">
      <c r="A2860" s="3">
        <v>2853</v>
      </c>
      <c r="B2860" s="1103">
        <v>202215961.99000001</v>
      </c>
      <c r="C2860" s="13">
        <f>'Assets-Liab 5-6'!L33</f>
        <v>202215961.99000001</v>
      </c>
      <c r="D2860" s="1041">
        <f t="shared" si="90"/>
        <v>0</v>
      </c>
      <c r="E2860" s="4" t="str">
        <f t="shared" si="89"/>
        <v>OK</v>
      </c>
      <c r="F2860" s="787"/>
    </row>
    <row r="2861" spans="1:6" ht="15" x14ac:dyDescent="0.25">
      <c r="A2861" s="6">
        <v>2854</v>
      </c>
      <c r="B2861" s="1103">
        <v>0</v>
      </c>
      <c r="C2861" s="13"/>
      <c r="D2861" s="1041">
        <f t="shared" si="90"/>
        <v>0</v>
      </c>
      <c r="E2861" s="4" t="str">
        <f t="shared" si="89"/>
        <v>OK</v>
      </c>
      <c r="F2861" s="787"/>
    </row>
    <row r="2862" spans="1:6" ht="15" x14ac:dyDescent="0.25">
      <c r="A2862" s="3">
        <v>2855</v>
      </c>
      <c r="B2862" s="1103">
        <v>202215961.99000001</v>
      </c>
      <c r="C2862" s="13">
        <f>'Assets-Liab 5-6'!L34</f>
        <v>202215961.99000001</v>
      </c>
      <c r="D2862" s="1041">
        <f t="shared" si="90"/>
        <v>0</v>
      </c>
      <c r="E2862" s="4" t="str">
        <f t="shared" si="89"/>
        <v>OK</v>
      </c>
      <c r="F2862" s="787"/>
    </row>
    <row r="2863" spans="1:6" ht="15" x14ac:dyDescent="0.25">
      <c r="A2863" s="3">
        <v>2856</v>
      </c>
      <c r="B2863" s="1103">
        <v>244650377.99000001</v>
      </c>
      <c r="C2863" s="13">
        <f>'Assets-Liab 5-6'!L41</f>
        <v>244650377.99000001</v>
      </c>
      <c r="D2863" s="1041">
        <f t="shared" si="90"/>
        <v>0</v>
      </c>
      <c r="E2863" s="4" t="str">
        <f t="shared" si="89"/>
        <v>OK</v>
      </c>
      <c r="F2863" s="787"/>
    </row>
    <row r="2864" spans="1:6" ht="15" x14ac:dyDescent="0.25">
      <c r="A2864" s="6">
        <v>2857</v>
      </c>
      <c r="B2864" s="1103">
        <v>0</v>
      </c>
      <c r="C2864" s="13"/>
      <c r="D2864" s="1041">
        <f t="shared" si="90"/>
        <v>0</v>
      </c>
      <c r="E2864" s="4" t="str">
        <f t="shared" si="89"/>
        <v>OK</v>
      </c>
      <c r="F2864" s="787"/>
    </row>
    <row r="2865" spans="1:6" ht="15" x14ac:dyDescent="0.25">
      <c r="A2865" s="6">
        <v>2858</v>
      </c>
      <c r="B2865" s="1103">
        <v>0</v>
      </c>
      <c r="C2865" s="13"/>
      <c r="D2865" s="1041">
        <f t="shared" si="90"/>
        <v>0</v>
      </c>
      <c r="E2865" s="4" t="str">
        <f t="shared" si="89"/>
        <v>OK</v>
      </c>
      <c r="F2865" s="787"/>
    </row>
    <row r="2866" spans="1:6" ht="15" x14ac:dyDescent="0.25">
      <c r="A2866" s="6">
        <v>2859</v>
      </c>
      <c r="B2866" s="1103">
        <v>0</v>
      </c>
      <c r="C2866" s="13"/>
      <c r="D2866" s="1041">
        <f t="shared" si="90"/>
        <v>0</v>
      </c>
      <c r="E2866" s="4" t="str">
        <f t="shared" si="89"/>
        <v>OK</v>
      </c>
      <c r="F2866" s="787"/>
    </row>
    <row r="2867" spans="1:6" ht="15" x14ac:dyDescent="0.25">
      <c r="A2867" s="6">
        <v>2860</v>
      </c>
      <c r="B2867" s="1103">
        <v>0</v>
      </c>
      <c r="C2867" s="13"/>
      <c r="D2867" s="1041">
        <f t="shared" si="90"/>
        <v>0</v>
      </c>
      <c r="E2867" s="4" t="str">
        <f t="shared" si="89"/>
        <v>OK</v>
      </c>
      <c r="F2867" s="787"/>
    </row>
    <row r="2868" spans="1:6" ht="15" x14ac:dyDescent="0.25">
      <c r="A2868" s="6">
        <v>2861</v>
      </c>
      <c r="B2868" s="1103">
        <v>0</v>
      </c>
      <c r="C2868" s="13"/>
      <c r="D2868" s="1041">
        <f t="shared" si="90"/>
        <v>0</v>
      </c>
      <c r="E2868" s="4" t="str">
        <f t="shared" si="89"/>
        <v>OK</v>
      </c>
      <c r="F2868" s="787"/>
    </row>
    <row r="2869" spans="1:6" ht="15" x14ac:dyDescent="0.25">
      <c r="A2869" s="6">
        <v>2862</v>
      </c>
      <c r="B2869" s="1103">
        <v>0</v>
      </c>
      <c r="C2869" s="13"/>
      <c r="D2869" s="1041">
        <f t="shared" si="90"/>
        <v>0</v>
      </c>
      <c r="E2869" s="4" t="str">
        <f t="shared" si="89"/>
        <v>OK</v>
      </c>
      <c r="F2869" s="787"/>
    </row>
    <row r="2870" spans="1:6" ht="15" x14ac:dyDescent="0.25">
      <c r="A2870" s="6">
        <v>2863</v>
      </c>
      <c r="B2870" s="1103">
        <v>0</v>
      </c>
      <c r="C2870" s="13"/>
      <c r="D2870" s="1041">
        <f t="shared" si="90"/>
        <v>0</v>
      </c>
      <c r="E2870" s="4" t="str">
        <f t="shared" si="89"/>
        <v>OK</v>
      </c>
      <c r="F2870" s="787"/>
    </row>
    <row r="2871" spans="1:6" ht="15" x14ac:dyDescent="0.25">
      <c r="A2871" s="6">
        <v>2864</v>
      </c>
      <c r="B2871" s="1103">
        <v>0</v>
      </c>
      <c r="C2871" s="13"/>
      <c r="D2871" s="1041">
        <f t="shared" si="90"/>
        <v>0</v>
      </c>
      <c r="E2871" s="4" t="str">
        <f t="shared" si="89"/>
        <v>OK</v>
      </c>
      <c r="F2871" s="787"/>
    </row>
    <row r="2872" spans="1:6" ht="15" x14ac:dyDescent="0.25">
      <c r="A2872" s="6">
        <v>2865</v>
      </c>
      <c r="B2872" s="1103">
        <v>0</v>
      </c>
      <c r="C2872" s="13"/>
      <c r="D2872" s="1041">
        <f t="shared" si="90"/>
        <v>0</v>
      </c>
      <c r="E2872" s="4" t="str">
        <f t="shared" si="89"/>
        <v>OK</v>
      </c>
      <c r="F2872" s="787"/>
    </row>
    <row r="2873" spans="1:6" ht="15" x14ac:dyDescent="0.25">
      <c r="A2873" s="6">
        <v>2866</v>
      </c>
      <c r="B2873" s="1103">
        <v>0</v>
      </c>
      <c r="C2873" s="13"/>
      <c r="D2873" s="1041">
        <f t="shared" si="90"/>
        <v>0</v>
      </c>
      <c r="E2873" s="4" t="str">
        <f t="shared" si="89"/>
        <v>OK</v>
      </c>
      <c r="F2873" s="787"/>
    </row>
    <row r="2874" spans="1:6" ht="15" x14ac:dyDescent="0.25">
      <c r="A2874" s="6">
        <v>2867</v>
      </c>
      <c r="B2874" s="1103">
        <v>0</v>
      </c>
      <c r="C2874" s="13"/>
      <c r="D2874" s="1041">
        <f t="shared" si="90"/>
        <v>0</v>
      </c>
      <c r="E2874" s="4" t="str">
        <f t="shared" si="89"/>
        <v>OK</v>
      </c>
      <c r="F2874" s="787"/>
    </row>
    <row r="2875" spans="1:6" ht="15" x14ac:dyDescent="0.25">
      <c r="A2875" s="6">
        <v>2868</v>
      </c>
      <c r="B2875" s="1103">
        <v>0</v>
      </c>
      <c r="C2875" s="13"/>
      <c r="D2875" s="1041">
        <f t="shared" si="90"/>
        <v>0</v>
      </c>
      <c r="E2875" s="4" t="str">
        <f t="shared" si="89"/>
        <v>OK</v>
      </c>
      <c r="F2875" s="787"/>
    </row>
    <row r="2876" spans="1:6" ht="15" x14ac:dyDescent="0.25">
      <c r="A2876" s="6">
        <v>2869</v>
      </c>
      <c r="B2876" s="1103">
        <v>0</v>
      </c>
      <c r="C2876" s="13"/>
      <c r="D2876" s="1041">
        <f t="shared" si="90"/>
        <v>0</v>
      </c>
      <c r="E2876" s="4" t="str">
        <f t="shared" si="89"/>
        <v>OK</v>
      </c>
      <c r="F2876" s="787"/>
    </row>
    <row r="2877" spans="1:6" ht="15" x14ac:dyDescent="0.25">
      <c r="A2877" s="6">
        <v>2870</v>
      </c>
      <c r="B2877" s="1103">
        <v>0</v>
      </c>
      <c r="C2877" s="13"/>
      <c r="D2877" s="1041">
        <f t="shared" si="90"/>
        <v>0</v>
      </c>
      <c r="E2877" s="4" t="str">
        <f t="shared" si="89"/>
        <v>OK</v>
      </c>
      <c r="F2877" s="787"/>
    </row>
    <row r="2878" spans="1:6" ht="15" x14ac:dyDescent="0.25">
      <c r="A2878" s="6">
        <v>2871</v>
      </c>
      <c r="B2878" s="1103">
        <v>0</v>
      </c>
      <c r="C2878" s="13"/>
      <c r="D2878" s="1041">
        <f t="shared" si="90"/>
        <v>0</v>
      </c>
      <c r="E2878" s="4" t="str">
        <f t="shared" si="89"/>
        <v>OK</v>
      </c>
      <c r="F2878" s="787"/>
    </row>
    <row r="2879" spans="1:6" ht="15" x14ac:dyDescent="0.25">
      <c r="A2879" s="6">
        <v>2872</v>
      </c>
      <c r="B2879" s="1103">
        <v>0</v>
      </c>
      <c r="C2879" s="13"/>
      <c r="D2879" s="1041">
        <f t="shared" si="90"/>
        <v>0</v>
      </c>
      <c r="E2879" s="4" t="str">
        <f t="shared" si="89"/>
        <v>OK</v>
      </c>
      <c r="F2879" s="787"/>
    </row>
    <row r="2880" spans="1:6" ht="15" x14ac:dyDescent="0.25">
      <c r="A2880" s="6">
        <v>2873</v>
      </c>
      <c r="B2880" s="1103">
        <v>0</v>
      </c>
      <c r="C2880" s="13"/>
      <c r="D2880" s="1041">
        <f t="shared" si="90"/>
        <v>0</v>
      </c>
      <c r="E2880" s="4" t="str">
        <f t="shared" si="89"/>
        <v>OK</v>
      </c>
      <c r="F2880" s="787"/>
    </row>
    <row r="2881" spans="1:6" ht="15" x14ac:dyDescent="0.25">
      <c r="A2881" s="6">
        <v>2874</v>
      </c>
      <c r="B2881" s="1103">
        <v>0</v>
      </c>
      <c r="C2881" s="13"/>
      <c r="D2881" s="1041">
        <f t="shared" si="90"/>
        <v>0</v>
      </c>
      <c r="E2881" s="4" t="str">
        <f t="shared" si="89"/>
        <v>OK</v>
      </c>
      <c r="F2881" s="787"/>
    </row>
    <row r="2882" spans="1:6" ht="15" x14ac:dyDescent="0.25">
      <c r="A2882" s="6">
        <v>2875</v>
      </c>
      <c r="B2882" s="1103">
        <v>0</v>
      </c>
      <c r="C2882" s="13"/>
      <c r="D2882" s="1041">
        <f t="shared" si="90"/>
        <v>0</v>
      </c>
      <c r="E2882" s="4" t="str">
        <f t="shared" si="89"/>
        <v>OK</v>
      </c>
      <c r="F2882" s="787"/>
    </row>
    <row r="2883" spans="1:6" ht="15" x14ac:dyDescent="0.25">
      <c r="A2883" s="6">
        <v>2876</v>
      </c>
      <c r="B2883" s="1103">
        <v>0</v>
      </c>
      <c r="C2883" s="13"/>
      <c r="D2883" s="1041">
        <f t="shared" si="90"/>
        <v>0</v>
      </c>
      <c r="E2883" s="4" t="str">
        <f t="shared" si="89"/>
        <v>OK</v>
      </c>
      <c r="F2883" s="787"/>
    </row>
    <row r="2884" spans="1:6" ht="15" x14ac:dyDescent="0.25">
      <c r="A2884" s="6">
        <v>2877</v>
      </c>
      <c r="B2884" s="1103">
        <v>0</v>
      </c>
      <c r="C2884" s="13"/>
      <c r="D2884" s="1041">
        <f t="shared" si="90"/>
        <v>0</v>
      </c>
      <c r="E2884" s="4" t="str">
        <f t="shared" si="89"/>
        <v>OK</v>
      </c>
      <c r="F2884" s="787"/>
    </row>
    <row r="2885" spans="1:6" ht="15" x14ac:dyDescent="0.25">
      <c r="A2885" s="6">
        <v>2878</v>
      </c>
      <c r="B2885" s="1103">
        <v>0</v>
      </c>
      <c r="C2885" s="13"/>
      <c r="D2885" s="1041">
        <f t="shared" si="90"/>
        <v>0</v>
      </c>
      <c r="E2885" s="4" t="str">
        <f t="shared" si="89"/>
        <v>OK</v>
      </c>
      <c r="F2885" s="787"/>
    </row>
    <row r="2886" spans="1:6" ht="15" x14ac:dyDescent="0.25">
      <c r="A2886" s="6">
        <v>2879</v>
      </c>
      <c r="B2886" s="1103">
        <v>0</v>
      </c>
      <c r="C2886" s="13"/>
      <c r="D2886" s="1041">
        <f t="shared" si="90"/>
        <v>0</v>
      </c>
      <c r="E2886" s="4" t="str">
        <f t="shared" si="89"/>
        <v>OK</v>
      </c>
      <c r="F2886" s="787"/>
    </row>
    <row r="2887" spans="1:6" ht="15" x14ac:dyDescent="0.25">
      <c r="A2887" s="3">
        <v>2880</v>
      </c>
      <c r="B2887" s="1103">
        <v>0</v>
      </c>
      <c r="C2887" s="13"/>
      <c r="D2887" s="1041">
        <f t="shared" si="90"/>
        <v>0</v>
      </c>
      <c r="E2887" s="4" t="str">
        <f t="shared" si="89"/>
        <v>OK</v>
      </c>
      <c r="F2887" s="787"/>
    </row>
    <row r="2888" spans="1:6" ht="15" x14ac:dyDescent="0.25">
      <c r="A2888" s="6">
        <v>2881</v>
      </c>
      <c r="B2888" s="1103">
        <v>0</v>
      </c>
      <c r="C2888" s="13"/>
      <c r="D2888" s="1041">
        <f t="shared" si="90"/>
        <v>0</v>
      </c>
      <c r="E2888" s="4" t="str">
        <f t="shared" ref="E2888:E2951" si="91">IF((D2888 = 0),"OK",IF((D2888&lt;-5),"CHECK ME!",IF((D2888&gt;5),"Check Me!","OK")))</f>
        <v>OK</v>
      </c>
      <c r="F2888" s="787"/>
    </row>
    <row r="2889" spans="1:6" ht="15" x14ac:dyDescent="0.25">
      <c r="A2889" s="6">
        <v>2882</v>
      </c>
      <c r="B2889" s="1103">
        <v>0</v>
      </c>
      <c r="C2889" s="13"/>
      <c r="D2889" s="1041">
        <f t="shared" si="90"/>
        <v>0</v>
      </c>
      <c r="E2889" s="4" t="str">
        <f t="shared" si="91"/>
        <v>OK</v>
      </c>
      <c r="F2889" s="787"/>
    </row>
    <row r="2890" spans="1:6" ht="15" x14ac:dyDescent="0.25">
      <c r="A2890" s="6">
        <v>2883</v>
      </c>
      <c r="B2890" s="1103">
        <v>0</v>
      </c>
      <c r="C2890" s="13"/>
      <c r="D2890" s="1041">
        <f t="shared" si="90"/>
        <v>0</v>
      </c>
      <c r="E2890" s="4" t="str">
        <f t="shared" si="91"/>
        <v>OK</v>
      </c>
      <c r="F2890" s="787"/>
    </row>
    <row r="2891" spans="1:6" ht="15" x14ac:dyDescent="0.25">
      <c r="A2891" s="6">
        <v>2884</v>
      </c>
      <c r="B2891" s="1103">
        <v>0</v>
      </c>
      <c r="C2891" s="13"/>
      <c r="D2891" s="1041">
        <f t="shared" si="90"/>
        <v>0</v>
      </c>
      <c r="E2891" s="4" t="str">
        <f t="shared" si="91"/>
        <v>OK</v>
      </c>
      <c r="F2891" s="787"/>
    </row>
    <row r="2892" spans="1:6" ht="15" x14ac:dyDescent="0.25">
      <c r="A2892" s="6">
        <v>2885</v>
      </c>
      <c r="B2892" s="1103">
        <v>0</v>
      </c>
      <c r="C2892" s="13"/>
      <c r="D2892" s="1041">
        <f t="shared" si="90"/>
        <v>0</v>
      </c>
      <c r="E2892" s="4" t="str">
        <f t="shared" si="91"/>
        <v>OK</v>
      </c>
      <c r="F2892" s="787"/>
    </row>
    <row r="2893" spans="1:6" ht="15" x14ac:dyDescent="0.25">
      <c r="A2893" s="3">
        <v>2886</v>
      </c>
      <c r="B2893" s="1103">
        <v>16912</v>
      </c>
      <c r="C2893" s="13">
        <f>'Expenditures 15-22'!E101</f>
        <v>16912</v>
      </c>
      <c r="D2893" s="1041">
        <f t="shared" si="90"/>
        <v>0</v>
      </c>
      <c r="E2893" s="4" t="str">
        <f t="shared" si="91"/>
        <v>OK</v>
      </c>
      <c r="F2893" s="787"/>
    </row>
    <row r="2894" spans="1:6" ht="15" x14ac:dyDescent="0.25">
      <c r="A2894" s="6">
        <v>2887</v>
      </c>
      <c r="B2894" s="1103">
        <v>0</v>
      </c>
      <c r="C2894" s="13"/>
      <c r="D2894" s="1041">
        <f t="shared" si="90"/>
        <v>0</v>
      </c>
      <c r="E2894" s="4" t="str">
        <f t="shared" si="91"/>
        <v>OK</v>
      </c>
      <c r="F2894" s="787"/>
    </row>
    <row r="2895" spans="1:6" ht="15" x14ac:dyDescent="0.25">
      <c r="A2895" s="3">
        <v>2888</v>
      </c>
      <c r="B2895" s="1103">
        <v>12936604</v>
      </c>
      <c r="C2895" s="13">
        <f>'Expenditures 15-22'!E78</f>
        <v>12936604</v>
      </c>
      <c r="D2895" s="1041">
        <f t="shared" si="90"/>
        <v>0</v>
      </c>
      <c r="E2895" s="4" t="str">
        <f t="shared" si="91"/>
        <v>OK</v>
      </c>
      <c r="F2895" s="787"/>
    </row>
    <row r="2896" spans="1:6" ht="15" x14ac:dyDescent="0.25">
      <c r="A2896" s="3">
        <v>2889</v>
      </c>
      <c r="B2896" s="1103">
        <v>131224113.56999999</v>
      </c>
      <c r="C2896" s="13">
        <f>'Expenditures 15-22'!E79</f>
        <v>131224113.56999999</v>
      </c>
      <c r="D2896" s="1041">
        <f t="shared" si="90"/>
        <v>0</v>
      </c>
      <c r="E2896" s="4" t="str">
        <f t="shared" si="91"/>
        <v>OK</v>
      </c>
      <c r="F2896" s="787"/>
    </row>
    <row r="2897" spans="1:6" ht="15" x14ac:dyDescent="0.25">
      <c r="A2897" s="3">
        <v>2890</v>
      </c>
      <c r="B2897" s="1103">
        <v>677267</v>
      </c>
      <c r="C2897" s="13">
        <f>'Expenditures 15-22'!E80</f>
        <v>677267</v>
      </c>
      <c r="D2897" s="1041">
        <f t="shared" si="90"/>
        <v>0</v>
      </c>
      <c r="E2897" s="4" t="str">
        <f t="shared" si="91"/>
        <v>OK</v>
      </c>
      <c r="F2897" s="787"/>
    </row>
    <row r="2898" spans="1:6" ht="15" x14ac:dyDescent="0.25">
      <c r="A2898" s="3">
        <v>2891</v>
      </c>
      <c r="B2898" s="1103">
        <v>2180428</v>
      </c>
      <c r="C2898" s="13">
        <f>'Expenditures 15-22'!E81</f>
        <v>2180428</v>
      </c>
      <c r="D2898" s="1041">
        <f t="shared" si="90"/>
        <v>0</v>
      </c>
      <c r="E2898" s="4" t="str">
        <f t="shared" si="91"/>
        <v>OK</v>
      </c>
      <c r="F2898" s="787"/>
    </row>
    <row r="2899" spans="1:6" ht="15" x14ac:dyDescent="0.25">
      <c r="A2899" s="3">
        <v>2892</v>
      </c>
      <c r="B2899" s="1103">
        <v>288741</v>
      </c>
      <c r="C2899" s="13">
        <f>'Expenditures 15-22'!E82</f>
        <v>288741</v>
      </c>
      <c r="D2899" s="1041">
        <f t="shared" si="90"/>
        <v>0</v>
      </c>
      <c r="E2899" s="4" t="str">
        <f t="shared" si="91"/>
        <v>OK</v>
      </c>
      <c r="F2899" s="787"/>
    </row>
    <row r="2900" spans="1:6" ht="15" x14ac:dyDescent="0.25">
      <c r="A2900" s="3">
        <v>2893</v>
      </c>
      <c r="B2900" s="1103">
        <v>8523489</v>
      </c>
      <c r="C2900" s="13">
        <f>'Expenditures 15-22'!E83</f>
        <v>8523489</v>
      </c>
      <c r="D2900" s="1041">
        <f t="shared" si="90"/>
        <v>0</v>
      </c>
      <c r="E2900" s="4" t="str">
        <f t="shared" si="91"/>
        <v>OK</v>
      </c>
      <c r="F2900" s="787"/>
    </row>
    <row r="2901" spans="1:6" ht="15" x14ac:dyDescent="0.25">
      <c r="A2901" s="3">
        <v>2894</v>
      </c>
      <c r="B2901" s="1103">
        <v>30524750</v>
      </c>
      <c r="C2901" s="13">
        <f>'Expenditures 15-22'!H78</f>
        <v>30524750</v>
      </c>
      <c r="D2901" s="1041">
        <f t="shared" si="90"/>
        <v>0</v>
      </c>
      <c r="E2901" s="4" t="str">
        <f t="shared" si="91"/>
        <v>OK</v>
      </c>
      <c r="F2901" s="787"/>
    </row>
    <row r="2902" spans="1:6" ht="15" x14ac:dyDescent="0.25">
      <c r="A2902" s="3">
        <v>2895</v>
      </c>
      <c r="B2902" s="1103">
        <v>191953673.43000001</v>
      </c>
      <c r="C2902" s="13">
        <f>'Expenditures 15-22'!H79</f>
        <v>191953673.43000001</v>
      </c>
      <c r="D2902" s="1041">
        <f t="shared" si="90"/>
        <v>0</v>
      </c>
      <c r="E2902" s="4" t="str">
        <f t="shared" si="91"/>
        <v>OK</v>
      </c>
      <c r="F2902" s="787"/>
    </row>
    <row r="2903" spans="1:6" ht="15" x14ac:dyDescent="0.25">
      <c r="A2903" s="3">
        <v>2896</v>
      </c>
      <c r="B2903" s="1103">
        <v>2261601</v>
      </c>
      <c r="C2903" s="13">
        <f>'Expenditures 15-22'!H80</f>
        <v>2261601</v>
      </c>
      <c r="D2903" s="1041">
        <f t="shared" si="90"/>
        <v>0</v>
      </c>
      <c r="E2903" s="4" t="str">
        <f t="shared" si="91"/>
        <v>OK</v>
      </c>
      <c r="F2903" s="787"/>
    </row>
    <row r="2904" spans="1:6" ht="15" x14ac:dyDescent="0.25">
      <c r="A2904" s="3">
        <v>2897</v>
      </c>
      <c r="B2904" s="1103">
        <v>10870181</v>
      </c>
      <c r="C2904" s="13">
        <f>'Expenditures 15-22'!H81</f>
        <v>10870181</v>
      </c>
      <c r="D2904" s="1041">
        <f t="shared" si="90"/>
        <v>0</v>
      </c>
      <c r="E2904" s="4" t="str">
        <f t="shared" si="91"/>
        <v>OK</v>
      </c>
      <c r="F2904" s="787"/>
    </row>
    <row r="2905" spans="1:6" ht="15" x14ac:dyDescent="0.25">
      <c r="A2905" s="3">
        <v>2898</v>
      </c>
      <c r="B2905" s="1103">
        <v>848046</v>
      </c>
      <c r="C2905" s="13">
        <f>'Expenditures 15-22'!H82</f>
        <v>848046</v>
      </c>
      <c r="D2905" s="1041">
        <f t="shared" si="90"/>
        <v>0</v>
      </c>
      <c r="E2905" s="4" t="str">
        <f t="shared" si="91"/>
        <v>OK</v>
      </c>
      <c r="F2905" s="787"/>
    </row>
    <row r="2906" spans="1:6" ht="15" x14ac:dyDescent="0.25">
      <c r="A2906" s="3">
        <v>2899</v>
      </c>
      <c r="B2906" s="1103">
        <v>4987172</v>
      </c>
      <c r="C2906" s="13">
        <f>'Expenditures 15-22'!H83</f>
        <v>4987172</v>
      </c>
      <c r="D2906" s="1041">
        <f t="shared" si="90"/>
        <v>0</v>
      </c>
      <c r="E2906" s="4" t="str">
        <f t="shared" si="91"/>
        <v>OK</v>
      </c>
      <c r="F2906" s="787"/>
    </row>
    <row r="2907" spans="1:6" ht="15" x14ac:dyDescent="0.25">
      <c r="A2907" s="6">
        <v>2900</v>
      </c>
      <c r="B2907" s="1103">
        <v>0</v>
      </c>
      <c r="C2907" s="13"/>
      <c r="D2907" s="1041">
        <f t="shared" si="90"/>
        <v>0</v>
      </c>
      <c r="E2907" s="4" t="str">
        <f t="shared" si="91"/>
        <v>OK</v>
      </c>
      <c r="F2907" s="787"/>
    </row>
    <row r="2908" spans="1:6" ht="15" x14ac:dyDescent="0.25">
      <c r="A2908" s="6">
        <v>2901</v>
      </c>
      <c r="B2908" s="1103">
        <v>0</v>
      </c>
      <c r="C2908" s="13"/>
      <c r="D2908" s="1041">
        <f t="shared" si="90"/>
        <v>0</v>
      </c>
      <c r="E2908" s="4" t="str">
        <f t="shared" si="91"/>
        <v>OK</v>
      </c>
      <c r="F2908" s="787"/>
    </row>
    <row r="2909" spans="1:6" ht="15" x14ac:dyDescent="0.25">
      <c r="A2909" s="6">
        <v>2902</v>
      </c>
      <c r="B2909" s="1103">
        <v>0</v>
      </c>
      <c r="C2909" s="13"/>
      <c r="D2909" s="1041">
        <f t="shared" si="90"/>
        <v>0</v>
      </c>
      <c r="E2909" s="4" t="str">
        <f t="shared" si="91"/>
        <v>OK</v>
      </c>
      <c r="F2909" s="787"/>
    </row>
    <row r="2910" spans="1:6" ht="15" x14ac:dyDescent="0.25">
      <c r="A2910" s="6">
        <v>2903</v>
      </c>
      <c r="B2910" s="1103">
        <v>0</v>
      </c>
      <c r="C2910" s="13"/>
      <c r="D2910" s="1041">
        <f t="shared" si="90"/>
        <v>0</v>
      </c>
      <c r="E2910" s="4" t="str">
        <f t="shared" si="91"/>
        <v>OK</v>
      </c>
      <c r="F2910" s="787"/>
    </row>
    <row r="2911" spans="1:6" ht="15" x14ac:dyDescent="0.25">
      <c r="A2911" s="6">
        <v>2904</v>
      </c>
      <c r="B2911" s="1103">
        <v>0</v>
      </c>
      <c r="C2911" s="13"/>
      <c r="D2911" s="1041">
        <f t="shared" si="90"/>
        <v>0</v>
      </c>
      <c r="E2911" s="4" t="str">
        <f t="shared" si="91"/>
        <v>OK</v>
      </c>
      <c r="F2911" s="787"/>
    </row>
    <row r="2912" spans="1:6" ht="15" x14ac:dyDescent="0.25">
      <c r="A2912" s="6">
        <v>2905</v>
      </c>
      <c r="B2912" s="1103">
        <v>0</v>
      </c>
      <c r="C2912" s="13"/>
      <c r="D2912" s="1041">
        <f t="shared" si="90"/>
        <v>0</v>
      </c>
      <c r="E2912" s="4" t="str">
        <f t="shared" si="91"/>
        <v>OK</v>
      </c>
      <c r="F2912" s="787"/>
    </row>
    <row r="2913" spans="1:6" ht="15" x14ac:dyDescent="0.25">
      <c r="A2913" s="6">
        <v>2906</v>
      </c>
      <c r="B2913" s="1103">
        <v>0</v>
      </c>
      <c r="C2913" s="13"/>
      <c r="D2913" s="1041">
        <f t="shared" si="90"/>
        <v>0</v>
      </c>
      <c r="E2913" s="4" t="str">
        <f t="shared" si="91"/>
        <v>OK</v>
      </c>
      <c r="F2913" s="787"/>
    </row>
    <row r="2914" spans="1:6" ht="15" x14ac:dyDescent="0.25">
      <c r="A2914" s="6">
        <v>2907</v>
      </c>
      <c r="B2914" s="1103">
        <v>0</v>
      </c>
      <c r="C2914" s="13"/>
      <c r="D2914" s="1041">
        <f t="shared" si="90"/>
        <v>0</v>
      </c>
      <c r="E2914" s="4" t="str">
        <f t="shared" si="91"/>
        <v>OK</v>
      </c>
      <c r="F2914" s="787"/>
    </row>
    <row r="2915" spans="1:6" ht="15" x14ac:dyDescent="0.25">
      <c r="A2915" s="6">
        <v>2908</v>
      </c>
      <c r="B2915" s="1103">
        <v>0</v>
      </c>
      <c r="C2915" s="13"/>
      <c r="D2915" s="1041">
        <f t="shared" si="90"/>
        <v>0</v>
      </c>
      <c r="E2915" s="4" t="str">
        <f t="shared" si="91"/>
        <v>OK</v>
      </c>
      <c r="F2915" s="787"/>
    </row>
    <row r="2916" spans="1:6" ht="15" x14ac:dyDescent="0.25">
      <c r="A2916" s="6">
        <v>2909</v>
      </c>
      <c r="B2916" s="1103">
        <v>0</v>
      </c>
      <c r="C2916" s="13"/>
      <c r="D2916" s="1041">
        <f t="shared" si="90"/>
        <v>0</v>
      </c>
      <c r="E2916" s="4" t="str">
        <f t="shared" si="91"/>
        <v>OK</v>
      </c>
      <c r="F2916" s="787"/>
    </row>
    <row r="2917" spans="1:6" ht="15" x14ac:dyDescent="0.25">
      <c r="A2917" s="6">
        <v>2910</v>
      </c>
      <c r="B2917" s="1103">
        <v>0</v>
      </c>
      <c r="C2917" s="13"/>
      <c r="D2917" s="1041">
        <f t="shared" si="90"/>
        <v>0</v>
      </c>
      <c r="E2917" s="4" t="str">
        <f t="shared" si="91"/>
        <v>OK</v>
      </c>
      <c r="F2917" s="787"/>
    </row>
    <row r="2918" spans="1:6" ht="15" x14ac:dyDescent="0.25">
      <c r="A2918" s="6">
        <v>2911</v>
      </c>
      <c r="B2918" s="1103">
        <v>0</v>
      </c>
      <c r="C2918" s="13"/>
      <c r="D2918" s="1041">
        <f t="shared" si="90"/>
        <v>0</v>
      </c>
      <c r="E2918" s="4" t="str">
        <f t="shared" si="91"/>
        <v>OK</v>
      </c>
      <c r="F2918" s="787"/>
    </row>
    <row r="2919" spans="1:6" ht="15" x14ac:dyDescent="0.25">
      <c r="A2919" s="3">
        <v>2912</v>
      </c>
      <c r="B2919" s="1103">
        <v>43461354</v>
      </c>
      <c r="C2919" s="13">
        <f>'Expenditures 15-22'!K78</f>
        <v>43461354</v>
      </c>
      <c r="D2919" s="1041">
        <f t="shared" si="90"/>
        <v>0</v>
      </c>
      <c r="E2919" s="4" t="str">
        <f t="shared" si="91"/>
        <v>OK</v>
      </c>
      <c r="F2919" s="787"/>
    </row>
    <row r="2920" spans="1:6" ht="15" x14ac:dyDescent="0.25">
      <c r="A2920" s="3">
        <v>2913</v>
      </c>
      <c r="B2920" s="1103">
        <v>323177787</v>
      </c>
      <c r="C2920" s="13">
        <f>'Expenditures 15-22'!K79</f>
        <v>323177787</v>
      </c>
      <c r="D2920" s="1041">
        <f t="shared" si="90"/>
        <v>0</v>
      </c>
      <c r="E2920" s="4" t="str">
        <f t="shared" si="91"/>
        <v>OK</v>
      </c>
      <c r="F2920" s="787"/>
    </row>
    <row r="2921" spans="1:6" ht="15" x14ac:dyDescent="0.25">
      <c r="A2921" s="3">
        <v>2914</v>
      </c>
      <c r="B2921" s="1103">
        <v>2938868</v>
      </c>
      <c r="C2921" s="13">
        <f>'Expenditures 15-22'!K80</f>
        <v>2938868</v>
      </c>
      <c r="D2921" s="1041">
        <f t="shared" si="90"/>
        <v>0</v>
      </c>
      <c r="E2921" s="4" t="str">
        <f t="shared" si="91"/>
        <v>OK</v>
      </c>
      <c r="F2921" s="787"/>
    </row>
    <row r="2922" spans="1:6" ht="15" x14ac:dyDescent="0.25">
      <c r="A2922" s="3">
        <v>2915</v>
      </c>
      <c r="B2922" s="1103">
        <v>13050609</v>
      </c>
      <c r="C2922" s="13">
        <f>'Expenditures 15-22'!K81</f>
        <v>13050609</v>
      </c>
      <c r="D2922" s="1041">
        <f t="shared" ref="D2922:D2985" si="92">B2922-C2922</f>
        <v>0</v>
      </c>
      <c r="E2922" s="4" t="str">
        <f t="shared" si="91"/>
        <v>OK</v>
      </c>
      <c r="F2922" s="787"/>
    </row>
    <row r="2923" spans="1:6" ht="15" x14ac:dyDescent="0.25">
      <c r="A2923" s="3">
        <v>2916</v>
      </c>
      <c r="B2923" s="1103">
        <v>1136787</v>
      </c>
      <c r="C2923" s="13">
        <f>'Expenditures 15-22'!K82</f>
        <v>1136787</v>
      </c>
      <c r="D2923" s="1041">
        <f t="shared" si="92"/>
        <v>0</v>
      </c>
      <c r="E2923" s="4" t="str">
        <f t="shared" si="91"/>
        <v>OK</v>
      </c>
      <c r="F2923" s="787"/>
    </row>
    <row r="2924" spans="1:6" ht="15" x14ac:dyDescent="0.25">
      <c r="A2924" s="3">
        <v>2917</v>
      </c>
      <c r="B2924" s="1103">
        <v>13510661</v>
      </c>
      <c r="C2924" s="13">
        <f>'Expenditures 15-22'!K83</f>
        <v>13510661</v>
      </c>
      <c r="D2924" s="1041">
        <f t="shared" si="92"/>
        <v>0</v>
      </c>
      <c r="E2924" s="4" t="str">
        <f t="shared" si="91"/>
        <v>OK</v>
      </c>
      <c r="F2924" s="787"/>
    </row>
    <row r="2925" spans="1:6" ht="15" x14ac:dyDescent="0.25">
      <c r="A2925" s="3">
        <v>2918</v>
      </c>
      <c r="B2925" s="1103">
        <v>1105324</v>
      </c>
      <c r="C2925" s="13">
        <f>'Expenditures 15-22'!H133</f>
        <v>1105324</v>
      </c>
      <c r="D2925" s="1041">
        <f t="shared" si="92"/>
        <v>0</v>
      </c>
      <c r="E2925" s="4" t="str">
        <f t="shared" si="91"/>
        <v>OK</v>
      </c>
      <c r="F2925" s="787"/>
    </row>
    <row r="2926" spans="1:6" ht="15" x14ac:dyDescent="0.25">
      <c r="A2926" s="3">
        <v>2919</v>
      </c>
      <c r="B2926" s="1103">
        <v>644895</v>
      </c>
      <c r="C2926" s="13">
        <f>'Expenditures 15-22'!H134</f>
        <v>644895</v>
      </c>
      <c r="D2926" s="1041">
        <f t="shared" si="92"/>
        <v>0</v>
      </c>
      <c r="E2926" s="4" t="str">
        <f t="shared" si="91"/>
        <v>OK</v>
      </c>
      <c r="F2926" s="787"/>
    </row>
    <row r="2927" spans="1:6" ht="15" x14ac:dyDescent="0.25">
      <c r="A2927" s="3">
        <v>2920</v>
      </c>
      <c r="B2927" s="1103">
        <v>987910</v>
      </c>
      <c r="C2927" s="13">
        <f>'Expenditures 15-22'!H135</f>
        <v>987910</v>
      </c>
      <c r="D2927" s="1041">
        <f t="shared" si="92"/>
        <v>0</v>
      </c>
      <c r="E2927" s="4" t="str">
        <f t="shared" si="91"/>
        <v>OK</v>
      </c>
      <c r="F2927" s="787"/>
    </row>
    <row r="2928" spans="1:6" ht="15" x14ac:dyDescent="0.25">
      <c r="A2928" s="6">
        <v>2921</v>
      </c>
      <c r="B2928" s="1103">
        <v>0</v>
      </c>
      <c r="C2928" s="13"/>
      <c r="D2928" s="1041">
        <f t="shared" si="92"/>
        <v>0</v>
      </c>
      <c r="E2928" s="4" t="str">
        <f t="shared" si="91"/>
        <v>OK</v>
      </c>
      <c r="F2928" s="787"/>
    </row>
    <row r="2929" spans="1:6" ht="15" x14ac:dyDescent="0.25">
      <c r="A2929" s="6">
        <v>2922</v>
      </c>
      <c r="B2929" s="1103">
        <v>0</v>
      </c>
      <c r="C2929" s="13"/>
      <c r="D2929" s="1041">
        <f t="shared" si="92"/>
        <v>0</v>
      </c>
      <c r="E2929" s="4" t="str">
        <f t="shared" si="91"/>
        <v>OK</v>
      </c>
      <c r="F2929" s="787"/>
    </row>
    <row r="2930" spans="1:6" ht="15" x14ac:dyDescent="0.25">
      <c r="A2930" s="6">
        <v>2923</v>
      </c>
      <c r="B2930" s="1103">
        <v>0</v>
      </c>
      <c r="C2930" s="13"/>
      <c r="D2930" s="1041">
        <f t="shared" si="92"/>
        <v>0</v>
      </c>
      <c r="E2930" s="4" t="str">
        <f t="shared" si="91"/>
        <v>OK</v>
      </c>
      <c r="F2930" s="787"/>
    </row>
    <row r="2931" spans="1:6" ht="15" x14ac:dyDescent="0.25">
      <c r="A2931" s="6">
        <v>2924</v>
      </c>
      <c r="B2931" s="1103">
        <v>0</v>
      </c>
      <c r="C2931" s="13"/>
      <c r="D2931" s="1041">
        <f t="shared" si="92"/>
        <v>0</v>
      </c>
      <c r="E2931" s="4" t="str">
        <f t="shared" si="91"/>
        <v>OK</v>
      </c>
      <c r="F2931" s="787"/>
    </row>
    <row r="2932" spans="1:6" ht="15" x14ac:dyDescent="0.25">
      <c r="A2932" s="3">
        <v>2925</v>
      </c>
      <c r="B2932" s="1103">
        <v>3157718</v>
      </c>
      <c r="C2932" s="13">
        <f>'Expenditures 15-22'!K133</f>
        <v>3157718</v>
      </c>
      <c r="D2932" s="1041">
        <f t="shared" si="92"/>
        <v>0</v>
      </c>
      <c r="E2932" s="4" t="str">
        <f t="shared" si="91"/>
        <v>OK</v>
      </c>
      <c r="F2932" s="787"/>
    </row>
    <row r="2933" spans="1:6" ht="15" x14ac:dyDescent="0.25">
      <c r="A2933" s="3">
        <v>2926</v>
      </c>
      <c r="B2933" s="1103">
        <v>879172</v>
      </c>
      <c r="C2933" s="13">
        <f>'Expenditures 15-22'!K134</f>
        <v>879172</v>
      </c>
      <c r="D2933" s="1041">
        <f t="shared" si="92"/>
        <v>0</v>
      </c>
      <c r="E2933" s="4" t="str">
        <f t="shared" si="91"/>
        <v>OK</v>
      </c>
      <c r="F2933" s="787"/>
    </row>
    <row r="2934" spans="1:6" ht="15" x14ac:dyDescent="0.25">
      <c r="A2934" s="3">
        <v>2927</v>
      </c>
      <c r="B2934" s="1103">
        <v>1613731</v>
      </c>
      <c r="C2934" s="13">
        <f>'Expenditures 15-22'!K135</f>
        <v>1613731</v>
      </c>
      <c r="D2934" s="1041">
        <f t="shared" si="92"/>
        <v>0</v>
      </c>
      <c r="E2934" s="4" t="str">
        <f t="shared" si="91"/>
        <v>OK</v>
      </c>
      <c r="F2934" s="787"/>
    </row>
    <row r="2935" spans="1:6" ht="15" x14ac:dyDescent="0.25">
      <c r="A2935" s="3">
        <v>2928</v>
      </c>
      <c r="B2935" s="1103">
        <v>2582000</v>
      </c>
      <c r="C2935" s="13">
        <f>'Expenditures 15-22'!E182</f>
        <v>2582000</v>
      </c>
      <c r="D2935" s="1041">
        <f t="shared" si="92"/>
        <v>0</v>
      </c>
      <c r="E2935" s="4" t="str">
        <f t="shared" si="91"/>
        <v>OK</v>
      </c>
      <c r="F2935" s="787"/>
    </row>
    <row r="2936" spans="1:6" ht="15" x14ac:dyDescent="0.25">
      <c r="A2936" s="3">
        <v>2929</v>
      </c>
      <c r="B2936" s="1103">
        <v>6124493</v>
      </c>
      <c r="C2936" s="13">
        <f>'Expenditures 15-22'!E183</f>
        <v>6124493</v>
      </c>
      <c r="D2936" s="1041">
        <f t="shared" si="92"/>
        <v>0</v>
      </c>
      <c r="E2936" s="4" t="str">
        <f t="shared" si="91"/>
        <v>OK</v>
      </c>
      <c r="F2936" s="787"/>
    </row>
    <row r="2937" spans="1:6" ht="15" x14ac:dyDescent="0.25">
      <c r="A2937" s="3">
        <v>2930</v>
      </c>
      <c r="B2937" s="1103">
        <v>0</v>
      </c>
      <c r="C2937" s="13">
        <f>'Expenditures 15-22'!E184</f>
        <v>0</v>
      </c>
      <c r="D2937" s="1041">
        <f t="shared" si="92"/>
        <v>0</v>
      </c>
      <c r="E2937" s="4" t="str">
        <f t="shared" si="91"/>
        <v>OK</v>
      </c>
      <c r="F2937" s="787"/>
    </row>
    <row r="2938" spans="1:6" ht="15" x14ac:dyDescent="0.25">
      <c r="A2938" s="3">
        <v>2931</v>
      </c>
      <c r="B2938" s="1103">
        <v>28357</v>
      </c>
      <c r="C2938" s="13">
        <f>'Expenditures 15-22'!E185</f>
        <v>28357</v>
      </c>
      <c r="D2938" s="1041">
        <f t="shared" si="92"/>
        <v>0</v>
      </c>
      <c r="E2938" s="4" t="str">
        <f t="shared" si="91"/>
        <v>OK</v>
      </c>
      <c r="F2938" s="787"/>
    </row>
    <row r="2939" spans="1:6" ht="15" x14ac:dyDescent="0.25">
      <c r="A2939" s="3">
        <v>2932</v>
      </c>
      <c r="B2939" s="1103">
        <v>0</v>
      </c>
      <c r="C2939" s="13">
        <f>'Expenditures 15-22'!E186</f>
        <v>0</v>
      </c>
      <c r="D2939" s="1041">
        <f t="shared" si="92"/>
        <v>0</v>
      </c>
      <c r="E2939" s="4" t="str">
        <f t="shared" si="91"/>
        <v>OK</v>
      </c>
      <c r="F2939" s="787"/>
    </row>
    <row r="2940" spans="1:6" ht="15" x14ac:dyDescent="0.25">
      <c r="A2940" s="3">
        <v>2933</v>
      </c>
      <c r="B2940" s="1103">
        <v>186005</v>
      </c>
      <c r="C2940" s="13">
        <f>'Expenditures 15-22'!E187</f>
        <v>186005</v>
      </c>
      <c r="D2940" s="1041">
        <f t="shared" si="92"/>
        <v>0</v>
      </c>
      <c r="E2940" s="4" t="str">
        <f t="shared" si="91"/>
        <v>OK</v>
      </c>
      <c r="F2940" s="787"/>
    </row>
    <row r="2941" spans="1:6" ht="15" x14ac:dyDescent="0.25">
      <c r="A2941" s="3">
        <v>2934</v>
      </c>
      <c r="B2941" s="1103">
        <v>302042</v>
      </c>
      <c r="C2941" s="13">
        <f>'Expenditures 15-22'!H182</f>
        <v>302042</v>
      </c>
      <c r="D2941" s="1041">
        <f t="shared" si="92"/>
        <v>0</v>
      </c>
      <c r="E2941" s="4" t="str">
        <f t="shared" si="91"/>
        <v>OK</v>
      </c>
      <c r="F2941" s="787"/>
    </row>
    <row r="2942" spans="1:6" ht="15" x14ac:dyDescent="0.25">
      <c r="A2942" s="3">
        <v>2935</v>
      </c>
      <c r="B2942" s="1103">
        <v>1421054</v>
      </c>
      <c r="C2942" s="13">
        <f>'Expenditures 15-22'!H183</f>
        <v>1421054</v>
      </c>
      <c r="D2942" s="1041">
        <f t="shared" si="92"/>
        <v>0</v>
      </c>
      <c r="E2942" s="4" t="str">
        <f t="shared" si="91"/>
        <v>OK</v>
      </c>
      <c r="F2942" s="787"/>
    </row>
    <row r="2943" spans="1:6" ht="15" x14ac:dyDescent="0.25">
      <c r="A2943" s="3">
        <v>2936</v>
      </c>
      <c r="B2943" s="1103">
        <v>0</v>
      </c>
      <c r="C2943" s="13">
        <f>'Expenditures 15-22'!H184</f>
        <v>0</v>
      </c>
      <c r="D2943" s="1041">
        <f t="shared" si="92"/>
        <v>0</v>
      </c>
      <c r="E2943" s="4" t="str">
        <f t="shared" si="91"/>
        <v>OK</v>
      </c>
      <c r="F2943" s="787"/>
    </row>
    <row r="2944" spans="1:6" ht="15" x14ac:dyDescent="0.25">
      <c r="A2944" s="3">
        <v>2937</v>
      </c>
      <c r="B2944" s="1103">
        <v>0</v>
      </c>
      <c r="C2944" s="13">
        <f>'Expenditures 15-22'!H185</f>
        <v>0</v>
      </c>
      <c r="D2944" s="1041">
        <f t="shared" si="92"/>
        <v>0</v>
      </c>
      <c r="E2944" s="4" t="str">
        <f t="shared" si="91"/>
        <v>OK</v>
      </c>
      <c r="F2944" s="787"/>
    </row>
    <row r="2945" spans="1:6" ht="15" x14ac:dyDescent="0.25">
      <c r="A2945" s="3">
        <v>2938</v>
      </c>
      <c r="B2945" s="1103">
        <v>0</v>
      </c>
      <c r="C2945" s="13">
        <f>'Expenditures 15-22'!H186</f>
        <v>0</v>
      </c>
      <c r="D2945" s="1041">
        <f t="shared" si="92"/>
        <v>0</v>
      </c>
      <c r="E2945" s="4" t="str">
        <f t="shared" si="91"/>
        <v>OK</v>
      </c>
      <c r="F2945" s="787"/>
    </row>
    <row r="2946" spans="1:6" ht="15" x14ac:dyDescent="0.25">
      <c r="A2946" s="3">
        <v>2939</v>
      </c>
      <c r="B2946" s="1103">
        <v>654702</v>
      </c>
      <c r="C2946" s="13">
        <f>'Expenditures 15-22'!H187</f>
        <v>654702</v>
      </c>
      <c r="D2946" s="1041">
        <f t="shared" si="92"/>
        <v>0</v>
      </c>
      <c r="E2946" s="4" t="str">
        <f t="shared" si="91"/>
        <v>OK</v>
      </c>
      <c r="F2946" s="787"/>
    </row>
    <row r="2947" spans="1:6" ht="15" x14ac:dyDescent="0.25">
      <c r="A2947" s="6">
        <v>2940</v>
      </c>
      <c r="B2947" s="1103">
        <v>0</v>
      </c>
      <c r="C2947" s="13"/>
      <c r="D2947" s="1041">
        <f t="shared" si="92"/>
        <v>0</v>
      </c>
      <c r="E2947" s="4" t="str">
        <f t="shared" si="91"/>
        <v>OK</v>
      </c>
      <c r="F2947" s="787"/>
    </row>
    <row r="2948" spans="1:6" ht="15" x14ac:dyDescent="0.25">
      <c r="A2948" s="6">
        <v>2941</v>
      </c>
      <c r="B2948" s="1103">
        <v>0</v>
      </c>
      <c r="C2948" s="13"/>
      <c r="D2948" s="1041">
        <f t="shared" si="92"/>
        <v>0</v>
      </c>
      <c r="E2948" s="4" t="str">
        <f t="shared" si="91"/>
        <v>OK</v>
      </c>
      <c r="F2948" s="787"/>
    </row>
    <row r="2949" spans="1:6" ht="15" x14ac:dyDescent="0.25">
      <c r="A2949" s="6">
        <v>2942</v>
      </c>
      <c r="B2949" s="1103">
        <v>0</v>
      </c>
      <c r="C2949" s="13"/>
      <c r="D2949" s="1041">
        <f t="shared" si="92"/>
        <v>0</v>
      </c>
      <c r="E2949" s="4" t="str">
        <f t="shared" si="91"/>
        <v>OK</v>
      </c>
      <c r="F2949" s="787"/>
    </row>
    <row r="2950" spans="1:6" ht="15" x14ac:dyDescent="0.25">
      <c r="A2950" s="6">
        <v>2943</v>
      </c>
      <c r="B2950" s="1103">
        <v>0</v>
      </c>
      <c r="C2950" s="13"/>
      <c r="D2950" s="1041">
        <f t="shared" si="92"/>
        <v>0</v>
      </c>
      <c r="E2950" s="4" t="str">
        <f t="shared" si="91"/>
        <v>OK</v>
      </c>
      <c r="F2950" s="787"/>
    </row>
    <row r="2951" spans="1:6" ht="15" x14ac:dyDescent="0.25">
      <c r="A2951" s="6">
        <v>2944</v>
      </c>
      <c r="B2951" s="1103">
        <v>0</v>
      </c>
      <c r="C2951" s="13"/>
      <c r="D2951" s="1041">
        <f t="shared" si="92"/>
        <v>0</v>
      </c>
      <c r="E2951" s="4" t="str">
        <f t="shared" si="91"/>
        <v>OK</v>
      </c>
      <c r="F2951" s="787"/>
    </row>
    <row r="2952" spans="1:6" ht="15" x14ac:dyDescent="0.25">
      <c r="A2952" s="6">
        <v>2945</v>
      </c>
      <c r="B2952" s="1103">
        <v>0</v>
      </c>
      <c r="C2952" s="13"/>
      <c r="D2952" s="1041">
        <f t="shared" si="92"/>
        <v>0</v>
      </c>
      <c r="E2952" s="4" t="str">
        <f t="shared" ref="E2952:E3015" si="93">IF((D2952 = 0),"OK",IF((D2952&lt;-5),"CHECK ME!",IF((D2952&gt;5),"Check Me!","OK")))</f>
        <v>OK</v>
      </c>
      <c r="F2952" s="787"/>
    </row>
    <row r="2953" spans="1:6" ht="15" x14ac:dyDescent="0.25">
      <c r="A2953" s="3">
        <v>2946</v>
      </c>
      <c r="B2953" s="1103">
        <v>2884042</v>
      </c>
      <c r="C2953" s="13">
        <f>'Expenditures 15-22'!K182</f>
        <v>2884042</v>
      </c>
      <c r="D2953" s="1041">
        <f t="shared" si="92"/>
        <v>0</v>
      </c>
      <c r="E2953" s="4" t="str">
        <f t="shared" si="93"/>
        <v>OK</v>
      </c>
      <c r="F2953" s="787"/>
    </row>
    <row r="2954" spans="1:6" ht="15" x14ac:dyDescent="0.25">
      <c r="A2954" s="3">
        <v>2947</v>
      </c>
      <c r="B2954" s="1103">
        <v>7545547</v>
      </c>
      <c r="C2954" s="13">
        <f>'Expenditures 15-22'!K183</f>
        <v>7545547</v>
      </c>
      <c r="D2954" s="1041">
        <f t="shared" si="92"/>
        <v>0</v>
      </c>
      <c r="E2954" s="4" t="str">
        <f t="shared" si="93"/>
        <v>OK</v>
      </c>
      <c r="F2954" s="787"/>
    </row>
    <row r="2955" spans="1:6" ht="15" x14ac:dyDescent="0.25">
      <c r="A2955" s="3">
        <v>2948</v>
      </c>
      <c r="B2955" s="1103">
        <v>0</v>
      </c>
      <c r="C2955" s="13">
        <f>'Expenditures 15-22'!K184</f>
        <v>0</v>
      </c>
      <c r="D2955" s="1041">
        <f t="shared" si="92"/>
        <v>0</v>
      </c>
      <c r="E2955" s="4" t="str">
        <f t="shared" si="93"/>
        <v>OK</v>
      </c>
      <c r="F2955" s="787"/>
    </row>
    <row r="2956" spans="1:6" ht="15" x14ac:dyDescent="0.25">
      <c r="A2956" s="3">
        <v>2949</v>
      </c>
      <c r="B2956" s="1103">
        <v>28357</v>
      </c>
      <c r="C2956" s="13">
        <f>'Expenditures 15-22'!K185</f>
        <v>28357</v>
      </c>
      <c r="D2956" s="1041">
        <f t="shared" si="92"/>
        <v>0</v>
      </c>
      <c r="E2956" s="4" t="str">
        <f t="shared" si="93"/>
        <v>OK</v>
      </c>
      <c r="F2956" s="787"/>
    </row>
    <row r="2957" spans="1:6" ht="15" x14ac:dyDescent="0.25">
      <c r="A2957" s="3">
        <v>2950</v>
      </c>
      <c r="B2957" s="1103">
        <v>0</v>
      </c>
      <c r="C2957" s="13">
        <f>'Expenditures 15-22'!K186</f>
        <v>0</v>
      </c>
      <c r="D2957" s="1041">
        <f t="shared" si="92"/>
        <v>0</v>
      </c>
      <c r="E2957" s="4" t="str">
        <f t="shared" si="93"/>
        <v>OK</v>
      </c>
      <c r="F2957" s="787"/>
    </row>
    <row r="2958" spans="1:6" ht="15" x14ac:dyDescent="0.25">
      <c r="A2958" s="3">
        <v>2951</v>
      </c>
      <c r="B2958" s="1103">
        <v>840707</v>
      </c>
      <c r="C2958" s="13">
        <f>'Expenditures 15-22'!K187</f>
        <v>840707</v>
      </c>
      <c r="D2958" s="1041">
        <f t="shared" si="92"/>
        <v>0</v>
      </c>
      <c r="E2958" s="4" t="str">
        <f t="shared" si="93"/>
        <v>OK</v>
      </c>
      <c r="F2958" s="787"/>
    </row>
    <row r="2959" spans="1:6" ht="15" x14ac:dyDescent="0.25">
      <c r="A2959" s="3">
        <v>2952</v>
      </c>
      <c r="B2959" s="1103">
        <v>0</v>
      </c>
      <c r="C2959" s="13"/>
      <c r="D2959" s="1041">
        <f t="shared" si="92"/>
        <v>0</v>
      </c>
      <c r="E2959" s="4" t="str">
        <f t="shared" si="93"/>
        <v>OK</v>
      </c>
      <c r="F2959" s="787"/>
    </row>
    <row r="2960" spans="1:6" ht="15" x14ac:dyDescent="0.25">
      <c r="A2960" s="6">
        <v>2953</v>
      </c>
      <c r="B2960" s="1103">
        <v>0</v>
      </c>
      <c r="C2960" s="13"/>
      <c r="D2960" s="1041">
        <f t="shared" si="92"/>
        <v>0</v>
      </c>
      <c r="E2960" s="4" t="str">
        <f t="shared" si="93"/>
        <v>OK</v>
      </c>
      <c r="F2960" s="787"/>
    </row>
    <row r="2961" spans="1:6" ht="15" x14ac:dyDescent="0.25">
      <c r="A2961" s="6">
        <v>2954</v>
      </c>
      <c r="B2961" s="1103">
        <v>0</v>
      </c>
      <c r="C2961" s="13"/>
      <c r="D2961" s="1041">
        <f t="shared" si="92"/>
        <v>0</v>
      </c>
      <c r="E2961" s="4" t="str">
        <f t="shared" si="93"/>
        <v>OK</v>
      </c>
      <c r="F2961" s="787"/>
    </row>
    <row r="2962" spans="1:6" ht="15" x14ac:dyDescent="0.25">
      <c r="A2962" s="6">
        <v>2955</v>
      </c>
      <c r="B2962" s="1103">
        <v>0</v>
      </c>
      <c r="C2962" s="13"/>
      <c r="D2962" s="1041">
        <f t="shared" si="92"/>
        <v>0</v>
      </c>
      <c r="E2962" s="4" t="str">
        <f t="shared" si="93"/>
        <v>OK</v>
      </c>
      <c r="F2962" s="787"/>
    </row>
    <row r="2963" spans="1:6" ht="15" x14ac:dyDescent="0.25">
      <c r="A2963" s="6">
        <v>2956</v>
      </c>
      <c r="B2963" s="1103">
        <v>0</v>
      </c>
      <c r="C2963" s="13"/>
      <c r="D2963" s="1041">
        <f t="shared" si="92"/>
        <v>0</v>
      </c>
      <c r="E2963" s="4" t="str">
        <f t="shared" si="93"/>
        <v>OK</v>
      </c>
      <c r="F2963" s="787"/>
    </row>
    <row r="2964" spans="1:6" ht="15" x14ac:dyDescent="0.25">
      <c r="A2964" s="6">
        <v>2957</v>
      </c>
      <c r="B2964" s="1103">
        <v>0</v>
      </c>
      <c r="C2964" s="13"/>
      <c r="D2964" s="1041">
        <f t="shared" si="92"/>
        <v>0</v>
      </c>
      <c r="E2964" s="4" t="str">
        <f t="shared" si="93"/>
        <v>OK</v>
      </c>
      <c r="F2964" s="787"/>
    </row>
    <row r="2965" spans="1:6" ht="15" x14ac:dyDescent="0.25">
      <c r="A2965" s="6">
        <v>2958</v>
      </c>
      <c r="B2965" s="1103">
        <v>0</v>
      </c>
      <c r="C2965" s="13"/>
      <c r="D2965" s="1041">
        <f t="shared" si="92"/>
        <v>0</v>
      </c>
      <c r="E2965" s="4" t="str">
        <f t="shared" si="93"/>
        <v>OK</v>
      </c>
      <c r="F2965" s="787"/>
    </row>
    <row r="2966" spans="1:6" ht="15" x14ac:dyDescent="0.25">
      <c r="A2966" s="6">
        <v>2959</v>
      </c>
      <c r="B2966" s="1103">
        <v>0</v>
      </c>
      <c r="C2966" s="13"/>
      <c r="D2966" s="1041">
        <f t="shared" si="92"/>
        <v>0</v>
      </c>
      <c r="E2966" s="4" t="str">
        <f t="shared" si="93"/>
        <v>OK</v>
      </c>
      <c r="F2966" s="787"/>
    </row>
    <row r="2967" spans="1:6" ht="15" x14ac:dyDescent="0.25">
      <c r="A2967" s="6">
        <v>2960</v>
      </c>
      <c r="B2967" s="1103">
        <v>0</v>
      </c>
      <c r="C2967" s="13"/>
      <c r="D2967" s="1041">
        <f t="shared" si="92"/>
        <v>0</v>
      </c>
      <c r="E2967" s="4" t="str">
        <f t="shared" si="93"/>
        <v>OK</v>
      </c>
      <c r="F2967" s="787"/>
    </row>
    <row r="2968" spans="1:6" ht="15" x14ac:dyDescent="0.25">
      <c r="A2968" s="6">
        <v>2961</v>
      </c>
      <c r="B2968" s="1103">
        <v>0</v>
      </c>
      <c r="C2968" s="13"/>
      <c r="D2968" s="1041">
        <f t="shared" si="92"/>
        <v>0</v>
      </c>
      <c r="E2968" s="4" t="str">
        <f t="shared" si="93"/>
        <v>OK</v>
      </c>
      <c r="F2968" s="787"/>
    </row>
    <row r="2969" spans="1:6" ht="15" x14ac:dyDescent="0.25">
      <c r="A2969" s="6">
        <v>2962</v>
      </c>
      <c r="B2969" s="1103">
        <v>0</v>
      </c>
      <c r="C2969" s="13"/>
      <c r="D2969" s="1041">
        <f t="shared" si="92"/>
        <v>0</v>
      </c>
      <c r="E2969" s="4" t="str">
        <f t="shared" si="93"/>
        <v>OK</v>
      </c>
      <c r="F2969" s="787"/>
    </row>
    <row r="2970" spans="1:6" ht="15" x14ac:dyDescent="0.25">
      <c r="A2970" s="6">
        <v>2963</v>
      </c>
      <c r="B2970" s="1103">
        <v>0</v>
      </c>
      <c r="C2970" s="13"/>
      <c r="D2970" s="1041">
        <f t="shared" si="92"/>
        <v>0</v>
      </c>
      <c r="E2970" s="4" t="str">
        <f t="shared" si="93"/>
        <v>OK</v>
      </c>
      <c r="F2970" s="787"/>
    </row>
    <row r="2971" spans="1:6" ht="15" x14ac:dyDescent="0.25">
      <c r="A2971" s="6">
        <v>2964</v>
      </c>
      <c r="B2971" s="1103">
        <v>0</v>
      </c>
      <c r="C2971" s="13"/>
      <c r="D2971" s="1041">
        <f t="shared" si="92"/>
        <v>0</v>
      </c>
      <c r="E2971" s="4" t="str">
        <f t="shared" si="93"/>
        <v>OK</v>
      </c>
      <c r="F2971" s="787"/>
    </row>
    <row r="2972" spans="1:6" ht="15" x14ac:dyDescent="0.25">
      <c r="A2972" s="6">
        <v>2965</v>
      </c>
      <c r="B2972" s="1103">
        <v>0</v>
      </c>
      <c r="C2972" s="13"/>
      <c r="D2972" s="1041">
        <f t="shared" si="92"/>
        <v>0</v>
      </c>
      <c r="E2972" s="4" t="str">
        <f t="shared" si="93"/>
        <v>OK</v>
      </c>
      <c r="F2972" s="787"/>
    </row>
    <row r="2973" spans="1:6" ht="15" x14ac:dyDescent="0.25">
      <c r="A2973" s="6">
        <v>2966</v>
      </c>
      <c r="B2973" s="1103">
        <v>0</v>
      </c>
      <c r="C2973" s="13"/>
      <c r="D2973" s="1041">
        <f t="shared" si="92"/>
        <v>0</v>
      </c>
      <c r="E2973" s="4" t="str">
        <f t="shared" si="93"/>
        <v>OK</v>
      </c>
      <c r="F2973" s="787"/>
    </row>
    <row r="2974" spans="1:6" ht="15" x14ac:dyDescent="0.25">
      <c r="A2974" s="6">
        <v>2967</v>
      </c>
      <c r="B2974" s="1103">
        <v>0</v>
      </c>
      <c r="C2974" s="13"/>
      <c r="D2974" s="1041">
        <f t="shared" si="92"/>
        <v>0</v>
      </c>
      <c r="E2974" s="4" t="str">
        <f t="shared" si="93"/>
        <v>OK</v>
      </c>
      <c r="F2974" s="787"/>
    </row>
    <row r="2975" spans="1:6" ht="15" x14ac:dyDescent="0.25">
      <c r="A2975" s="6">
        <v>2968</v>
      </c>
      <c r="B2975" s="1103">
        <v>0</v>
      </c>
      <c r="C2975" s="13"/>
      <c r="D2975" s="1041">
        <f t="shared" si="92"/>
        <v>0</v>
      </c>
      <c r="E2975" s="4" t="str">
        <f t="shared" si="93"/>
        <v>OK</v>
      </c>
      <c r="F2975" s="787"/>
    </row>
    <row r="2976" spans="1:6" ht="15" x14ac:dyDescent="0.25">
      <c r="A2976" s="6">
        <v>2969</v>
      </c>
      <c r="B2976" s="1103">
        <v>0</v>
      </c>
      <c r="C2976" s="13"/>
      <c r="D2976" s="1041">
        <f t="shared" si="92"/>
        <v>0</v>
      </c>
      <c r="E2976" s="4" t="str">
        <f t="shared" si="93"/>
        <v>OK</v>
      </c>
      <c r="F2976" s="787"/>
    </row>
    <row r="2977" spans="1:6" ht="15" x14ac:dyDescent="0.25">
      <c r="A2977" s="6">
        <v>2970</v>
      </c>
      <c r="B2977" s="1103">
        <v>0</v>
      </c>
      <c r="C2977" s="13"/>
      <c r="D2977" s="1041">
        <f t="shared" si="92"/>
        <v>0</v>
      </c>
      <c r="E2977" s="4" t="str">
        <f t="shared" si="93"/>
        <v>OK</v>
      </c>
      <c r="F2977" s="787"/>
    </row>
    <row r="2978" spans="1:6" ht="15" x14ac:dyDescent="0.25">
      <c r="A2978" s="6">
        <v>2971</v>
      </c>
      <c r="B2978" s="1103">
        <v>0</v>
      </c>
      <c r="C2978" s="13"/>
      <c r="D2978" s="1041">
        <f t="shared" si="92"/>
        <v>0</v>
      </c>
      <c r="E2978" s="4" t="str">
        <f t="shared" si="93"/>
        <v>OK</v>
      </c>
      <c r="F2978" s="787"/>
    </row>
    <row r="2979" spans="1:6" ht="15" x14ac:dyDescent="0.25">
      <c r="A2979" s="6">
        <v>2972</v>
      </c>
      <c r="B2979" s="1103">
        <v>0</v>
      </c>
      <c r="C2979" s="13"/>
      <c r="D2979" s="1041">
        <f t="shared" si="92"/>
        <v>0</v>
      </c>
      <c r="E2979" s="4" t="str">
        <f t="shared" si="93"/>
        <v>OK</v>
      </c>
      <c r="F2979" s="787"/>
    </row>
    <row r="2980" spans="1:6" ht="15" x14ac:dyDescent="0.25">
      <c r="A2980" s="6">
        <v>2973</v>
      </c>
      <c r="B2980" s="1103">
        <v>0</v>
      </c>
      <c r="C2980" s="13"/>
      <c r="D2980" s="1041">
        <f t="shared" si="92"/>
        <v>0</v>
      </c>
      <c r="E2980" s="4" t="str">
        <f t="shared" si="93"/>
        <v>OK</v>
      </c>
      <c r="F2980" s="787"/>
    </row>
    <row r="2981" spans="1:6" ht="15" x14ac:dyDescent="0.25">
      <c r="A2981" s="6">
        <v>2974</v>
      </c>
      <c r="B2981" s="1103">
        <v>0</v>
      </c>
      <c r="C2981" s="13"/>
      <c r="D2981" s="1041">
        <f t="shared" si="92"/>
        <v>0</v>
      </c>
      <c r="E2981" s="4" t="str">
        <f t="shared" si="93"/>
        <v>OK</v>
      </c>
      <c r="F2981" s="787"/>
    </row>
    <row r="2982" spans="1:6" ht="15" x14ac:dyDescent="0.25">
      <c r="A2982" s="6">
        <v>2975</v>
      </c>
      <c r="B2982" s="1103">
        <v>0</v>
      </c>
      <c r="C2982" s="13"/>
      <c r="D2982" s="1041">
        <f t="shared" si="92"/>
        <v>0</v>
      </c>
      <c r="E2982" s="4" t="str">
        <f t="shared" si="93"/>
        <v>OK</v>
      </c>
      <c r="F2982" s="787"/>
    </row>
    <row r="2983" spans="1:6" ht="15" x14ac:dyDescent="0.25">
      <c r="A2983" s="6">
        <v>2976</v>
      </c>
      <c r="B2983" s="1103">
        <v>0</v>
      </c>
      <c r="C2983" s="13"/>
      <c r="D2983" s="1041">
        <f t="shared" si="92"/>
        <v>0</v>
      </c>
      <c r="E2983" s="4" t="str">
        <f t="shared" si="93"/>
        <v>OK</v>
      </c>
      <c r="F2983" s="787"/>
    </row>
    <row r="2984" spans="1:6" ht="15" x14ac:dyDescent="0.25">
      <c r="A2984" s="6">
        <v>2977</v>
      </c>
      <c r="B2984" s="1103">
        <v>0</v>
      </c>
      <c r="C2984" s="13"/>
      <c r="D2984" s="1041">
        <f t="shared" si="92"/>
        <v>0</v>
      </c>
      <c r="E2984" s="4" t="str">
        <f t="shared" si="93"/>
        <v>OK</v>
      </c>
      <c r="F2984" s="787"/>
    </row>
    <row r="2985" spans="1:6" ht="15" x14ac:dyDescent="0.25">
      <c r="A2985" s="6">
        <v>2978</v>
      </c>
      <c r="B2985" s="1103">
        <v>0</v>
      </c>
      <c r="C2985" s="13"/>
      <c r="D2985" s="1041">
        <f t="shared" si="92"/>
        <v>0</v>
      </c>
      <c r="E2985" s="4" t="str">
        <f t="shared" si="93"/>
        <v>OK</v>
      </c>
      <c r="F2985" s="787"/>
    </row>
    <row r="2986" spans="1:6" ht="15" x14ac:dyDescent="0.25">
      <c r="A2986" s="6">
        <v>2979</v>
      </c>
      <c r="B2986" s="1103">
        <v>0</v>
      </c>
      <c r="C2986" s="13"/>
      <c r="D2986" s="1041">
        <f t="shared" ref="D2986:D3049" si="94">B2986-C2986</f>
        <v>0</v>
      </c>
      <c r="E2986" s="4" t="str">
        <f t="shared" si="93"/>
        <v>OK</v>
      </c>
      <c r="F2986" s="787"/>
    </row>
    <row r="2987" spans="1:6" ht="15" x14ac:dyDescent="0.25">
      <c r="A2987" s="6">
        <v>2980</v>
      </c>
      <c r="B2987" s="1103">
        <v>0</v>
      </c>
      <c r="C2987" s="13"/>
      <c r="D2987" s="1041">
        <f t="shared" si="94"/>
        <v>0</v>
      </c>
      <c r="E2987" s="4" t="str">
        <f t="shared" si="93"/>
        <v>OK</v>
      </c>
      <c r="F2987" s="787"/>
    </row>
    <row r="2988" spans="1:6" ht="15" x14ac:dyDescent="0.25">
      <c r="A2988" s="6">
        <v>2981</v>
      </c>
      <c r="B2988" s="1103">
        <v>0</v>
      </c>
      <c r="C2988" s="13"/>
      <c r="D2988" s="1041">
        <f t="shared" si="94"/>
        <v>0</v>
      </c>
      <c r="E2988" s="4" t="str">
        <f t="shared" si="93"/>
        <v>OK</v>
      </c>
      <c r="F2988" s="787"/>
    </row>
    <row r="2989" spans="1:6" ht="15" x14ac:dyDescent="0.25">
      <c r="A2989" s="6">
        <v>2982</v>
      </c>
      <c r="B2989" s="1103">
        <v>0</v>
      </c>
      <c r="C2989" s="13"/>
      <c r="D2989" s="1041">
        <f t="shared" si="94"/>
        <v>0</v>
      </c>
      <c r="E2989" s="4" t="str">
        <f t="shared" si="93"/>
        <v>OK</v>
      </c>
      <c r="F2989" s="787"/>
    </row>
    <row r="2990" spans="1:6" ht="15" x14ac:dyDescent="0.25">
      <c r="A2990" s="6">
        <v>2983</v>
      </c>
      <c r="B2990" s="1103">
        <v>0</v>
      </c>
      <c r="C2990" s="13"/>
      <c r="D2990" s="1041">
        <f t="shared" si="94"/>
        <v>0</v>
      </c>
      <c r="E2990" s="4" t="str">
        <f t="shared" si="93"/>
        <v>OK</v>
      </c>
      <c r="F2990" s="787"/>
    </row>
    <row r="2991" spans="1:6" ht="15" x14ac:dyDescent="0.25">
      <c r="A2991" s="6">
        <v>2984</v>
      </c>
      <c r="B2991" s="1103">
        <v>0</v>
      </c>
      <c r="C2991" s="13"/>
      <c r="D2991" s="1041">
        <f t="shared" si="94"/>
        <v>0</v>
      </c>
      <c r="E2991" s="4" t="str">
        <f t="shared" si="93"/>
        <v>OK</v>
      </c>
      <c r="F2991" s="787"/>
    </row>
    <row r="2992" spans="1:6" ht="15" x14ac:dyDescent="0.25">
      <c r="A2992" s="6">
        <v>2985</v>
      </c>
      <c r="B2992" s="1103">
        <v>0</v>
      </c>
      <c r="C2992" s="13"/>
      <c r="D2992" s="1041">
        <f t="shared" si="94"/>
        <v>0</v>
      </c>
      <c r="E2992" s="4" t="str">
        <f t="shared" si="93"/>
        <v>OK</v>
      </c>
      <c r="F2992" s="787"/>
    </row>
    <row r="2993" spans="1:6" ht="15" x14ac:dyDescent="0.25">
      <c r="A2993" s="6">
        <v>2986</v>
      </c>
      <c r="B2993" s="1103">
        <v>0</v>
      </c>
      <c r="C2993" s="13"/>
      <c r="D2993" s="1041">
        <f t="shared" si="94"/>
        <v>0</v>
      </c>
      <c r="E2993" s="4" t="str">
        <f t="shared" si="93"/>
        <v>OK</v>
      </c>
      <c r="F2993" s="787"/>
    </row>
    <row r="2994" spans="1:6" ht="15" x14ac:dyDescent="0.25">
      <c r="A2994" s="6">
        <v>2987</v>
      </c>
      <c r="B2994" s="1103">
        <v>0</v>
      </c>
      <c r="C2994" s="13"/>
      <c r="D2994" s="1041">
        <f t="shared" si="94"/>
        <v>0</v>
      </c>
      <c r="E2994" s="4" t="str">
        <f t="shared" si="93"/>
        <v>OK</v>
      </c>
      <c r="F2994" s="787"/>
    </row>
    <row r="2995" spans="1:6" ht="15" x14ac:dyDescent="0.25">
      <c r="A2995" s="6">
        <v>2988</v>
      </c>
      <c r="B2995" s="1103">
        <v>0</v>
      </c>
      <c r="C2995" s="13"/>
      <c r="D2995" s="1041">
        <f t="shared" si="94"/>
        <v>0</v>
      </c>
      <c r="E2995" s="4" t="str">
        <f t="shared" si="93"/>
        <v>OK</v>
      </c>
      <c r="F2995" s="787"/>
    </row>
    <row r="2996" spans="1:6" ht="15" x14ac:dyDescent="0.25">
      <c r="A2996" s="6">
        <v>2989</v>
      </c>
      <c r="B2996" s="1103">
        <v>0</v>
      </c>
      <c r="C2996" s="13"/>
      <c r="D2996" s="1041">
        <f t="shared" si="94"/>
        <v>0</v>
      </c>
      <c r="E2996" s="4" t="str">
        <f t="shared" si="93"/>
        <v>OK</v>
      </c>
      <c r="F2996" s="787"/>
    </row>
    <row r="2997" spans="1:6" ht="15" x14ac:dyDescent="0.25">
      <c r="A2997" s="6">
        <v>2990</v>
      </c>
      <c r="B2997" s="1103">
        <v>0</v>
      </c>
      <c r="C2997" s="13"/>
      <c r="D2997" s="1041">
        <f t="shared" si="94"/>
        <v>0</v>
      </c>
      <c r="E2997" s="4" t="str">
        <f t="shared" si="93"/>
        <v>OK</v>
      </c>
      <c r="F2997" s="787"/>
    </row>
    <row r="2998" spans="1:6" ht="15" x14ac:dyDescent="0.25">
      <c r="A2998" s="6">
        <v>2991</v>
      </c>
      <c r="B2998" s="1103">
        <v>0</v>
      </c>
      <c r="C2998" s="13"/>
      <c r="D2998" s="1041">
        <f t="shared" si="94"/>
        <v>0</v>
      </c>
      <c r="E2998" s="4" t="str">
        <f t="shared" si="93"/>
        <v>OK</v>
      </c>
      <c r="F2998" s="787"/>
    </row>
    <row r="2999" spans="1:6" ht="15" x14ac:dyDescent="0.25">
      <c r="A2999" s="6">
        <v>2992</v>
      </c>
      <c r="B2999" s="1103">
        <v>0</v>
      </c>
      <c r="C2999" s="13"/>
      <c r="D2999" s="1041">
        <f t="shared" si="94"/>
        <v>0</v>
      </c>
      <c r="E2999" s="4" t="str">
        <f t="shared" si="93"/>
        <v>OK</v>
      </c>
      <c r="F2999" s="787"/>
    </row>
    <row r="3000" spans="1:6" ht="15" x14ac:dyDescent="0.25">
      <c r="A3000" s="6">
        <v>2993</v>
      </c>
      <c r="B3000" s="1103">
        <v>0</v>
      </c>
      <c r="C3000" s="13"/>
      <c r="D3000" s="1041">
        <f t="shared" si="94"/>
        <v>0</v>
      </c>
      <c r="E3000" s="4" t="str">
        <f t="shared" si="93"/>
        <v>OK</v>
      </c>
      <c r="F3000" s="787"/>
    </row>
    <row r="3001" spans="1:6" ht="15" x14ac:dyDescent="0.25">
      <c r="A3001" s="3">
        <v>2994</v>
      </c>
      <c r="B3001" s="1103">
        <v>156546290</v>
      </c>
      <c r="C3001" s="13">
        <f>'Expenditures 15-22'!C10</f>
        <v>156546290</v>
      </c>
      <c r="D3001" s="1041">
        <f t="shared" si="94"/>
        <v>0</v>
      </c>
      <c r="E3001" s="4" t="str">
        <f t="shared" si="93"/>
        <v>OK</v>
      </c>
      <c r="F3001" s="787"/>
    </row>
    <row r="3002" spans="1:6" ht="15" x14ac:dyDescent="0.25">
      <c r="A3002" s="3">
        <v>2995</v>
      </c>
      <c r="B3002" s="1103">
        <v>55087180</v>
      </c>
      <c r="C3002" s="13">
        <f>'Expenditures 15-22'!D10</f>
        <v>55087180</v>
      </c>
      <c r="D3002" s="1041">
        <f t="shared" si="94"/>
        <v>0</v>
      </c>
      <c r="E3002" s="4" t="str">
        <f t="shared" si="93"/>
        <v>OK</v>
      </c>
      <c r="F3002" s="787"/>
    </row>
    <row r="3003" spans="1:6" ht="15" x14ac:dyDescent="0.25">
      <c r="A3003" s="3">
        <v>2996</v>
      </c>
      <c r="B3003" s="1103">
        <v>14992265</v>
      </c>
      <c r="C3003" s="13">
        <f>'Expenditures 15-22'!E10</f>
        <v>14992265</v>
      </c>
      <c r="D3003" s="1041">
        <f t="shared" si="94"/>
        <v>0</v>
      </c>
      <c r="E3003" s="4" t="str">
        <f t="shared" si="93"/>
        <v>OK</v>
      </c>
      <c r="F3003" s="787"/>
    </row>
    <row r="3004" spans="1:6" ht="15" x14ac:dyDescent="0.25">
      <c r="A3004" s="3">
        <v>2997</v>
      </c>
      <c r="B3004" s="1103">
        <v>40830497</v>
      </c>
      <c r="C3004" s="13">
        <f>'Expenditures 15-22'!F10</f>
        <v>40830497</v>
      </c>
      <c r="D3004" s="1041">
        <f t="shared" si="94"/>
        <v>0</v>
      </c>
      <c r="E3004" s="4" t="str">
        <f t="shared" si="93"/>
        <v>OK</v>
      </c>
      <c r="F3004" s="787"/>
    </row>
    <row r="3005" spans="1:6" ht="15" x14ac:dyDescent="0.25">
      <c r="A3005" s="3">
        <v>2998</v>
      </c>
      <c r="B3005" s="1103">
        <v>5706032</v>
      </c>
      <c r="C3005" s="13">
        <f>'Expenditures 15-22'!G10</f>
        <v>5706032</v>
      </c>
      <c r="D3005" s="1041">
        <f t="shared" si="94"/>
        <v>0</v>
      </c>
      <c r="E3005" s="4" t="str">
        <f t="shared" si="93"/>
        <v>OK</v>
      </c>
      <c r="F3005" s="787"/>
    </row>
    <row r="3006" spans="1:6" ht="15" x14ac:dyDescent="0.25">
      <c r="A3006" s="3">
        <v>2999</v>
      </c>
      <c r="B3006" s="1103">
        <v>1478372</v>
      </c>
      <c r="C3006" s="13">
        <f>'Expenditures 15-22'!H10</f>
        <v>1478372</v>
      </c>
      <c r="D3006" s="1041">
        <f t="shared" si="94"/>
        <v>0</v>
      </c>
      <c r="E3006" s="4" t="str">
        <f t="shared" si="93"/>
        <v>OK</v>
      </c>
      <c r="F3006" s="787"/>
    </row>
    <row r="3007" spans="1:6" ht="15" x14ac:dyDescent="0.25">
      <c r="A3007" s="6">
        <v>3000</v>
      </c>
      <c r="B3007" s="1103">
        <v>0</v>
      </c>
      <c r="C3007" s="13"/>
      <c r="D3007" s="1041">
        <f t="shared" si="94"/>
        <v>0</v>
      </c>
      <c r="E3007" s="4" t="str">
        <f t="shared" si="93"/>
        <v>OK</v>
      </c>
      <c r="F3007" s="787"/>
    </row>
    <row r="3008" spans="1:6" ht="15" x14ac:dyDescent="0.25">
      <c r="A3008" s="3">
        <v>3001</v>
      </c>
      <c r="B3008" s="1103">
        <v>277798113.22000003</v>
      </c>
      <c r="C3008" s="13">
        <f>'Expenditures 15-22'!K10</f>
        <v>277798113.22000003</v>
      </c>
      <c r="D3008" s="1041">
        <f t="shared" si="94"/>
        <v>0</v>
      </c>
      <c r="E3008" s="4" t="str">
        <f t="shared" si="93"/>
        <v>OK</v>
      </c>
      <c r="F3008" s="787"/>
    </row>
    <row r="3009" spans="1:6" ht="15" x14ac:dyDescent="0.25">
      <c r="A3009" s="6">
        <v>3002</v>
      </c>
      <c r="B3009" s="1103">
        <v>0</v>
      </c>
      <c r="C3009" s="13"/>
      <c r="D3009" s="1041">
        <f t="shared" si="94"/>
        <v>0</v>
      </c>
      <c r="E3009" s="4" t="str">
        <f t="shared" si="93"/>
        <v>OK</v>
      </c>
      <c r="F3009" s="787"/>
    </row>
    <row r="3010" spans="1:6" ht="15" x14ac:dyDescent="0.25">
      <c r="A3010" s="3">
        <v>3003</v>
      </c>
      <c r="B3010" s="1103">
        <v>6919847</v>
      </c>
      <c r="C3010" s="13">
        <f>'Expenditures 15-22'!D213</f>
        <v>6919847</v>
      </c>
      <c r="D3010" s="1041">
        <f t="shared" si="94"/>
        <v>0</v>
      </c>
      <c r="E3010" s="4" t="str">
        <f t="shared" si="93"/>
        <v>OK</v>
      </c>
      <c r="F3010" s="787"/>
    </row>
    <row r="3011" spans="1:6" ht="15" x14ac:dyDescent="0.25">
      <c r="A3011" s="3">
        <v>3004</v>
      </c>
      <c r="B3011" s="1103">
        <v>6919847</v>
      </c>
      <c r="C3011" s="13">
        <f>'Expenditures 15-22'!K213</f>
        <v>6919847</v>
      </c>
      <c r="D3011" s="1041">
        <f t="shared" si="94"/>
        <v>0</v>
      </c>
      <c r="E3011" s="4" t="str">
        <f t="shared" si="93"/>
        <v>OK</v>
      </c>
      <c r="F3011" s="787"/>
    </row>
    <row r="3012" spans="1:6" ht="15" x14ac:dyDescent="0.25">
      <c r="A3012" s="6">
        <v>3005</v>
      </c>
      <c r="B3012" s="1103">
        <v>0</v>
      </c>
      <c r="C3012" s="13"/>
      <c r="D3012" s="1041">
        <f t="shared" si="94"/>
        <v>0</v>
      </c>
      <c r="E3012" s="4" t="str">
        <f t="shared" si="93"/>
        <v>OK</v>
      </c>
      <c r="F3012" s="787"/>
    </row>
    <row r="3013" spans="1:6" ht="15" x14ac:dyDescent="0.25">
      <c r="A3013" s="6">
        <v>3006</v>
      </c>
      <c r="B3013" s="1103">
        <v>0</v>
      </c>
      <c r="C3013" s="13"/>
      <c r="D3013" s="1041">
        <f t="shared" si="94"/>
        <v>0</v>
      </c>
      <c r="E3013" s="4" t="str">
        <f t="shared" si="93"/>
        <v>OK</v>
      </c>
      <c r="F3013" s="787"/>
    </row>
    <row r="3014" spans="1:6" ht="15" x14ac:dyDescent="0.25">
      <c r="A3014" s="6">
        <v>3007</v>
      </c>
      <c r="B3014" s="1103">
        <v>0</v>
      </c>
      <c r="C3014" s="13"/>
      <c r="D3014" s="1041">
        <f t="shared" si="94"/>
        <v>0</v>
      </c>
      <c r="E3014" s="4" t="str">
        <f t="shared" si="93"/>
        <v>OK</v>
      </c>
      <c r="F3014" s="787"/>
    </row>
    <row r="3015" spans="1:6" ht="15" x14ac:dyDescent="0.25">
      <c r="A3015" s="6">
        <v>3008</v>
      </c>
      <c r="B3015" s="1103">
        <v>0</v>
      </c>
      <c r="C3015" s="13"/>
      <c r="D3015" s="1041">
        <f t="shared" si="94"/>
        <v>0</v>
      </c>
      <c r="E3015" s="4" t="str">
        <f t="shared" si="93"/>
        <v>OK</v>
      </c>
      <c r="F3015" s="787"/>
    </row>
    <row r="3016" spans="1:6" ht="15" x14ac:dyDescent="0.25">
      <c r="A3016" s="6">
        <v>3009</v>
      </c>
      <c r="B3016" s="1103">
        <v>0</v>
      </c>
      <c r="C3016" s="13"/>
      <c r="D3016" s="1041">
        <f t="shared" si="94"/>
        <v>0</v>
      </c>
      <c r="E3016" s="4" t="str">
        <f t="shared" ref="E3016:E3079" si="95">IF((D3016 = 0),"OK",IF((D3016&lt;-5),"CHECK ME!",IF((D3016&gt;5),"Check Me!","OK")))</f>
        <v>OK</v>
      </c>
      <c r="F3016" s="787"/>
    </row>
    <row r="3017" spans="1:6" ht="15" x14ac:dyDescent="0.25">
      <c r="A3017" s="3">
        <v>3010</v>
      </c>
      <c r="B3017" s="1103">
        <v>35283145</v>
      </c>
      <c r="C3017" s="13">
        <f>'Assets-Liab 5-6'!L38</f>
        <v>35283145</v>
      </c>
      <c r="D3017" s="1041">
        <f t="shared" si="94"/>
        <v>0</v>
      </c>
      <c r="E3017" s="4" t="str">
        <f t="shared" si="95"/>
        <v>OK</v>
      </c>
      <c r="F3017" s="787"/>
    </row>
    <row r="3018" spans="1:6" ht="15" x14ac:dyDescent="0.25">
      <c r="A3018" s="3">
        <v>3011</v>
      </c>
      <c r="B3018" s="1103">
        <v>7151271</v>
      </c>
      <c r="C3018" s="13">
        <f>'Assets-Liab 5-6'!L39</f>
        <v>7151271</v>
      </c>
      <c r="D3018" s="1041">
        <f t="shared" si="94"/>
        <v>0</v>
      </c>
      <c r="E3018" s="4" t="str">
        <f t="shared" si="95"/>
        <v>OK</v>
      </c>
      <c r="F3018" s="787"/>
    </row>
    <row r="3019" spans="1:6" ht="15" x14ac:dyDescent="0.25">
      <c r="A3019" s="6">
        <v>3012</v>
      </c>
      <c r="B3019" s="1103">
        <v>0</v>
      </c>
      <c r="C3019" s="13"/>
      <c r="D3019" s="1041">
        <f t="shared" si="94"/>
        <v>0</v>
      </c>
      <c r="E3019" s="4" t="str">
        <f t="shared" si="95"/>
        <v>OK</v>
      </c>
      <c r="F3019" s="787"/>
    </row>
    <row r="3020" spans="1:6" ht="15" x14ac:dyDescent="0.25">
      <c r="A3020" s="6">
        <v>3013</v>
      </c>
      <c r="B3020" s="1103">
        <v>0</v>
      </c>
      <c r="C3020" s="13"/>
      <c r="D3020" s="1041">
        <f t="shared" si="94"/>
        <v>0</v>
      </c>
      <c r="E3020" s="4" t="str">
        <f t="shared" si="95"/>
        <v>OK</v>
      </c>
      <c r="F3020" s="787"/>
    </row>
    <row r="3021" spans="1:6" ht="15" x14ac:dyDescent="0.25">
      <c r="A3021" s="6">
        <v>3014</v>
      </c>
      <c r="B3021" s="1103">
        <v>0</v>
      </c>
      <c r="C3021" s="13"/>
      <c r="D3021" s="1041">
        <f t="shared" si="94"/>
        <v>0</v>
      </c>
      <c r="E3021" s="4" t="str">
        <f t="shared" si="95"/>
        <v>OK</v>
      </c>
      <c r="F3021" s="787"/>
    </row>
    <row r="3022" spans="1:6" ht="15" x14ac:dyDescent="0.25">
      <c r="A3022" s="6">
        <v>3015</v>
      </c>
      <c r="B3022" s="1103">
        <v>0</v>
      </c>
      <c r="C3022" s="13"/>
      <c r="D3022" s="1041">
        <f t="shared" si="94"/>
        <v>0</v>
      </c>
      <c r="E3022" s="4" t="str">
        <f t="shared" si="95"/>
        <v>OK</v>
      </c>
      <c r="F3022" s="787"/>
    </row>
    <row r="3023" spans="1:6" ht="15" x14ac:dyDescent="0.25">
      <c r="A3023" s="6">
        <v>3016</v>
      </c>
      <c r="B3023" s="1103">
        <v>0</v>
      </c>
      <c r="C3023" s="13"/>
      <c r="D3023" s="1041">
        <f t="shared" si="94"/>
        <v>0</v>
      </c>
      <c r="E3023" s="4" t="str">
        <f t="shared" si="95"/>
        <v>OK</v>
      </c>
      <c r="F3023" s="787"/>
    </row>
    <row r="3024" spans="1:6" ht="15" x14ac:dyDescent="0.25">
      <c r="A3024" s="3">
        <v>3017</v>
      </c>
      <c r="B3024" s="1103">
        <v>83471981</v>
      </c>
      <c r="C3024" s="13">
        <f>'Acct Summary 7-8'!D33</f>
        <v>83471981</v>
      </c>
      <c r="D3024" s="1041">
        <f t="shared" si="94"/>
        <v>0</v>
      </c>
      <c r="E3024" s="4" t="str">
        <f t="shared" si="95"/>
        <v>OK</v>
      </c>
      <c r="F3024" s="787"/>
    </row>
    <row r="3025" spans="1:6" ht="15" x14ac:dyDescent="0.25">
      <c r="A3025" s="3">
        <v>3018</v>
      </c>
      <c r="B3025" s="1103">
        <v>5666128</v>
      </c>
      <c r="C3025" s="13">
        <f>'Acct Summary 7-8'!D34</f>
        <v>5666128</v>
      </c>
      <c r="D3025" s="1041">
        <f t="shared" si="94"/>
        <v>0</v>
      </c>
      <c r="E3025" s="4" t="str">
        <f t="shared" si="95"/>
        <v>OK</v>
      </c>
      <c r="F3025" s="787"/>
    </row>
    <row r="3026" spans="1:6" ht="15" x14ac:dyDescent="0.25">
      <c r="A3026" s="3">
        <v>3019</v>
      </c>
      <c r="B3026" s="1103">
        <v>0</v>
      </c>
      <c r="C3026" s="13">
        <f>'Acct Summary 7-8'!D35</f>
        <v>0</v>
      </c>
      <c r="D3026" s="1041">
        <f t="shared" si="94"/>
        <v>0</v>
      </c>
      <c r="E3026" s="4" t="str">
        <f t="shared" si="95"/>
        <v>OK</v>
      </c>
      <c r="F3026" s="787"/>
    </row>
    <row r="3027" spans="1:6" ht="15" x14ac:dyDescent="0.25">
      <c r="A3027" s="6">
        <v>3020</v>
      </c>
      <c r="B3027" s="1103">
        <v>0</v>
      </c>
      <c r="C3027" s="13"/>
      <c r="D3027" s="1041">
        <f t="shared" si="94"/>
        <v>0</v>
      </c>
      <c r="E3027" s="4" t="str">
        <f t="shared" si="95"/>
        <v>OK</v>
      </c>
      <c r="F3027" s="787"/>
    </row>
    <row r="3028" spans="1:6" ht="15" x14ac:dyDescent="0.25">
      <c r="A3028" s="3">
        <v>3021</v>
      </c>
      <c r="B3028" s="1103">
        <v>1167704726</v>
      </c>
      <c r="C3028" s="13">
        <f>'Acct Summary 7-8'!E33</f>
        <v>1167704726</v>
      </c>
      <c r="D3028" s="1041">
        <f t="shared" si="94"/>
        <v>0</v>
      </c>
      <c r="E3028" s="4" t="str">
        <f t="shared" si="95"/>
        <v>OK</v>
      </c>
      <c r="F3028" s="787"/>
    </row>
    <row r="3029" spans="1:6" ht="15" x14ac:dyDescent="0.25">
      <c r="A3029" s="3">
        <v>3022</v>
      </c>
      <c r="B3029" s="1103">
        <v>3465181</v>
      </c>
      <c r="C3029" s="13">
        <f>'Acct Summary 7-8'!F33</f>
        <v>3465181</v>
      </c>
      <c r="D3029" s="1041">
        <f t="shared" si="94"/>
        <v>0</v>
      </c>
      <c r="E3029" s="4" t="str">
        <f t="shared" si="95"/>
        <v>OK</v>
      </c>
      <c r="F3029" s="787"/>
    </row>
    <row r="3030" spans="1:6" ht="15" x14ac:dyDescent="0.25">
      <c r="A3030" s="3">
        <v>3023</v>
      </c>
      <c r="B3030" s="1103">
        <v>9758</v>
      </c>
      <c r="C3030" s="13">
        <f>'Acct Summary 7-8'!F34</f>
        <v>9758</v>
      </c>
      <c r="D3030" s="1041">
        <f t="shared" si="94"/>
        <v>0</v>
      </c>
      <c r="E3030" s="4" t="str">
        <f t="shared" si="95"/>
        <v>OK</v>
      </c>
      <c r="F3030" s="787"/>
    </row>
    <row r="3031" spans="1:6" ht="15" x14ac:dyDescent="0.25">
      <c r="A3031" s="3">
        <v>3024</v>
      </c>
      <c r="B3031" s="1103">
        <v>32201</v>
      </c>
      <c r="C3031" s="13">
        <f>'Acct Summary 7-8'!F35</f>
        <v>32201</v>
      </c>
      <c r="D3031" s="1041">
        <f t="shared" si="94"/>
        <v>0</v>
      </c>
      <c r="E3031" s="4" t="str">
        <f t="shared" si="95"/>
        <v>OK</v>
      </c>
      <c r="F3031" s="787"/>
    </row>
    <row r="3032" spans="1:6" ht="15" x14ac:dyDescent="0.25">
      <c r="A3032" s="6">
        <v>3025</v>
      </c>
      <c r="B3032" s="1103">
        <v>0</v>
      </c>
      <c r="C3032" s="13"/>
      <c r="D3032" s="1041">
        <f t="shared" si="94"/>
        <v>0</v>
      </c>
      <c r="E3032" s="4" t="str">
        <f t="shared" si="95"/>
        <v>OK</v>
      </c>
      <c r="F3032" s="787"/>
    </row>
    <row r="3033" spans="1:6" ht="15" x14ac:dyDescent="0.25">
      <c r="A3033" s="6">
        <v>3026</v>
      </c>
      <c r="B3033" s="1103">
        <v>0</v>
      </c>
      <c r="C3033" s="13"/>
      <c r="D3033" s="1041">
        <f t="shared" si="94"/>
        <v>0</v>
      </c>
      <c r="E3033" s="4" t="str">
        <f t="shared" si="95"/>
        <v>OK</v>
      </c>
      <c r="F3033" s="787"/>
    </row>
    <row r="3034" spans="1:6" ht="15" x14ac:dyDescent="0.25">
      <c r="A3034" s="6">
        <v>3027</v>
      </c>
      <c r="B3034" s="1103">
        <v>0</v>
      </c>
      <c r="C3034" s="13"/>
      <c r="D3034" s="1041">
        <f t="shared" si="94"/>
        <v>0</v>
      </c>
      <c r="E3034" s="4" t="str">
        <f t="shared" si="95"/>
        <v>OK</v>
      </c>
      <c r="F3034" s="787"/>
    </row>
    <row r="3035" spans="1:6" ht="15" x14ac:dyDescent="0.25">
      <c r="A3035" s="6">
        <v>3028</v>
      </c>
      <c r="B3035" s="1103">
        <v>0</v>
      </c>
      <c r="C3035" s="13"/>
      <c r="D3035" s="1041">
        <f t="shared" si="94"/>
        <v>0</v>
      </c>
      <c r="E3035" s="4" t="str">
        <f t="shared" si="95"/>
        <v>OK</v>
      </c>
      <c r="F3035" s="787"/>
    </row>
    <row r="3036" spans="1:6" ht="15" x14ac:dyDescent="0.25">
      <c r="A3036" s="6">
        <v>3029</v>
      </c>
      <c r="B3036" s="1103">
        <v>0</v>
      </c>
      <c r="C3036" s="13"/>
      <c r="D3036" s="1041">
        <f t="shared" si="94"/>
        <v>0</v>
      </c>
      <c r="E3036" s="4" t="str">
        <f t="shared" si="95"/>
        <v>OK</v>
      </c>
      <c r="F3036" s="787"/>
    </row>
    <row r="3037" spans="1:6" ht="15" x14ac:dyDescent="0.25">
      <c r="A3037" s="6">
        <v>3030</v>
      </c>
      <c r="B3037" s="1103">
        <v>0</v>
      </c>
      <c r="C3037" s="13"/>
      <c r="D3037" s="1041">
        <f t="shared" si="94"/>
        <v>0</v>
      </c>
      <c r="E3037" s="4" t="str">
        <f t="shared" si="95"/>
        <v>OK</v>
      </c>
      <c r="F3037" s="787"/>
    </row>
    <row r="3038" spans="1:6" ht="15" x14ac:dyDescent="0.25">
      <c r="A3038" s="6">
        <v>3031</v>
      </c>
      <c r="B3038" s="1103">
        <v>0</v>
      </c>
      <c r="C3038" s="13"/>
      <c r="D3038" s="1041">
        <f t="shared" si="94"/>
        <v>0</v>
      </c>
      <c r="E3038" s="4" t="str">
        <f t="shared" si="95"/>
        <v>OK</v>
      </c>
      <c r="F3038" s="787"/>
    </row>
    <row r="3039" spans="1:6" ht="15" x14ac:dyDescent="0.25">
      <c r="A3039" s="6">
        <v>3032</v>
      </c>
      <c r="B3039" s="1103">
        <v>0</v>
      </c>
      <c r="C3039" s="13"/>
      <c r="D3039" s="1041">
        <f t="shared" si="94"/>
        <v>0</v>
      </c>
      <c r="E3039" s="4" t="str">
        <f t="shared" si="95"/>
        <v>OK</v>
      </c>
      <c r="F3039" s="787"/>
    </row>
    <row r="3040" spans="1:6" ht="15" x14ac:dyDescent="0.25">
      <c r="A3040" s="6">
        <v>3033</v>
      </c>
      <c r="B3040" s="1103">
        <v>0</v>
      </c>
      <c r="C3040" s="13"/>
      <c r="D3040" s="1041">
        <f t="shared" si="94"/>
        <v>0</v>
      </c>
      <c r="E3040" s="4" t="str">
        <f t="shared" si="95"/>
        <v>OK</v>
      </c>
      <c r="F3040" s="787"/>
    </row>
    <row r="3041" spans="1:6" ht="15" x14ac:dyDescent="0.25">
      <c r="A3041" s="6">
        <v>3034</v>
      </c>
      <c r="B3041" s="1103">
        <v>0</v>
      </c>
      <c r="C3041" s="13"/>
      <c r="D3041" s="1041">
        <f t="shared" si="94"/>
        <v>0</v>
      </c>
      <c r="E3041" s="4" t="str">
        <f t="shared" si="95"/>
        <v>OK</v>
      </c>
      <c r="F3041" s="787"/>
    </row>
    <row r="3042" spans="1:6" ht="15" x14ac:dyDescent="0.25">
      <c r="A3042" s="6">
        <v>3035</v>
      </c>
      <c r="B3042" s="1103">
        <v>0</v>
      </c>
      <c r="C3042" s="13"/>
      <c r="D3042" s="1041">
        <f t="shared" si="94"/>
        <v>0</v>
      </c>
      <c r="E3042" s="4" t="str">
        <f t="shared" si="95"/>
        <v>OK</v>
      </c>
      <c r="F3042" s="787"/>
    </row>
    <row r="3043" spans="1:6" ht="15" x14ac:dyDescent="0.25">
      <c r="A3043" s="6">
        <v>3036</v>
      </c>
      <c r="B3043" s="1103">
        <v>0</v>
      </c>
      <c r="C3043" s="13"/>
      <c r="D3043" s="1041">
        <f t="shared" si="94"/>
        <v>0</v>
      </c>
      <c r="E3043" s="4" t="str">
        <f t="shared" si="95"/>
        <v>OK</v>
      </c>
      <c r="F3043" s="787"/>
    </row>
    <row r="3044" spans="1:6" ht="15" x14ac:dyDescent="0.25">
      <c r="A3044" s="6">
        <v>3037</v>
      </c>
      <c r="B3044" s="1103">
        <v>0</v>
      </c>
      <c r="C3044" s="13"/>
      <c r="D3044" s="1041">
        <f t="shared" si="94"/>
        <v>0</v>
      </c>
      <c r="E3044" s="4" t="str">
        <f t="shared" si="95"/>
        <v>OK</v>
      </c>
      <c r="F3044" s="787"/>
    </row>
    <row r="3045" spans="1:6" ht="15" x14ac:dyDescent="0.25">
      <c r="A3045" s="6">
        <v>3038</v>
      </c>
      <c r="B3045" s="1103">
        <v>0</v>
      </c>
      <c r="C3045" s="13"/>
      <c r="D3045" s="1041">
        <f t="shared" si="94"/>
        <v>0</v>
      </c>
      <c r="E3045" s="4" t="str">
        <f t="shared" si="95"/>
        <v>OK</v>
      </c>
      <c r="F3045" s="787"/>
    </row>
    <row r="3046" spans="1:6" ht="15" x14ac:dyDescent="0.25">
      <c r="A3046" s="6">
        <v>3039</v>
      </c>
      <c r="B3046" s="1103">
        <v>0</v>
      </c>
      <c r="C3046" s="13"/>
      <c r="D3046" s="1041">
        <f t="shared" si="94"/>
        <v>0</v>
      </c>
      <c r="E3046" s="4" t="str">
        <f t="shared" si="95"/>
        <v>OK</v>
      </c>
      <c r="F3046" s="787"/>
    </row>
    <row r="3047" spans="1:6" ht="15" x14ac:dyDescent="0.25">
      <c r="A3047" s="6">
        <v>3040</v>
      </c>
      <c r="B3047" s="1103">
        <v>0</v>
      </c>
      <c r="C3047" s="13"/>
      <c r="D3047" s="1041">
        <f t="shared" si="94"/>
        <v>0</v>
      </c>
      <c r="E3047" s="4" t="str">
        <f t="shared" si="95"/>
        <v>OK</v>
      </c>
      <c r="F3047" s="787"/>
    </row>
    <row r="3048" spans="1:6" ht="15" x14ac:dyDescent="0.25">
      <c r="A3048" s="6">
        <v>3041</v>
      </c>
      <c r="B3048" s="1103">
        <v>0</v>
      </c>
      <c r="C3048" s="13"/>
      <c r="D3048" s="1041">
        <f t="shared" si="94"/>
        <v>0</v>
      </c>
      <c r="E3048" s="4" t="str">
        <f t="shared" si="95"/>
        <v>OK</v>
      </c>
      <c r="F3048" s="787"/>
    </row>
    <row r="3049" spans="1:6" ht="15" x14ac:dyDescent="0.25">
      <c r="A3049" s="6">
        <v>3042</v>
      </c>
      <c r="B3049" s="1103">
        <v>0</v>
      </c>
      <c r="C3049" s="13"/>
      <c r="D3049" s="1041">
        <f t="shared" si="94"/>
        <v>0</v>
      </c>
      <c r="E3049" s="4" t="str">
        <f t="shared" si="95"/>
        <v>OK</v>
      </c>
      <c r="F3049" s="787"/>
    </row>
    <row r="3050" spans="1:6" ht="15" x14ac:dyDescent="0.25">
      <c r="A3050" s="6">
        <v>3043</v>
      </c>
      <c r="B3050" s="1103">
        <v>0</v>
      </c>
      <c r="C3050" s="13"/>
      <c r="D3050" s="1041">
        <f t="shared" ref="D3050:D3113" si="96">B3050-C3050</f>
        <v>0</v>
      </c>
      <c r="E3050" s="4" t="str">
        <f t="shared" si="95"/>
        <v>OK</v>
      </c>
      <c r="F3050" s="787"/>
    </row>
    <row r="3051" spans="1:6" ht="15" x14ac:dyDescent="0.25">
      <c r="A3051" s="6">
        <v>3044</v>
      </c>
      <c r="B3051" s="1103">
        <v>0</v>
      </c>
      <c r="C3051" s="13"/>
      <c r="D3051" s="1041">
        <f t="shared" si="96"/>
        <v>0</v>
      </c>
      <c r="E3051" s="4" t="str">
        <f t="shared" si="95"/>
        <v>OK</v>
      </c>
      <c r="F3051" s="787"/>
    </row>
    <row r="3052" spans="1:6" ht="15" x14ac:dyDescent="0.25">
      <c r="A3052" s="6">
        <v>3045</v>
      </c>
      <c r="B3052" s="1103">
        <v>0</v>
      </c>
      <c r="C3052" s="13"/>
      <c r="D3052" s="1041">
        <f t="shared" si="96"/>
        <v>0</v>
      </c>
      <c r="E3052" s="4" t="str">
        <f t="shared" si="95"/>
        <v>OK</v>
      </c>
      <c r="F3052" s="787"/>
    </row>
    <row r="3053" spans="1:6" ht="15" x14ac:dyDescent="0.25">
      <c r="A3053" s="6">
        <v>3046</v>
      </c>
      <c r="B3053" s="1103">
        <v>0</v>
      </c>
      <c r="C3053" s="13"/>
      <c r="D3053" s="1041">
        <f t="shared" si="96"/>
        <v>0</v>
      </c>
      <c r="E3053" s="4" t="str">
        <f t="shared" si="95"/>
        <v>OK</v>
      </c>
      <c r="F3053" s="787"/>
    </row>
    <row r="3054" spans="1:6" ht="15" x14ac:dyDescent="0.25">
      <c r="A3054" s="6">
        <v>3047</v>
      </c>
      <c r="B3054" s="1103">
        <v>0</v>
      </c>
      <c r="C3054" s="13"/>
      <c r="D3054" s="1041">
        <f t="shared" si="96"/>
        <v>0</v>
      </c>
      <c r="E3054" s="4" t="str">
        <f t="shared" si="95"/>
        <v>OK</v>
      </c>
      <c r="F3054" s="787"/>
    </row>
    <row r="3055" spans="1:6" ht="15" x14ac:dyDescent="0.25">
      <c r="A3055" s="6">
        <v>3048</v>
      </c>
      <c r="B3055" s="1103">
        <v>0</v>
      </c>
      <c r="C3055" s="13"/>
      <c r="D3055" s="1041">
        <f t="shared" si="96"/>
        <v>0</v>
      </c>
      <c r="E3055" s="4" t="str">
        <f t="shared" si="95"/>
        <v>OK</v>
      </c>
      <c r="F3055" s="787"/>
    </row>
    <row r="3056" spans="1:6" ht="15" x14ac:dyDescent="0.25">
      <c r="A3056" s="6">
        <v>3049</v>
      </c>
      <c r="B3056" s="1103">
        <v>0</v>
      </c>
      <c r="C3056" s="13"/>
      <c r="D3056" s="1041">
        <f t="shared" si="96"/>
        <v>0</v>
      </c>
      <c r="E3056" s="4" t="str">
        <f t="shared" si="95"/>
        <v>OK</v>
      </c>
      <c r="F3056" s="787"/>
    </row>
    <row r="3057" spans="1:6" ht="15" x14ac:dyDescent="0.25">
      <c r="A3057" s="6">
        <v>3050</v>
      </c>
      <c r="B3057" s="1103">
        <v>0</v>
      </c>
      <c r="C3057" s="13"/>
      <c r="D3057" s="1041">
        <f t="shared" si="96"/>
        <v>0</v>
      </c>
      <c r="E3057" s="4" t="str">
        <f t="shared" si="95"/>
        <v>OK</v>
      </c>
      <c r="F3057" s="787"/>
    </row>
    <row r="3058" spans="1:6" ht="15" x14ac:dyDescent="0.25">
      <c r="A3058" s="6">
        <v>3051</v>
      </c>
      <c r="B3058" s="1103">
        <v>0</v>
      </c>
      <c r="C3058" s="13"/>
      <c r="D3058" s="1041">
        <f t="shared" si="96"/>
        <v>0</v>
      </c>
      <c r="E3058" s="4" t="str">
        <f t="shared" si="95"/>
        <v>OK</v>
      </c>
      <c r="F3058" s="787"/>
    </row>
    <row r="3059" spans="1:6" ht="15" x14ac:dyDescent="0.25">
      <c r="A3059" s="6">
        <v>3052</v>
      </c>
      <c r="B3059" s="1103">
        <v>0</v>
      </c>
      <c r="C3059" s="13"/>
      <c r="D3059" s="1041">
        <f t="shared" si="96"/>
        <v>0</v>
      </c>
      <c r="E3059" s="4" t="str">
        <f t="shared" si="95"/>
        <v>OK</v>
      </c>
      <c r="F3059" s="787"/>
    </row>
    <row r="3060" spans="1:6" ht="15" x14ac:dyDescent="0.25">
      <c r="A3060" s="6">
        <v>3053</v>
      </c>
      <c r="B3060" s="1103">
        <v>0</v>
      </c>
      <c r="C3060" s="13"/>
      <c r="D3060" s="1041">
        <f t="shared" si="96"/>
        <v>0</v>
      </c>
      <c r="E3060" s="4" t="str">
        <f t="shared" si="95"/>
        <v>OK</v>
      </c>
      <c r="F3060" s="787"/>
    </row>
    <row r="3061" spans="1:6" ht="15" x14ac:dyDescent="0.25">
      <c r="A3061" s="6">
        <v>3054</v>
      </c>
      <c r="B3061" s="1103">
        <v>0</v>
      </c>
      <c r="C3061" s="13"/>
      <c r="D3061" s="1041">
        <f t="shared" si="96"/>
        <v>0</v>
      </c>
      <c r="E3061" s="4" t="str">
        <f t="shared" si="95"/>
        <v>OK</v>
      </c>
      <c r="F3061" s="787"/>
    </row>
    <row r="3062" spans="1:6" ht="15" x14ac:dyDescent="0.25">
      <c r="A3062" s="6">
        <v>3055</v>
      </c>
      <c r="B3062" s="1103">
        <v>0</v>
      </c>
      <c r="C3062" s="13"/>
      <c r="D3062" s="1041">
        <f t="shared" si="96"/>
        <v>0</v>
      </c>
      <c r="E3062" s="4" t="str">
        <f t="shared" si="95"/>
        <v>OK</v>
      </c>
      <c r="F3062" s="787"/>
    </row>
    <row r="3063" spans="1:6" ht="15" x14ac:dyDescent="0.25">
      <c r="A3063" s="6">
        <v>3056</v>
      </c>
      <c r="B3063" s="1103">
        <v>0</v>
      </c>
      <c r="C3063" s="13"/>
      <c r="D3063" s="1041">
        <f t="shared" si="96"/>
        <v>0</v>
      </c>
      <c r="E3063" s="4" t="str">
        <f t="shared" si="95"/>
        <v>OK</v>
      </c>
      <c r="F3063" s="787"/>
    </row>
    <row r="3064" spans="1:6" ht="15" x14ac:dyDescent="0.25">
      <c r="A3064" s="6">
        <v>3057</v>
      </c>
      <c r="B3064" s="1103">
        <v>0</v>
      </c>
      <c r="C3064" s="13"/>
      <c r="D3064" s="1041">
        <f t="shared" si="96"/>
        <v>0</v>
      </c>
      <c r="E3064" s="4" t="str">
        <f t="shared" si="95"/>
        <v>OK</v>
      </c>
      <c r="F3064" s="787"/>
    </row>
    <row r="3065" spans="1:6" ht="15" x14ac:dyDescent="0.25">
      <c r="A3065" s="6">
        <v>3058</v>
      </c>
      <c r="B3065" s="1103">
        <v>0</v>
      </c>
      <c r="C3065" s="13"/>
      <c r="D3065" s="1041">
        <f t="shared" si="96"/>
        <v>0</v>
      </c>
      <c r="E3065" s="4" t="str">
        <f t="shared" si="95"/>
        <v>OK</v>
      </c>
      <c r="F3065" s="787"/>
    </row>
    <row r="3066" spans="1:6" ht="15" x14ac:dyDescent="0.25">
      <c r="A3066" s="6">
        <v>3059</v>
      </c>
      <c r="B3066" s="1103">
        <v>0</v>
      </c>
      <c r="C3066" s="13"/>
      <c r="D3066" s="1041">
        <f t="shared" si="96"/>
        <v>0</v>
      </c>
      <c r="E3066" s="4" t="str">
        <f t="shared" si="95"/>
        <v>OK</v>
      </c>
      <c r="F3066" s="787"/>
    </row>
    <row r="3067" spans="1:6" ht="15" x14ac:dyDescent="0.25">
      <c r="A3067" s="6">
        <v>3060</v>
      </c>
      <c r="B3067" s="1103">
        <v>0</v>
      </c>
      <c r="C3067" s="13"/>
      <c r="D3067" s="1041">
        <f t="shared" si="96"/>
        <v>0</v>
      </c>
      <c r="E3067" s="4" t="str">
        <f t="shared" si="95"/>
        <v>OK</v>
      </c>
      <c r="F3067" s="787"/>
    </row>
    <row r="3068" spans="1:6" ht="15" x14ac:dyDescent="0.25">
      <c r="A3068" s="6">
        <v>3061</v>
      </c>
      <c r="B3068" s="1103">
        <v>0</v>
      </c>
      <c r="C3068" s="13"/>
      <c r="D3068" s="1041">
        <f t="shared" si="96"/>
        <v>0</v>
      </c>
      <c r="E3068" s="4" t="str">
        <f t="shared" si="95"/>
        <v>OK</v>
      </c>
      <c r="F3068" s="787"/>
    </row>
    <row r="3069" spans="1:6" ht="15" x14ac:dyDescent="0.25">
      <c r="A3069" s="6">
        <v>3062</v>
      </c>
      <c r="B3069" s="1103">
        <v>0</v>
      </c>
      <c r="C3069" s="13"/>
      <c r="D3069" s="1041">
        <f t="shared" si="96"/>
        <v>0</v>
      </c>
      <c r="E3069" s="4" t="str">
        <f t="shared" si="95"/>
        <v>OK</v>
      </c>
      <c r="F3069" s="787"/>
    </row>
    <row r="3070" spans="1:6" ht="15" x14ac:dyDescent="0.25">
      <c r="A3070" s="6">
        <v>3063</v>
      </c>
      <c r="B3070" s="1103">
        <v>0</v>
      </c>
      <c r="C3070" s="13"/>
      <c r="D3070" s="1041">
        <f t="shared" si="96"/>
        <v>0</v>
      </c>
      <c r="E3070" s="4" t="str">
        <f t="shared" si="95"/>
        <v>OK</v>
      </c>
      <c r="F3070" s="787"/>
    </row>
    <row r="3071" spans="1:6" ht="15" x14ac:dyDescent="0.25">
      <c r="A3071" s="6">
        <v>3064</v>
      </c>
      <c r="B3071" s="1103">
        <v>0</v>
      </c>
      <c r="C3071" s="13"/>
      <c r="D3071" s="1041">
        <f t="shared" si="96"/>
        <v>0</v>
      </c>
      <c r="E3071" s="4" t="str">
        <f t="shared" si="95"/>
        <v>OK</v>
      </c>
      <c r="F3071" s="787"/>
    </row>
    <row r="3072" spans="1:6" ht="15" x14ac:dyDescent="0.25">
      <c r="A3072" s="6">
        <v>3065</v>
      </c>
      <c r="B3072" s="1103">
        <v>0</v>
      </c>
      <c r="C3072" s="13"/>
      <c r="D3072" s="1041">
        <f t="shared" si="96"/>
        <v>0</v>
      </c>
      <c r="E3072" s="4" t="str">
        <f t="shared" si="95"/>
        <v>OK</v>
      </c>
      <c r="F3072" s="787"/>
    </row>
    <row r="3073" spans="1:6" ht="15" x14ac:dyDescent="0.25">
      <c r="A3073" s="6">
        <v>3066</v>
      </c>
      <c r="B3073" s="1103">
        <v>0</v>
      </c>
      <c r="C3073" s="13"/>
      <c r="D3073" s="1041">
        <f t="shared" si="96"/>
        <v>0</v>
      </c>
      <c r="E3073" s="4" t="str">
        <f t="shared" si="95"/>
        <v>OK</v>
      </c>
      <c r="F3073" s="787"/>
    </row>
    <row r="3074" spans="1:6" ht="15" x14ac:dyDescent="0.25">
      <c r="A3074" s="6">
        <v>3067</v>
      </c>
      <c r="B3074" s="1103">
        <v>0</v>
      </c>
      <c r="C3074" s="13"/>
      <c r="D3074" s="1041">
        <f t="shared" si="96"/>
        <v>0</v>
      </c>
      <c r="E3074" s="4" t="str">
        <f t="shared" si="95"/>
        <v>OK</v>
      </c>
      <c r="F3074" s="787"/>
    </row>
    <row r="3075" spans="1:6" ht="15" x14ac:dyDescent="0.25">
      <c r="A3075" s="6">
        <v>3068</v>
      </c>
      <c r="B3075" s="1103">
        <v>0</v>
      </c>
      <c r="C3075" s="13"/>
      <c r="D3075" s="1041">
        <f t="shared" si="96"/>
        <v>0</v>
      </c>
      <c r="E3075" s="4" t="str">
        <f t="shared" si="95"/>
        <v>OK</v>
      </c>
      <c r="F3075" s="787"/>
    </row>
    <row r="3076" spans="1:6" ht="15" x14ac:dyDescent="0.25">
      <c r="A3076" s="6">
        <v>3069</v>
      </c>
      <c r="B3076" s="1103">
        <v>0</v>
      </c>
      <c r="C3076" s="13"/>
      <c r="D3076" s="1041">
        <f t="shared" si="96"/>
        <v>0</v>
      </c>
      <c r="E3076" s="4" t="str">
        <f t="shared" si="95"/>
        <v>OK</v>
      </c>
      <c r="F3076" s="787"/>
    </row>
    <row r="3077" spans="1:6" ht="15" x14ac:dyDescent="0.25">
      <c r="A3077" s="6">
        <v>3070</v>
      </c>
      <c r="B3077" s="1103">
        <v>0</v>
      </c>
      <c r="C3077" s="13"/>
      <c r="D3077" s="1041">
        <f t="shared" si="96"/>
        <v>0</v>
      </c>
      <c r="E3077" s="4" t="str">
        <f t="shared" si="95"/>
        <v>OK</v>
      </c>
      <c r="F3077" s="787"/>
    </row>
    <row r="3078" spans="1:6" ht="15" x14ac:dyDescent="0.25">
      <c r="A3078" s="6">
        <v>3071</v>
      </c>
      <c r="B3078" s="1103">
        <v>0</v>
      </c>
      <c r="C3078" s="13"/>
      <c r="D3078" s="1041">
        <f t="shared" si="96"/>
        <v>0</v>
      </c>
      <c r="E3078" s="4" t="str">
        <f t="shared" si="95"/>
        <v>OK</v>
      </c>
      <c r="F3078" s="787"/>
    </row>
    <row r="3079" spans="1:6" ht="15" x14ac:dyDescent="0.25">
      <c r="A3079" s="6">
        <v>3072</v>
      </c>
      <c r="B3079" s="1103">
        <v>0</v>
      </c>
      <c r="C3079" s="13"/>
      <c r="D3079" s="1041">
        <f t="shared" si="96"/>
        <v>0</v>
      </c>
      <c r="E3079" s="4" t="str">
        <f t="shared" si="95"/>
        <v>OK</v>
      </c>
      <c r="F3079" s="787"/>
    </row>
    <row r="3080" spans="1:6" ht="15" x14ac:dyDescent="0.25">
      <c r="A3080" s="6">
        <v>3073</v>
      </c>
      <c r="B3080" s="1103">
        <v>0</v>
      </c>
      <c r="C3080" s="13"/>
      <c r="D3080" s="1041">
        <f t="shared" si="96"/>
        <v>0</v>
      </c>
      <c r="E3080" s="4" t="str">
        <f t="shared" ref="E3080:E3143" si="97">IF((D3080 = 0),"OK",IF((D3080&lt;-5),"CHECK ME!",IF((D3080&gt;5),"Check Me!","OK")))</f>
        <v>OK</v>
      </c>
      <c r="F3080" s="787"/>
    </row>
    <row r="3081" spans="1:6" ht="15" x14ac:dyDescent="0.25">
      <c r="A3081" s="6">
        <v>3074</v>
      </c>
      <c r="B3081" s="1103">
        <v>0</v>
      </c>
      <c r="C3081" s="13"/>
      <c r="D3081" s="1041">
        <f t="shared" si="96"/>
        <v>0</v>
      </c>
      <c r="E3081" s="4" t="str">
        <f t="shared" si="97"/>
        <v>OK</v>
      </c>
      <c r="F3081" s="787"/>
    </row>
    <row r="3082" spans="1:6" ht="15" x14ac:dyDescent="0.25">
      <c r="A3082" s="6">
        <v>3075</v>
      </c>
      <c r="B3082" s="1103">
        <v>0</v>
      </c>
      <c r="C3082" s="13"/>
      <c r="D3082" s="1041">
        <f t="shared" si="96"/>
        <v>0</v>
      </c>
      <c r="E3082" s="4" t="str">
        <f t="shared" si="97"/>
        <v>OK</v>
      </c>
      <c r="F3082" s="787"/>
    </row>
    <row r="3083" spans="1:6" ht="15" x14ac:dyDescent="0.25">
      <c r="A3083" s="6">
        <v>3076</v>
      </c>
      <c r="B3083" s="1103">
        <v>0</v>
      </c>
      <c r="C3083" s="13"/>
      <c r="D3083" s="1041">
        <f t="shared" si="96"/>
        <v>0</v>
      </c>
      <c r="E3083" s="4" t="str">
        <f t="shared" si="97"/>
        <v>OK</v>
      </c>
      <c r="F3083" s="787"/>
    </row>
    <row r="3084" spans="1:6" ht="15" x14ac:dyDescent="0.25">
      <c r="A3084" s="6">
        <v>3077</v>
      </c>
      <c r="B3084" s="1103">
        <v>0</v>
      </c>
      <c r="C3084" s="13"/>
      <c r="D3084" s="1041">
        <f t="shared" si="96"/>
        <v>0</v>
      </c>
      <c r="E3084" s="4" t="str">
        <f t="shared" si="97"/>
        <v>OK</v>
      </c>
      <c r="F3084" s="787"/>
    </row>
    <row r="3085" spans="1:6" ht="15" x14ac:dyDescent="0.25">
      <c r="A3085" s="6">
        <v>3078</v>
      </c>
      <c r="B3085" s="1103">
        <v>0</v>
      </c>
      <c r="C3085" s="13"/>
      <c r="D3085" s="1041">
        <f t="shared" si="96"/>
        <v>0</v>
      </c>
      <c r="E3085" s="4" t="str">
        <f t="shared" si="97"/>
        <v>OK</v>
      </c>
      <c r="F3085" s="787"/>
    </row>
    <row r="3086" spans="1:6" ht="15" x14ac:dyDescent="0.25">
      <c r="A3086" s="6">
        <v>3079</v>
      </c>
      <c r="B3086" s="1103">
        <v>0</v>
      </c>
      <c r="C3086" s="13"/>
      <c r="D3086" s="1041">
        <f t="shared" si="96"/>
        <v>0</v>
      </c>
      <c r="E3086" s="4" t="str">
        <f t="shared" si="97"/>
        <v>OK</v>
      </c>
      <c r="F3086" s="787"/>
    </row>
    <row r="3087" spans="1:6" ht="15" x14ac:dyDescent="0.25">
      <c r="A3087" s="6">
        <v>3080</v>
      </c>
      <c r="B3087" s="1103">
        <v>0</v>
      </c>
      <c r="C3087" s="13"/>
      <c r="D3087" s="1041">
        <f t="shared" si="96"/>
        <v>0</v>
      </c>
      <c r="E3087" s="4" t="str">
        <f t="shared" si="97"/>
        <v>OK</v>
      </c>
      <c r="F3087" s="787"/>
    </row>
    <row r="3088" spans="1:6" ht="15" x14ac:dyDescent="0.25">
      <c r="A3088" s="6">
        <v>3081</v>
      </c>
      <c r="B3088" s="1103">
        <v>0</v>
      </c>
      <c r="C3088" s="13"/>
      <c r="D3088" s="1041">
        <f t="shared" si="96"/>
        <v>0</v>
      </c>
      <c r="E3088" s="4" t="str">
        <f t="shared" si="97"/>
        <v>OK</v>
      </c>
      <c r="F3088" s="787"/>
    </row>
    <row r="3089" spans="1:6" ht="15" x14ac:dyDescent="0.25">
      <c r="A3089" s="6">
        <v>3082</v>
      </c>
      <c r="B3089" s="1103">
        <v>0</v>
      </c>
      <c r="C3089" s="13"/>
      <c r="D3089" s="1041">
        <f t="shared" si="96"/>
        <v>0</v>
      </c>
      <c r="E3089" s="4" t="str">
        <f t="shared" si="97"/>
        <v>OK</v>
      </c>
      <c r="F3089" s="787"/>
    </row>
    <row r="3090" spans="1:6" ht="15" x14ac:dyDescent="0.25">
      <c r="A3090" s="6">
        <v>3083</v>
      </c>
      <c r="B3090" s="1103">
        <v>0</v>
      </c>
      <c r="C3090" s="13"/>
      <c r="D3090" s="1041">
        <f t="shared" si="96"/>
        <v>0</v>
      </c>
      <c r="E3090" s="4" t="str">
        <f t="shared" si="97"/>
        <v>OK</v>
      </c>
      <c r="F3090" s="787"/>
    </row>
    <row r="3091" spans="1:6" ht="15" x14ac:dyDescent="0.25">
      <c r="A3091" s="6">
        <v>3084</v>
      </c>
      <c r="B3091" s="1103">
        <v>0</v>
      </c>
      <c r="C3091" s="13"/>
      <c r="D3091" s="1041">
        <f t="shared" si="96"/>
        <v>0</v>
      </c>
      <c r="E3091" s="4" t="str">
        <f t="shared" si="97"/>
        <v>OK</v>
      </c>
      <c r="F3091" s="787"/>
    </row>
    <row r="3092" spans="1:6" ht="15" x14ac:dyDescent="0.25">
      <c r="A3092" s="6">
        <v>3085</v>
      </c>
      <c r="B3092" s="1103">
        <v>0</v>
      </c>
      <c r="C3092" s="13"/>
      <c r="D3092" s="1041">
        <f t="shared" si="96"/>
        <v>0</v>
      </c>
      <c r="E3092" s="4" t="str">
        <f t="shared" si="97"/>
        <v>OK</v>
      </c>
      <c r="F3092" s="787"/>
    </row>
    <row r="3093" spans="1:6" ht="15" x14ac:dyDescent="0.25">
      <c r="A3093" s="6">
        <v>3086</v>
      </c>
      <c r="B3093" s="1103">
        <v>0</v>
      </c>
      <c r="C3093" s="13"/>
      <c r="D3093" s="1041">
        <f t="shared" si="96"/>
        <v>0</v>
      </c>
      <c r="E3093" s="4" t="str">
        <f t="shared" si="97"/>
        <v>OK</v>
      </c>
      <c r="F3093" s="787"/>
    </row>
    <row r="3094" spans="1:6" ht="15" x14ac:dyDescent="0.25">
      <c r="A3094" s="6">
        <v>3087</v>
      </c>
      <c r="B3094" s="1103">
        <v>0</v>
      </c>
      <c r="C3094" s="13"/>
      <c r="D3094" s="1041">
        <f t="shared" si="96"/>
        <v>0</v>
      </c>
      <c r="E3094" s="4" t="str">
        <f t="shared" si="97"/>
        <v>OK</v>
      </c>
      <c r="F3094" s="787"/>
    </row>
    <row r="3095" spans="1:6" ht="15" x14ac:dyDescent="0.25">
      <c r="A3095" s="6">
        <v>3088</v>
      </c>
      <c r="B3095" s="1103">
        <v>0</v>
      </c>
      <c r="C3095" s="13"/>
      <c r="D3095" s="1041">
        <f t="shared" si="96"/>
        <v>0</v>
      </c>
      <c r="E3095" s="4" t="str">
        <f t="shared" si="97"/>
        <v>OK</v>
      </c>
      <c r="F3095" s="787"/>
    </row>
    <row r="3096" spans="1:6" ht="15" x14ac:dyDescent="0.25">
      <c r="A3096" s="6">
        <v>3089</v>
      </c>
      <c r="B3096" s="1103">
        <v>0</v>
      </c>
      <c r="C3096" s="13"/>
      <c r="D3096" s="1041">
        <f t="shared" si="96"/>
        <v>0</v>
      </c>
      <c r="E3096" s="4" t="str">
        <f t="shared" si="97"/>
        <v>OK</v>
      </c>
      <c r="F3096" s="787"/>
    </row>
    <row r="3097" spans="1:6" ht="15" x14ac:dyDescent="0.25">
      <c r="A3097" s="6">
        <v>3090</v>
      </c>
      <c r="B3097" s="1103">
        <v>0</v>
      </c>
      <c r="C3097" s="13"/>
      <c r="D3097" s="1041">
        <f t="shared" si="96"/>
        <v>0</v>
      </c>
      <c r="E3097" s="4" t="str">
        <f t="shared" si="97"/>
        <v>OK</v>
      </c>
      <c r="F3097" s="787"/>
    </row>
    <row r="3098" spans="1:6" ht="15" x14ac:dyDescent="0.25">
      <c r="A3098" s="6">
        <v>3091</v>
      </c>
      <c r="B3098" s="1103">
        <v>0</v>
      </c>
      <c r="C3098" s="13"/>
      <c r="D3098" s="1041">
        <f t="shared" si="96"/>
        <v>0</v>
      </c>
      <c r="E3098" s="4" t="str">
        <f t="shared" si="97"/>
        <v>OK</v>
      </c>
      <c r="F3098" s="787"/>
    </row>
    <row r="3099" spans="1:6" ht="15" x14ac:dyDescent="0.25">
      <c r="A3099" s="6">
        <v>3092</v>
      </c>
      <c r="B3099" s="1103">
        <v>0</v>
      </c>
      <c r="C3099" s="13"/>
      <c r="D3099" s="1041">
        <f t="shared" si="96"/>
        <v>0</v>
      </c>
      <c r="E3099" s="4" t="str">
        <f t="shared" si="97"/>
        <v>OK</v>
      </c>
      <c r="F3099" s="787"/>
    </row>
    <row r="3100" spans="1:6" ht="15" x14ac:dyDescent="0.25">
      <c r="A3100" s="6">
        <v>3093</v>
      </c>
      <c r="B3100" s="1103">
        <v>0</v>
      </c>
      <c r="C3100" s="13"/>
      <c r="D3100" s="1041">
        <f t="shared" si="96"/>
        <v>0</v>
      </c>
      <c r="E3100" s="4" t="str">
        <f t="shared" si="97"/>
        <v>OK</v>
      </c>
      <c r="F3100" s="787"/>
    </row>
    <row r="3101" spans="1:6" ht="15" x14ac:dyDescent="0.25">
      <c r="A3101" s="6">
        <v>3094</v>
      </c>
      <c r="B3101" s="1103">
        <v>0</v>
      </c>
      <c r="C3101" s="13"/>
      <c r="D3101" s="1041">
        <f t="shared" si="96"/>
        <v>0</v>
      </c>
      <c r="E3101" s="4" t="str">
        <f t="shared" si="97"/>
        <v>OK</v>
      </c>
      <c r="F3101" s="787"/>
    </row>
    <row r="3102" spans="1:6" ht="15" x14ac:dyDescent="0.25">
      <c r="A3102" s="6">
        <v>3095</v>
      </c>
      <c r="B3102" s="1103">
        <v>0</v>
      </c>
      <c r="C3102" s="13"/>
      <c r="D3102" s="1041">
        <f t="shared" si="96"/>
        <v>0</v>
      </c>
      <c r="E3102" s="4" t="str">
        <f t="shared" si="97"/>
        <v>OK</v>
      </c>
      <c r="F3102" s="787"/>
    </row>
    <row r="3103" spans="1:6" ht="15" x14ac:dyDescent="0.25">
      <c r="A3103" s="6">
        <v>3096</v>
      </c>
      <c r="B3103" s="1103">
        <v>0</v>
      </c>
      <c r="C3103" s="13"/>
      <c r="D3103" s="1041">
        <f t="shared" si="96"/>
        <v>0</v>
      </c>
      <c r="E3103" s="4" t="str">
        <f t="shared" si="97"/>
        <v>OK</v>
      </c>
      <c r="F3103" s="787"/>
    </row>
    <row r="3104" spans="1:6" ht="15" x14ac:dyDescent="0.25">
      <c r="A3104" s="6">
        <v>3097</v>
      </c>
      <c r="B3104" s="1103">
        <v>0</v>
      </c>
      <c r="C3104" s="13"/>
      <c r="D3104" s="1041">
        <f t="shared" si="96"/>
        <v>0</v>
      </c>
      <c r="E3104" s="4" t="str">
        <f t="shared" si="97"/>
        <v>OK</v>
      </c>
      <c r="F3104" s="787"/>
    </row>
    <row r="3105" spans="1:6" ht="15" x14ac:dyDescent="0.25">
      <c r="A3105" s="6">
        <v>3098</v>
      </c>
      <c r="B3105" s="1103">
        <v>0</v>
      </c>
      <c r="C3105" s="13"/>
      <c r="D3105" s="1041">
        <f t="shared" si="96"/>
        <v>0</v>
      </c>
      <c r="E3105" s="4" t="str">
        <f t="shared" si="97"/>
        <v>OK</v>
      </c>
      <c r="F3105" s="787"/>
    </row>
    <row r="3106" spans="1:6" ht="15" x14ac:dyDescent="0.25">
      <c r="A3106" s="6">
        <v>3099</v>
      </c>
      <c r="B3106" s="1103">
        <v>0</v>
      </c>
      <c r="C3106" s="13"/>
      <c r="D3106" s="1041">
        <f t="shared" si="96"/>
        <v>0</v>
      </c>
      <c r="E3106" s="4" t="str">
        <f t="shared" si="97"/>
        <v>OK</v>
      </c>
      <c r="F3106" s="787"/>
    </row>
    <row r="3107" spans="1:6" ht="15" x14ac:dyDescent="0.25">
      <c r="A3107" s="3">
        <v>3100</v>
      </c>
      <c r="B3107" s="1103">
        <v>7818996</v>
      </c>
      <c r="C3107" s="13">
        <f>'Acct Summary 7-8'!D29</f>
        <v>7818996</v>
      </c>
      <c r="D3107" s="1041">
        <f t="shared" si="96"/>
        <v>0</v>
      </c>
      <c r="E3107" s="4" t="str">
        <f t="shared" si="97"/>
        <v>OK</v>
      </c>
      <c r="F3107" s="787"/>
    </row>
    <row r="3108" spans="1:6" ht="15" x14ac:dyDescent="0.25">
      <c r="A3108" s="6">
        <v>3101</v>
      </c>
      <c r="B3108" s="1103">
        <v>0</v>
      </c>
      <c r="C3108" s="13"/>
      <c r="E3108" s="4" t="str">
        <f t="shared" si="97"/>
        <v>OK</v>
      </c>
      <c r="F3108" s="787"/>
    </row>
    <row r="3109" spans="1:6" ht="15" x14ac:dyDescent="0.25">
      <c r="A3109" s="6">
        <v>3102</v>
      </c>
      <c r="B3109" s="1103">
        <v>0</v>
      </c>
      <c r="C3109" s="13"/>
      <c r="D3109" s="1041">
        <f t="shared" si="96"/>
        <v>0</v>
      </c>
      <c r="E3109" s="4" t="str">
        <f t="shared" si="97"/>
        <v>OK</v>
      </c>
      <c r="F3109" s="787"/>
    </row>
    <row r="3110" spans="1:6" ht="15" x14ac:dyDescent="0.25">
      <c r="A3110" s="6">
        <v>3103</v>
      </c>
      <c r="B3110" s="1103">
        <v>0</v>
      </c>
      <c r="C3110" s="13"/>
      <c r="D3110" s="1041">
        <f t="shared" si="96"/>
        <v>0</v>
      </c>
      <c r="E3110" s="4" t="str">
        <f t="shared" si="97"/>
        <v>OK</v>
      </c>
      <c r="F3110" s="787"/>
    </row>
    <row r="3111" spans="1:6" ht="15" x14ac:dyDescent="0.25">
      <c r="A3111" s="6">
        <v>3104</v>
      </c>
      <c r="B3111" s="1103">
        <v>0</v>
      </c>
      <c r="C3111" s="13"/>
      <c r="D3111" s="1041">
        <f t="shared" si="96"/>
        <v>0</v>
      </c>
      <c r="E3111" s="4" t="str">
        <f t="shared" si="97"/>
        <v>OK</v>
      </c>
      <c r="F3111" s="787"/>
    </row>
    <row r="3112" spans="1:6" ht="15" x14ac:dyDescent="0.25">
      <c r="A3112" s="6">
        <v>3105</v>
      </c>
      <c r="B3112" s="1103">
        <v>0</v>
      </c>
      <c r="C3112" s="13"/>
      <c r="D3112" s="1041">
        <f t="shared" si="96"/>
        <v>0</v>
      </c>
      <c r="E3112" s="4" t="str">
        <f t="shared" si="97"/>
        <v>OK</v>
      </c>
      <c r="F3112" s="787"/>
    </row>
    <row r="3113" spans="1:6" ht="15" x14ac:dyDescent="0.25">
      <c r="A3113" s="6">
        <v>3106</v>
      </c>
      <c r="B3113" s="1103">
        <v>0</v>
      </c>
      <c r="C3113" s="13"/>
      <c r="D3113" s="1041">
        <f t="shared" si="96"/>
        <v>0</v>
      </c>
      <c r="E3113" s="4" t="str">
        <f t="shared" si="97"/>
        <v>OK</v>
      </c>
      <c r="F3113" s="787"/>
    </row>
    <row r="3114" spans="1:6" ht="15" x14ac:dyDescent="0.25">
      <c r="A3114" s="6">
        <v>3107</v>
      </c>
      <c r="B3114" s="1103">
        <v>0</v>
      </c>
      <c r="C3114" s="13"/>
      <c r="D3114" s="1041">
        <f t="shared" ref="D3114:D3177" si="98">B3114-C3114</f>
        <v>0</v>
      </c>
      <c r="E3114" s="4" t="str">
        <f t="shared" si="97"/>
        <v>OK</v>
      </c>
      <c r="F3114" s="787"/>
    </row>
    <row r="3115" spans="1:6" ht="15" x14ac:dyDescent="0.25">
      <c r="A3115" s="6">
        <v>3108</v>
      </c>
      <c r="B3115" s="1103">
        <v>0</v>
      </c>
      <c r="C3115" s="13"/>
      <c r="D3115" s="1041">
        <f t="shared" si="98"/>
        <v>0</v>
      </c>
      <c r="E3115" s="4" t="str">
        <f t="shared" si="97"/>
        <v>OK</v>
      </c>
      <c r="F3115" s="787"/>
    </row>
    <row r="3116" spans="1:6" ht="15" x14ac:dyDescent="0.25">
      <c r="A3116" s="3">
        <v>3109</v>
      </c>
      <c r="B3116" s="1103">
        <v>7818996</v>
      </c>
      <c r="C3116" s="13">
        <f>'Acct Summary 7-8'!H51</f>
        <v>7818996</v>
      </c>
      <c r="D3116" s="1041">
        <f t="shared" si="98"/>
        <v>0</v>
      </c>
      <c r="E3116" s="4" t="str">
        <f t="shared" si="97"/>
        <v>OK</v>
      </c>
      <c r="F3116" s="787"/>
    </row>
    <row r="3117" spans="1:6" ht="15" x14ac:dyDescent="0.25">
      <c r="A3117" s="6">
        <v>3110</v>
      </c>
      <c r="B3117" s="1103">
        <v>0</v>
      </c>
      <c r="C3117" s="13"/>
      <c r="D3117" s="1041">
        <f t="shared" si="98"/>
        <v>0</v>
      </c>
      <c r="E3117" s="4" t="str">
        <f t="shared" si="97"/>
        <v>OK</v>
      </c>
      <c r="F3117" s="787"/>
    </row>
    <row r="3118" spans="1:6" ht="15" x14ac:dyDescent="0.25">
      <c r="A3118" s="6">
        <v>3111</v>
      </c>
      <c r="B3118" s="1103">
        <v>0</v>
      </c>
      <c r="C3118" s="13"/>
      <c r="D3118" s="1041">
        <f t="shared" si="98"/>
        <v>0</v>
      </c>
      <c r="E3118" s="4" t="str">
        <f t="shared" si="97"/>
        <v>OK</v>
      </c>
      <c r="F3118" s="787"/>
    </row>
    <row r="3119" spans="1:6" ht="15" x14ac:dyDescent="0.25">
      <c r="A3119" s="6">
        <v>3112</v>
      </c>
      <c r="B3119" s="1103">
        <v>0</v>
      </c>
      <c r="C3119" s="13"/>
      <c r="D3119" s="1041">
        <f t="shared" si="98"/>
        <v>0</v>
      </c>
      <c r="E3119" s="4" t="str">
        <f t="shared" si="97"/>
        <v>OK</v>
      </c>
      <c r="F3119" s="787"/>
    </row>
    <row r="3120" spans="1:6" ht="15" x14ac:dyDescent="0.25">
      <c r="A3120" s="6">
        <v>3113</v>
      </c>
      <c r="B3120" s="1103">
        <v>0</v>
      </c>
      <c r="C3120" s="13"/>
      <c r="D3120" s="1041">
        <f t="shared" si="98"/>
        <v>0</v>
      </c>
      <c r="E3120" s="4" t="str">
        <f t="shared" si="97"/>
        <v>OK</v>
      </c>
      <c r="F3120" s="787"/>
    </row>
    <row r="3121" spans="1:6" ht="15" x14ac:dyDescent="0.25">
      <c r="A3121" s="6">
        <v>3114</v>
      </c>
      <c r="B3121" s="1103">
        <v>0</v>
      </c>
      <c r="C3121" s="13"/>
      <c r="D3121" s="1041">
        <f t="shared" si="98"/>
        <v>0</v>
      </c>
      <c r="E3121" s="4" t="str">
        <f t="shared" si="97"/>
        <v>OK</v>
      </c>
      <c r="F3121" s="787"/>
    </row>
    <row r="3122" spans="1:6" ht="15" x14ac:dyDescent="0.25">
      <c r="A3122" s="6">
        <v>3115</v>
      </c>
      <c r="B3122" s="1103">
        <v>0</v>
      </c>
      <c r="C3122" s="13"/>
      <c r="D3122" s="1041">
        <f t="shared" si="98"/>
        <v>0</v>
      </c>
      <c r="E3122" s="4" t="str">
        <f t="shared" si="97"/>
        <v>OK</v>
      </c>
      <c r="F3122" s="787"/>
    </row>
    <row r="3123" spans="1:6" ht="15" x14ac:dyDescent="0.25">
      <c r="A3123" s="6">
        <v>3116</v>
      </c>
      <c r="B3123" s="1103">
        <v>0</v>
      </c>
      <c r="C3123" s="13"/>
      <c r="D3123" s="1041">
        <f t="shared" si="98"/>
        <v>0</v>
      </c>
      <c r="E3123" s="4" t="str">
        <f t="shared" si="97"/>
        <v>OK</v>
      </c>
      <c r="F3123" s="787"/>
    </row>
    <row r="3124" spans="1:6" ht="15" x14ac:dyDescent="0.25">
      <c r="A3124" s="6">
        <v>3117</v>
      </c>
      <c r="B3124" s="1103">
        <v>0</v>
      </c>
      <c r="C3124" s="13"/>
      <c r="D3124" s="1041">
        <f t="shared" si="98"/>
        <v>0</v>
      </c>
      <c r="E3124" s="4" t="str">
        <f t="shared" si="97"/>
        <v>OK</v>
      </c>
      <c r="F3124" s="787"/>
    </row>
    <row r="3125" spans="1:6" ht="15" x14ac:dyDescent="0.25">
      <c r="A3125" s="6">
        <v>3118</v>
      </c>
      <c r="B3125" s="1103">
        <v>0</v>
      </c>
      <c r="C3125" s="13"/>
      <c r="D3125" s="1041">
        <f t="shared" si="98"/>
        <v>0</v>
      </c>
      <c r="E3125" s="4" t="str">
        <f t="shared" si="97"/>
        <v>OK</v>
      </c>
      <c r="F3125" s="787"/>
    </row>
    <row r="3126" spans="1:6" ht="15" x14ac:dyDescent="0.25">
      <c r="A3126" s="6">
        <v>3119</v>
      </c>
      <c r="B3126" s="1103">
        <v>0</v>
      </c>
      <c r="C3126" s="13"/>
      <c r="D3126" s="1041">
        <f t="shared" si="98"/>
        <v>0</v>
      </c>
      <c r="E3126" s="4" t="str">
        <f t="shared" si="97"/>
        <v>OK</v>
      </c>
      <c r="F3126" s="787"/>
    </row>
    <row r="3127" spans="1:6" ht="15" x14ac:dyDescent="0.25">
      <c r="A3127" s="6">
        <v>3120</v>
      </c>
      <c r="B3127" s="1103">
        <v>0</v>
      </c>
      <c r="C3127" s="13"/>
      <c r="D3127" s="1041">
        <f t="shared" si="98"/>
        <v>0</v>
      </c>
      <c r="E3127" s="4" t="str">
        <f t="shared" si="97"/>
        <v>OK</v>
      </c>
      <c r="F3127" s="787"/>
    </row>
    <row r="3128" spans="1:6" ht="15" x14ac:dyDescent="0.25">
      <c r="A3128" s="6">
        <v>3121</v>
      </c>
      <c r="B3128" s="1103">
        <v>0</v>
      </c>
      <c r="C3128" s="13"/>
      <c r="D3128" s="1041">
        <f t="shared" si="98"/>
        <v>0</v>
      </c>
      <c r="E3128" s="4" t="str">
        <f t="shared" si="97"/>
        <v>OK</v>
      </c>
      <c r="F3128" s="787"/>
    </row>
    <row r="3129" spans="1:6" ht="15" x14ac:dyDescent="0.25">
      <c r="A3129" s="6">
        <v>3122</v>
      </c>
      <c r="B3129" s="1103">
        <v>0</v>
      </c>
      <c r="C3129" s="13"/>
      <c r="D3129" s="1041">
        <f t="shared" si="98"/>
        <v>0</v>
      </c>
      <c r="E3129" s="4" t="str">
        <f t="shared" si="97"/>
        <v>OK</v>
      </c>
      <c r="F3129" s="787"/>
    </row>
    <row r="3130" spans="1:6" ht="15" x14ac:dyDescent="0.25">
      <c r="A3130" s="6">
        <v>3123</v>
      </c>
      <c r="B3130" s="1103">
        <v>0</v>
      </c>
      <c r="C3130" s="13"/>
      <c r="D3130" s="1041">
        <f t="shared" si="98"/>
        <v>0</v>
      </c>
      <c r="E3130" s="4" t="str">
        <f t="shared" si="97"/>
        <v>OK</v>
      </c>
      <c r="F3130" s="787"/>
    </row>
    <row r="3131" spans="1:6" ht="15" x14ac:dyDescent="0.25">
      <c r="A3131" s="6">
        <v>3124</v>
      </c>
      <c r="B3131" s="1103">
        <v>0</v>
      </c>
      <c r="C3131" s="13"/>
      <c r="D3131" s="1041">
        <f t="shared" si="98"/>
        <v>0</v>
      </c>
      <c r="E3131" s="4" t="str">
        <f t="shared" si="97"/>
        <v>OK</v>
      </c>
      <c r="F3131" s="787"/>
    </row>
    <row r="3132" spans="1:6" ht="15" x14ac:dyDescent="0.25">
      <c r="A3132" s="6">
        <v>3125</v>
      </c>
      <c r="B3132" s="1103">
        <v>0</v>
      </c>
      <c r="C3132" s="13"/>
      <c r="D3132" s="1041">
        <f t="shared" si="98"/>
        <v>0</v>
      </c>
      <c r="E3132" s="4" t="str">
        <f t="shared" si="97"/>
        <v>OK</v>
      </c>
      <c r="F3132" s="787"/>
    </row>
    <row r="3133" spans="1:6" ht="15" x14ac:dyDescent="0.25">
      <c r="A3133" s="6">
        <v>3126</v>
      </c>
      <c r="B3133" s="1103">
        <v>0</v>
      </c>
      <c r="C3133" s="13"/>
      <c r="D3133" s="1041">
        <f t="shared" si="98"/>
        <v>0</v>
      </c>
      <c r="E3133" s="4" t="str">
        <f t="shared" si="97"/>
        <v>OK</v>
      </c>
      <c r="F3133" s="787"/>
    </row>
    <row r="3134" spans="1:6" ht="15" x14ac:dyDescent="0.25">
      <c r="A3134" s="6">
        <v>3127</v>
      </c>
      <c r="B3134" s="1103">
        <v>0</v>
      </c>
      <c r="C3134" s="13"/>
      <c r="D3134" s="1041">
        <f t="shared" si="98"/>
        <v>0</v>
      </c>
      <c r="E3134" s="4" t="str">
        <f t="shared" si="97"/>
        <v>OK</v>
      </c>
      <c r="F3134" s="787"/>
    </row>
    <row r="3135" spans="1:6" ht="15" x14ac:dyDescent="0.25">
      <c r="A3135" s="6">
        <v>3128</v>
      </c>
      <c r="B3135" s="1103">
        <v>0</v>
      </c>
      <c r="C3135" s="13"/>
      <c r="D3135" s="1041">
        <f t="shared" si="98"/>
        <v>0</v>
      </c>
      <c r="E3135" s="4" t="str">
        <f t="shared" si="97"/>
        <v>OK</v>
      </c>
      <c r="F3135" s="787"/>
    </row>
    <row r="3136" spans="1:6" ht="15" x14ac:dyDescent="0.25">
      <c r="A3136" s="6">
        <v>3129</v>
      </c>
      <c r="B3136" s="1103">
        <v>0</v>
      </c>
      <c r="C3136" s="13"/>
      <c r="D3136" s="1041">
        <f t="shared" si="98"/>
        <v>0</v>
      </c>
      <c r="E3136" s="4" t="str">
        <f t="shared" si="97"/>
        <v>OK</v>
      </c>
      <c r="F3136" s="787"/>
    </row>
    <row r="3137" spans="1:6" ht="15" x14ac:dyDescent="0.25">
      <c r="A3137" s="6">
        <v>3130</v>
      </c>
      <c r="B3137" s="1103">
        <v>0</v>
      </c>
      <c r="C3137" s="13"/>
      <c r="D3137" s="1041">
        <f t="shared" si="98"/>
        <v>0</v>
      </c>
      <c r="E3137" s="4" t="str">
        <f t="shared" si="97"/>
        <v>OK</v>
      </c>
      <c r="F3137" s="787"/>
    </row>
    <row r="3138" spans="1:6" ht="15" x14ac:dyDescent="0.25">
      <c r="A3138" s="6">
        <v>3131</v>
      </c>
      <c r="B3138" s="1103">
        <v>0</v>
      </c>
      <c r="C3138" s="13"/>
      <c r="D3138" s="1041">
        <f t="shared" si="98"/>
        <v>0</v>
      </c>
      <c r="E3138" s="4" t="str">
        <f t="shared" si="97"/>
        <v>OK</v>
      </c>
      <c r="F3138" s="787"/>
    </row>
    <row r="3139" spans="1:6" ht="15" x14ac:dyDescent="0.25">
      <c r="A3139" s="6">
        <v>3132</v>
      </c>
      <c r="B3139" s="1103">
        <v>0</v>
      </c>
      <c r="C3139" s="13"/>
      <c r="D3139" s="1041">
        <f t="shared" si="98"/>
        <v>0</v>
      </c>
      <c r="E3139" s="4" t="str">
        <f t="shared" si="97"/>
        <v>OK</v>
      </c>
      <c r="F3139" s="787"/>
    </row>
    <row r="3140" spans="1:6" ht="15" x14ac:dyDescent="0.25">
      <c r="A3140" s="6">
        <v>3133</v>
      </c>
      <c r="B3140" s="1103">
        <v>0</v>
      </c>
      <c r="C3140" s="13"/>
      <c r="D3140" s="1041">
        <f t="shared" si="98"/>
        <v>0</v>
      </c>
      <c r="E3140" s="4" t="str">
        <f t="shared" si="97"/>
        <v>OK</v>
      </c>
      <c r="F3140" s="787"/>
    </row>
    <row r="3141" spans="1:6" ht="15" x14ac:dyDescent="0.25">
      <c r="A3141" s="6">
        <v>3134</v>
      </c>
      <c r="B3141" s="1103">
        <v>0</v>
      </c>
      <c r="C3141" s="13"/>
      <c r="D3141" s="1041">
        <f t="shared" si="98"/>
        <v>0</v>
      </c>
      <c r="E3141" s="4" t="str">
        <f t="shared" si="97"/>
        <v>OK</v>
      </c>
      <c r="F3141" s="787"/>
    </row>
    <row r="3142" spans="1:6" ht="15" x14ac:dyDescent="0.25">
      <c r="A3142" s="6">
        <v>3135</v>
      </c>
      <c r="B3142" s="1103">
        <v>0</v>
      </c>
      <c r="C3142" s="13"/>
      <c r="D3142" s="1041">
        <f t="shared" si="98"/>
        <v>0</v>
      </c>
      <c r="E3142" s="4" t="str">
        <f t="shared" si="97"/>
        <v>OK</v>
      </c>
      <c r="F3142" s="787"/>
    </row>
    <row r="3143" spans="1:6" ht="15" x14ac:dyDescent="0.25">
      <c r="A3143" s="6">
        <v>3136</v>
      </c>
      <c r="B3143" s="1103">
        <v>0</v>
      </c>
      <c r="C3143" s="13"/>
      <c r="D3143" s="1041">
        <f t="shared" si="98"/>
        <v>0</v>
      </c>
      <c r="E3143" s="4" t="str">
        <f t="shared" si="97"/>
        <v>OK</v>
      </c>
      <c r="F3143" s="787"/>
    </row>
    <row r="3144" spans="1:6" ht="15" x14ac:dyDescent="0.25">
      <c r="A3144" s="6">
        <v>3137</v>
      </c>
      <c r="B3144" s="1103">
        <v>0</v>
      </c>
      <c r="C3144" s="13"/>
      <c r="D3144" s="1041">
        <f t="shared" si="98"/>
        <v>0</v>
      </c>
      <c r="E3144" s="4" t="str">
        <f t="shared" ref="E3144:E3207" si="99">IF((D3144 = 0),"OK",IF((D3144&lt;-5),"CHECK ME!",IF((D3144&gt;5),"Check Me!","OK")))</f>
        <v>OK</v>
      </c>
      <c r="F3144" s="787"/>
    </row>
    <row r="3145" spans="1:6" ht="15" x14ac:dyDescent="0.25">
      <c r="A3145" s="6">
        <v>3138</v>
      </c>
      <c r="B3145" s="1103">
        <v>0</v>
      </c>
      <c r="C3145" s="13"/>
      <c r="D3145" s="1041">
        <f t="shared" si="98"/>
        <v>0</v>
      </c>
      <c r="E3145" s="4" t="str">
        <f t="shared" si="99"/>
        <v>OK</v>
      </c>
      <c r="F3145" s="787"/>
    </row>
    <row r="3146" spans="1:6" ht="15" x14ac:dyDescent="0.25">
      <c r="A3146" s="6">
        <v>3139</v>
      </c>
      <c r="B3146" s="1103">
        <v>0</v>
      </c>
      <c r="C3146" s="13"/>
      <c r="D3146" s="1041">
        <f t="shared" si="98"/>
        <v>0</v>
      </c>
      <c r="E3146" s="4" t="str">
        <f t="shared" si="99"/>
        <v>OK</v>
      </c>
      <c r="F3146" s="787"/>
    </row>
    <row r="3147" spans="1:6" ht="15" x14ac:dyDescent="0.25">
      <c r="A3147" s="6">
        <v>3140</v>
      </c>
      <c r="B3147" s="1103">
        <v>0</v>
      </c>
      <c r="C3147" s="13"/>
      <c r="D3147" s="1041">
        <f t="shared" si="98"/>
        <v>0</v>
      </c>
      <c r="E3147" s="4" t="str">
        <f t="shared" si="99"/>
        <v>OK</v>
      </c>
      <c r="F3147" s="787"/>
    </row>
    <row r="3148" spans="1:6" ht="15" x14ac:dyDescent="0.25">
      <c r="A3148" s="6">
        <v>3141</v>
      </c>
      <c r="B3148" s="1103">
        <v>0</v>
      </c>
      <c r="C3148" s="13"/>
      <c r="D3148" s="1041">
        <f t="shared" si="98"/>
        <v>0</v>
      </c>
      <c r="E3148" s="4" t="str">
        <f t="shared" si="99"/>
        <v>OK</v>
      </c>
      <c r="F3148" s="787"/>
    </row>
    <row r="3149" spans="1:6" ht="15" x14ac:dyDescent="0.25">
      <c r="A3149" s="6">
        <v>3142</v>
      </c>
      <c r="B3149" s="1103">
        <v>0</v>
      </c>
      <c r="C3149" s="13"/>
      <c r="D3149" s="1041">
        <f t="shared" si="98"/>
        <v>0</v>
      </c>
      <c r="E3149" s="4" t="str">
        <f t="shared" si="99"/>
        <v>OK</v>
      </c>
      <c r="F3149" s="787"/>
    </row>
    <row r="3150" spans="1:6" ht="15" x14ac:dyDescent="0.25">
      <c r="A3150" s="6">
        <v>3143</v>
      </c>
      <c r="B3150" s="1103">
        <v>0</v>
      </c>
      <c r="C3150" s="13"/>
      <c r="D3150" s="1041">
        <f t="shared" si="98"/>
        <v>0</v>
      </c>
      <c r="E3150" s="4" t="str">
        <f t="shared" si="99"/>
        <v>OK</v>
      </c>
      <c r="F3150" s="787"/>
    </row>
    <row r="3151" spans="1:6" ht="15" x14ac:dyDescent="0.25">
      <c r="A3151" s="6">
        <v>3144</v>
      </c>
      <c r="B3151" s="1103">
        <v>0</v>
      </c>
      <c r="C3151" s="13"/>
      <c r="D3151" s="1041">
        <f t="shared" si="98"/>
        <v>0</v>
      </c>
      <c r="E3151" s="4" t="str">
        <f t="shared" si="99"/>
        <v>OK</v>
      </c>
      <c r="F3151" s="787"/>
    </row>
    <row r="3152" spans="1:6" ht="15" x14ac:dyDescent="0.25">
      <c r="A3152" s="6">
        <v>3145</v>
      </c>
      <c r="B3152" s="1103">
        <v>0</v>
      </c>
      <c r="C3152" s="13"/>
      <c r="D3152" s="1041">
        <f t="shared" si="98"/>
        <v>0</v>
      </c>
      <c r="E3152" s="4" t="str">
        <f t="shared" si="99"/>
        <v>OK</v>
      </c>
      <c r="F3152" s="787"/>
    </row>
    <row r="3153" spans="1:6" ht="15" x14ac:dyDescent="0.25">
      <c r="A3153" s="6">
        <v>3146</v>
      </c>
      <c r="B3153" s="1103">
        <v>0</v>
      </c>
      <c r="C3153" s="13"/>
      <c r="D3153" s="1041">
        <f t="shared" si="98"/>
        <v>0</v>
      </c>
      <c r="E3153" s="4" t="str">
        <f t="shared" si="99"/>
        <v>OK</v>
      </c>
      <c r="F3153" s="787"/>
    </row>
    <row r="3154" spans="1:6" ht="15" x14ac:dyDescent="0.25">
      <c r="A3154" s="6">
        <v>3147</v>
      </c>
      <c r="B3154" s="1103">
        <v>0</v>
      </c>
      <c r="C3154" s="13"/>
      <c r="D3154" s="1041">
        <f t="shared" si="98"/>
        <v>0</v>
      </c>
      <c r="E3154" s="4" t="str">
        <f t="shared" si="99"/>
        <v>OK</v>
      </c>
      <c r="F3154" s="787"/>
    </row>
    <row r="3155" spans="1:6" ht="15" x14ac:dyDescent="0.25">
      <c r="A3155" s="6">
        <v>3148</v>
      </c>
      <c r="B3155" s="1103">
        <v>0</v>
      </c>
      <c r="C3155" s="13"/>
      <c r="D3155" s="1041">
        <f t="shared" si="98"/>
        <v>0</v>
      </c>
      <c r="E3155" s="4" t="str">
        <f t="shared" si="99"/>
        <v>OK</v>
      </c>
      <c r="F3155" s="787"/>
    </row>
    <row r="3156" spans="1:6" ht="15" x14ac:dyDescent="0.25">
      <c r="A3156" s="6">
        <v>3149</v>
      </c>
      <c r="B3156" s="1103">
        <v>0</v>
      </c>
      <c r="C3156" s="13"/>
      <c r="D3156" s="1041">
        <f t="shared" si="98"/>
        <v>0</v>
      </c>
      <c r="E3156" s="4" t="str">
        <f t="shared" si="99"/>
        <v>OK</v>
      </c>
      <c r="F3156" s="787"/>
    </row>
    <row r="3157" spans="1:6" ht="15" x14ac:dyDescent="0.25">
      <c r="A3157" s="6">
        <v>3150</v>
      </c>
      <c r="B3157" s="1103">
        <v>0</v>
      </c>
      <c r="C3157" s="13"/>
      <c r="D3157" s="1041">
        <f t="shared" si="98"/>
        <v>0</v>
      </c>
      <c r="E3157" s="4" t="str">
        <f t="shared" si="99"/>
        <v>OK</v>
      </c>
      <c r="F3157" s="787"/>
    </row>
    <row r="3158" spans="1:6" ht="15" x14ac:dyDescent="0.25">
      <c r="A3158" s="6">
        <v>3151</v>
      </c>
      <c r="B3158" s="1103">
        <v>0</v>
      </c>
      <c r="C3158" s="13"/>
      <c r="D3158" s="1041">
        <f t="shared" si="98"/>
        <v>0</v>
      </c>
      <c r="E3158" s="4" t="str">
        <f t="shared" si="99"/>
        <v>OK</v>
      </c>
      <c r="F3158" s="787"/>
    </row>
    <row r="3159" spans="1:6" ht="15" x14ac:dyDescent="0.25">
      <c r="A3159" s="6">
        <v>3152</v>
      </c>
      <c r="B3159" s="1103">
        <v>0</v>
      </c>
      <c r="C3159" s="13"/>
      <c r="D3159" s="1041">
        <f t="shared" si="98"/>
        <v>0</v>
      </c>
      <c r="E3159" s="4" t="str">
        <f t="shared" si="99"/>
        <v>OK</v>
      </c>
      <c r="F3159" s="787"/>
    </row>
    <row r="3160" spans="1:6" ht="15" x14ac:dyDescent="0.25">
      <c r="A3160" s="6">
        <v>3153</v>
      </c>
      <c r="B3160" s="1103">
        <v>0</v>
      </c>
      <c r="C3160" s="13"/>
      <c r="D3160" s="1041">
        <f t="shared" si="98"/>
        <v>0</v>
      </c>
      <c r="E3160" s="4" t="str">
        <f t="shared" si="99"/>
        <v>OK</v>
      </c>
      <c r="F3160" s="787"/>
    </row>
    <row r="3161" spans="1:6" ht="15" x14ac:dyDescent="0.25">
      <c r="A3161" s="6">
        <v>3154</v>
      </c>
      <c r="B3161" s="1103">
        <v>0</v>
      </c>
      <c r="C3161" s="13"/>
      <c r="D3161" s="1041">
        <f t="shared" si="98"/>
        <v>0</v>
      </c>
      <c r="E3161" s="4" t="str">
        <f t="shared" si="99"/>
        <v>OK</v>
      </c>
      <c r="F3161" s="787"/>
    </row>
    <row r="3162" spans="1:6" ht="15" x14ac:dyDescent="0.25">
      <c r="A3162" s="6">
        <v>3155</v>
      </c>
      <c r="B3162" s="1103">
        <v>0</v>
      </c>
      <c r="C3162" s="13"/>
      <c r="D3162" s="1041">
        <f t="shared" si="98"/>
        <v>0</v>
      </c>
      <c r="E3162" s="4" t="str">
        <f t="shared" si="99"/>
        <v>OK</v>
      </c>
      <c r="F3162" s="787"/>
    </row>
    <row r="3163" spans="1:6" ht="15" x14ac:dyDescent="0.25">
      <c r="A3163" s="6">
        <v>3156</v>
      </c>
      <c r="B3163" s="1103">
        <v>0</v>
      </c>
      <c r="C3163" s="13"/>
      <c r="D3163" s="1041">
        <f t="shared" si="98"/>
        <v>0</v>
      </c>
      <c r="E3163" s="4" t="str">
        <f t="shared" si="99"/>
        <v>OK</v>
      </c>
      <c r="F3163" s="787"/>
    </row>
    <row r="3164" spans="1:6" ht="15" x14ac:dyDescent="0.25">
      <c r="A3164" s="6">
        <v>3157</v>
      </c>
      <c r="B3164" s="1103">
        <v>0</v>
      </c>
      <c r="C3164" s="13"/>
      <c r="D3164" s="1041">
        <f t="shared" si="98"/>
        <v>0</v>
      </c>
      <c r="E3164" s="4" t="str">
        <f t="shared" si="99"/>
        <v>OK</v>
      </c>
      <c r="F3164" s="787"/>
    </row>
    <row r="3165" spans="1:6" ht="15" x14ac:dyDescent="0.25">
      <c r="A3165" s="6">
        <v>3158</v>
      </c>
      <c r="B3165" s="1103">
        <v>0</v>
      </c>
      <c r="C3165" s="13"/>
      <c r="D3165" s="1041">
        <f t="shared" si="98"/>
        <v>0</v>
      </c>
      <c r="E3165" s="4" t="str">
        <f t="shared" si="99"/>
        <v>OK</v>
      </c>
      <c r="F3165" s="787"/>
    </row>
    <row r="3166" spans="1:6" ht="15" x14ac:dyDescent="0.25">
      <c r="A3166" s="6">
        <v>3159</v>
      </c>
      <c r="B3166" s="1103">
        <v>0</v>
      </c>
      <c r="C3166" s="13"/>
      <c r="D3166" s="1041">
        <f t="shared" si="98"/>
        <v>0</v>
      </c>
      <c r="E3166" s="4" t="str">
        <f t="shared" si="99"/>
        <v>OK</v>
      </c>
      <c r="F3166" s="787"/>
    </row>
    <row r="3167" spans="1:6" ht="15" x14ac:dyDescent="0.25">
      <c r="A3167" s="6">
        <v>3160</v>
      </c>
      <c r="B3167" s="1103">
        <v>0</v>
      </c>
      <c r="C3167" s="13"/>
      <c r="D3167" s="1041">
        <f t="shared" si="98"/>
        <v>0</v>
      </c>
      <c r="E3167" s="4" t="str">
        <f t="shared" si="99"/>
        <v>OK</v>
      </c>
      <c r="F3167" s="787"/>
    </row>
    <row r="3168" spans="1:6" ht="15" x14ac:dyDescent="0.25">
      <c r="A3168" s="6">
        <v>3161</v>
      </c>
      <c r="B3168" s="1103">
        <v>0</v>
      </c>
      <c r="C3168" s="13"/>
      <c r="D3168" s="1041">
        <f t="shared" si="98"/>
        <v>0</v>
      </c>
      <c r="E3168" s="4" t="str">
        <f t="shared" si="99"/>
        <v>OK</v>
      </c>
      <c r="F3168" s="787"/>
    </row>
    <row r="3169" spans="1:6" ht="15" x14ac:dyDescent="0.25">
      <c r="A3169" s="6">
        <v>3162</v>
      </c>
      <c r="B3169" s="1103">
        <v>0</v>
      </c>
      <c r="C3169" s="13"/>
      <c r="D3169" s="1041">
        <f t="shared" si="98"/>
        <v>0</v>
      </c>
      <c r="E3169" s="4" t="str">
        <f t="shared" si="99"/>
        <v>OK</v>
      </c>
      <c r="F3169" s="787"/>
    </row>
    <row r="3170" spans="1:6" ht="15" x14ac:dyDescent="0.25">
      <c r="A3170" s="6">
        <v>3163</v>
      </c>
      <c r="B3170" s="1103">
        <v>0</v>
      </c>
      <c r="C3170" s="13"/>
      <c r="D3170" s="1041">
        <f t="shared" si="98"/>
        <v>0</v>
      </c>
      <c r="E3170" s="4" t="str">
        <f t="shared" si="99"/>
        <v>OK</v>
      </c>
      <c r="F3170" s="787"/>
    </row>
    <row r="3171" spans="1:6" ht="15" x14ac:dyDescent="0.25">
      <c r="A3171" s="3">
        <v>3164</v>
      </c>
      <c r="B3171" s="1103">
        <v>75001947</v>
      </c>
      <c r="C3171" s="13">
        <f>'Acct Summary 7-8'!I4</f>
        <v>75001947</v>
      </c>
      <c r="D3171" s="1041">
        <f t="shared" si="98"/>
        <v>0</v>
      </c>
      <c r="E3171" s="4" t="str">
        <f t="shared" si="99"/>
        <v>OK</v>
      </c>
      <c r="F3171" s="787"/>
    </row>
    <row r="3172" spans="1:6" ht="15" x14ac:dyDescent="0.25">
      <c r="A3172" s="3">
        <v>3165</v>
      </c>
      <c r="B3172" s="1103">
        <v>76876422</v>
      </c>
      <c r="C3172" s="13">
        <f>'Acct Summary 7-8'!I8</f>
        <v>76876422</v>
      </c>
      <c r="D3172" s="1041">
        <f t="shared" si="98"/>
        <v>0</v>
      </c>
      <c r="E3172" s="4" t="str">
        <f t="shared" si="99"/>
        <v>OK</v>
      </c>
      <c r="F3172" s="787"/>
    </row>
    <row r="3173" spans="1:6" ht="15" x14ac:dyDescent="0.25">
      <c r="A3173" s="3">
        <v>3166</v>
      </c>
      <c r="B3173" s="1103">
        <v>76876422</v>
      </c>
      <c r="C3173" s="13">
        <f>'Acct Summary 7-8'!I20</f>
        <v>76876422</v>
      </c>
      <c r="D3173" s="1041">
        <f t="shared" si="98"/>
        <v>0</v>
      </c>
      <c r="E3173" s="4" t="str">
        <f t="shared" si="99"/>
        <v>OK</v>
      </c>
      <c r="F3173" s="787"/>
    </row>
    <row r="3174" spans="1:6" ht="15" x14ac:dyDescent="0.25">
      <c r="A3174" s="3">
        <v>3167</v>
      </c>
      <c r="B3174" s="1103">
        <v>41524599</v>
      </c>
      <c r="C3174" s="13">
        <f>'Acct Summary 7-8'!C43</f>
        <v>41524599</v>
      </c>
      <c r="D3174" s="1041">
        <f t="shared" si="98"/>
        <v>0</v>
      </c>
      <c r="E3174" s="4" t="str">
        <f t="shared" si="99"/>
        <v>OK</v>
      </c>
      <c r="F3174" s="787"/>
    </row>
    <row r="3175" spans="1:6" ht="15" x14ac:dyDescent="0.25">
      <c r="A3175" s="3">
        <v>3168</v>
      </c>
      <c r="B3175" s="1103">
        <v>326250970</v>
      </c>
      <c r="C3175" s="13">
        <f>'Acct Summary 7-8'!C44</f>
        <v>326250970</v>
      </c>
      <c r="D3175" s="1041">
        <f t="shared" si="98"/>
        <v>0</v>
      </c>
      <c r="E3175" s="4" t="str">
        <f t="shared" si="99"/>
        <v>OK</v>
      </c>
      <c r="F3175" s="787"/>
    </row>
    <row r="3176" spans="1:6" ht="15" x14ac:dyDescent="0.25">
      <c r="A3176" s="3">
        <v>3169</v>
      </c>
      <c r="B3176" s="1103">
        <v>15022063</v>
      </c>
      <c r="C3176" s="13">
        <f>'Acct Summary 7-8'!C75</f>
        <v>15022063</v>
      </c>
      <c r="D3176" s="1041">
        <f t="shared" si="98"/>
        <v>0</v>
      </c>
      <c r="E3176" s="4" t="str">
        <f t="shared" si="99"/>
        <v>OK</v>
      </c>
      <c r="F3176" s="787"/>
    </row>
    <row r="3177" spans="1:6" ht="15" x14ac:dyDescent="0.25">
      <c r="A3177" s="3">
        <v>3170</v>
      </c>
      <c r="B3177" s="1103">
        <v>176798687</v>
      </c>
      <c r="C3177" s="13">
        <f>'Acct Summary 7-8'!C76</f>
        <v>176798687</v>
      </c>
      <c r="D3177" s="1041">
        <f t="shared" si="98"/>
        <v>0</v>
      </c>
      <c r="E3177" s="4" t="str">
        <f t="shared" si="99"/>
        <v>OK</v>
      </c>
      <c r="F3177" s="787"/>
    </row>
    <row r="3178" spans="1:6" ht="15" x14ac:dyDescent="0.25">
      <c r="A3178" s="3">
        <v>3171</v>
      </c>
      <c r="B3178" s="1103">
        <v>149452283</v>
      </c>
      <c r="C3178" s="13">
        <f>'Acct Summary 7-8'!C77</f>
        <v>149452283</v>
      </c>
      <c r="D3178" s="1041">
        <f t="shared" ref="D3178:D3241" si="100">B3178-C3178</f>
        <v>0</v>
      </c>
      <c r="E3178" s="4" t="str">
        <f t="shared" si="99"/>
        <v>OK</v>
      </c>
      <c r="F3178" s="787"/>
    </row>
    <row r="3179" spans="1:6" ht="15" x14ac:dyDescent="0.25">
      <c r="A3179" s="3">
        <v>3172</v>
      </c>
      <c r="B3179" s="1103">
        <v>-265193904.65000001</v>
      </c>
      <c r="C3179" s="13">
        <f>'Acct Summary 7-8'!C78</f>
        <v>-265193904.65000153</v>
      </c>
      <c r="D3179" s="1041">
        <f t="shared" si="100"/>
        <v>1.5199184417724609E-6</v>
      </c>
      <c r="E3179" s="4" t="str">
        <f t="shared" si="99"/>
        <v>OK</v>
      </c>
      <c r="F3179" s="787"/>
    </row>
    <row r="3180" spans="1:6" ht="15" x14ac:dyDescent="0.25">
      <c r="A3180" s="3">
        <v>3173</v>
      </c>
      <c r="B3180" s="1103">
        <v>6775562</v>
      </c>
      <c r="C3180" s="13">
        <f>'Acct Summary 7-8'!D43</f>
        <v>6775562</v>
      </c>
      <c r="D3180" s="1041">
        <f t="shared" si="100"/>
        <v>0</v>
      </c>
      <c r="E3180" s="4" t="str">
        <f t="shared" si="99"/>
        <v>OK</v>
      </c>
      <c r="F3180" s="787"/>
    </row>
    <row r="3181" spans="1:6" ht="15" x14ac:dyDescent="0.25">
      <c r="A3181" s="3">
        <v>3174</v>
      </c>
      <c r="B3181" s="1103">
        <v>356903534</v>
      </c>
      <c r="C3181" s="13">
        <f>'Acct Summary 7-8'!D44</f>
        <v>356903534</v>
      </c>
      <c r="D3181" s="1041">
        <f t="shared" si="100"/>
        <v>0</v>
      </c>
      <c r="E3181" s="4" t="str">
        <f t="shared" si="99"/>
        <v>OK</v>
      </c>
      <c r="F3181" s="787"/>
    </row>
    <row r="3182" spans="1:6" ht="15" x14ac:dyDescent="0.25">
      <c r="A3182" s="3">
        <v>3175</v>
      </c>
      <c r="B3182" s="1103">
        <v>97567037</v>
      </c>
      <c r="C3182" s="13">
        <f>'Acct Summary 7-8'!D75</f>
        <v>97567037</v>
      </c>
      <c r="D3182" s="1041">
        <f t="shared" si="100"/>
        <v>0</v>
      </c>
      <c r="E3182" s="4" t="str">
        <f t="shared" si="99"/>
        <v>OK</v>
      </c>
      <c r="F3182" s="787"/>
    </row>
    <row r="3183" spans="1:6" ht="15" x14ac:dyDescent="0.25">
      <c r="A3183" s="3">
        <v>3176</v>
      </c>
      <c r="B3183" s="1103">
        <v>339257808</v>
      </c>
      <c r="C3183" s="13">
        <f>'Acct Summary 7-8'!D76</f>
        <v>339257808</v>
      </c>
      <c r="D3183" s="1041">
        <f t="shared" si="100"/>
        <v>0</v>
      </c>
      <c r="E3183" s="4" t="str">
        <f t="shared" si="99"/>
        <v>OK</v>
      </c>
      <c r="F3183" s="787"/>
    </row>
    <row r="3184" spans="1:6" ht="15" x14ac:dyDescent="0.25">
      <c r="A3184" s="3">
        <v>3177</v>
      </c>
      <c r="B3184" s="1103">
        <v>17645726</v>
      </c>
      <c r="C3184" s="13">
        <f>'Acct Summary 7-8'!D77</f>
        <v>17645726</v>
      </c>
      <c r="D3184" s="1041">
        <f t="shared" si="100"/>
        <v>0</v>
      </c>
      <c r="E3184" s="4" t="str">
        <f t="shared" si="99"/>
        <v>OK</v>
      </c>
      <c r="F3184" s="787"/>
    </row>
    <row r="3185" spans="1:6" ht="15" x14ac:dyDescent="0.25">
      <c r="A3185" s="3">
        <v>3178</v>
      </c>
      <c r="B3185" s="1103">
        <v>49332067</v>
      </c>
      <c r="C3185" s="13">
        <f>'Acct Summary 7-8'!D78</f>
        <v>49332067</v>
      </c>
      <c r="D3185" s="1041">
        <f t="shared" si="100"/>
        <v>0</v>
      </c>
      <c r="E3185" s="4" t="str">
        <f t="shared" si="99"/>
        <v>OK</v>
      </c>
      <c r="F3185" s="787"/>
    </row>
    <row r="3186" spans="1:6" ht="15" x14ac:dyDescent="0.25">
      <c r="A3186" s="6">
        <v>3179</v>
      </c>
      <c r="B3186" s="1103">
        <v>0</v>
      </c>
      <c r="C3186" s="13"/>
      <c r="D3186" s="1041">
        <f t="shared" si="100"/>
        <v>0</v>
      </c>
      <c r="E3186" s="4" t="str">
        <f t="shared" si="99"/>
        <v>OK</v>
      </c>
      <c r="F3186" s="787"/>
    </row>
    <row r="3187" spans="1:6" ht="15" x14ac:dyDescent="0.25">
      <c r="A3187" s="6">
        <v>3180</v>
      </c>
      <c r="B3187" s="1103">
        <v>0</v>
      </c>
      <c r="C3187" s="13"/>
      <c r="D3187" s="1041">
        <f t="shared" si="100"/>
        <v>0</v>
      </c>
      <c r="E3187" s="4" t="str">
        <f t="shared" si="99"/>
        <v>OK</v>
      </c>
      <c r="F3187" s="787"/>
    </row>
    <row r="3188" spans="1:6" ht="15" x14ac:dyDescent="0.25">
      <c r="A3188" s="6">
        <v>3181</v>
      </c>
      <c r="B3188" s="1103">
        <v>0</v>
      </c>
      <c r="C3188" s="13"/>
      <c r="D3188" s="1041">
        <f t="shared" si="100"/>
        <v>0</v>
      </c>
      <c r="E3188" s="4" t="str">
        <f t="shared" si="99"/>
        <v>OK</v>
      </c>
      <c r="F3188" s="787"/>
    </row>
    <row r="3189" spans="1:6" ht="15" x14ac:dyDescent="0.25">
      <c r="A3189" s="6">
        <v>3182</v>
      </c>
      <c r="B3189" s="1103">
        <v>0</v>
      </c>
      <c r="C3189" s="13"/>
      <c r="D3189" s="1041">
        <f t="shared" si="100"/>
        <v>0</v>
      </c>
      <c r="E3189" s="4" t="str">
        <f t="shared" si="99"/>
        <v>OK</v>
      </c>
      <c r="F3189" s="787"/>
    </row>
    <row r="3190" spans="1:6" ht="15" x14ac:dyDescent="0.25">
      <c r="A3190" s="6">
        <v>3183</v>
      </c>
      <c r="B3190" s="1103">
        <v>0</v>
      </c>
      <c r="C3190" s="13"/>
      <c r="D3190" s="1041">
        <f t="shared" si="100"/>
        <v>0</v>
      </c>
      <c r="E3190" s="4" t="str">
        <f t="shared" si="99"/>
        <v>OK</v>
      </c>
      <c r="F3190" s="787"/>
    </row>
    <row r="3191" spans="1:6" ht="15" x14ac:dyDescent="0.25">
      <c r="A3191" s="6">
        <v>3184</v>
      </c>
      <c r="B3191" s="1103">
        <v>0</v>
      </c>
      <c r="C3191" s="13"/>
      <c r="D3191" s="1041">
        <f t="shared" si="100"/>
        <v>0</v>
      </c>
      <c r="E3191" s="4" t="str">
        <f t="shared" si="99"/>
        <v>OK</v>
      </c>
      <c r="F3191" s="787"/>
    </row>
    <row r="3192" spans="1:6" ht="15" x14ac:dyDescent="0.25">
      <c r="A3192" s="6">
        <v>3185</v>
      </c>
      <c r="B3192" s="1103">
        <v>0</v>
      </c>
      <c r="C3192" s="13"/>
      <c r="D3192" s="1041">
        <f t="shared" si="100"/>
        <v>0</v>
      </c>
      <c r="E3192" s="4" t="str">
        <f t="shared" si="99"/>
        <v>OK</v>
      </c>
      <c r="F3192" s="787"/>
    </row>
    <row r="3193" spans="1:6" ht="15" x14ac:dyDescent="0.25">
      <c r="A3193" s="6">
        <v>3186</v>
      </c>
      <c r="B3193" s="1103">
        <v>0</v>
      </c>
      <c r="C3193" s="13"/>
      <c r="D3193" s="1041">
        <f t="shared" si="100"/>
        <v>0</v>
      </c>
      <c r="E3193" s="4" t="str">
        <f t="shared" si="99"/>
        <v>OK</v>
      </c>
      <c r="F3193" s="787"/>
    </row>
    <row r="3194" spans="1:6" ht="15" x14ac:dyDescent="0.25">
      <c r="A3194" s="6">
        <v>3187</v>
      </c>
      <c r="B3194" s="1103">
        <v>0</v>
      </c>
      <c r="C3194" s="13"/>
      <c r="D3194" s="1041">
        <f t="shared" si="100"/>
        <v>0</v>
      </c>
      <c r="E3194" s="4" t="str">
        <f t="shared" si="99"/>
        <v>OK</v>
      </c>
      <c r="F3194" s="787"/>
    </row>
    <row r="3195" spans="1:6" ht="15" x14ac:dyDescent="0.25">
      <c r="A3195" s="6">
        <v>3188</v>
      </c>
      <c r="B3195" s="1103">
        <v>0</v>
      </c>
      <c r="C3195" s="13"/>
      <c r="D3195" s="1041">
        <f t="shared" si="100"/>
        <v>0</v>
      </c>
      <c r="E3195" s="4" t="str">
        <f t="shared" si="99"/>
        <v>OK</v>
      </c>
      <c r="F3195" s="787"/>
    </row>
    <row r="3196" spans="1:6" ht="15" x14ac:dyDescent="0.25">
      <c r="A3196" s="6">
        <v>3189</v>
      </c>
      <c r="B3196" s="1103">
        <v>0</v>
      </c>
      <c r="C3196" s="13"/>
      <c r="D3196" s="1041">
        <f t="shared" si="100"/>
        <v>0</v>
      </c>
      <c r="E3196" s="4" t="str">
        <f t="shared" si="99"/>
        <v>OK</v>
      </c>
      <c r="F3196" s="787"/>
    </row>
    <row r="3197" spans="1:6" ht="15" x14ac:dyDescent="0.25">
      <c r="A3197" s="3">
        <v>3190</v>
      </c>
      <c r="B3197" s="1103">
        <v>11783347</v>
      </c>
      <c r="C3197" s="13">
        <f>'Acct Summary 7-8'!F43</f>
        <v>11783347</v>
      </c>
      <c r="D3197" s="1041">
        <f t="shared" si="100"/>
        <v>0</v>
      </c>
      <c r="E3197" s="4" t="str">
        <f t="shared" si="99"/>
        <v>OK</v>
      </c>
      <c r="F3197" s="787"/>
    </row>
    <row r="3198" spans="1:6" ht="15" x14ac:dyDescent="0.25">
      <c r="A3198" s="3">
        <v>3191</v>
      </c>
      <c r="B3198" s="1103">
        <v>30842327</v>
      </c>
      <c r="C3198" s="13">
        <f>'Acct Summary 7-8'!F44</f>
        <v>30842327</v>
      </c>
      <c r="D3198" s="1041">
        <f t="shared" si="100"/>
        <v>0</v>
      </c>
      <c r="E3198" s="4" t="str">
        <f t="shared" si="99"/>
        <v>OK</v>
      </c>
      <c r="F3198" s="787"/>
    </row>
    <row r="3199" spans="1:6" ht="15" x14ac:dyDescent="0.25">
      <c r="A3199" s="3">
        <v>3192</v>
      </c>
      <c r="B3199" s="1103">
        <v>3621634</v>
      </c>
      <c r="C3199" s="13">
        <f>'Acct Summary 7-8'!F75</f>
        <v>3621634</v>
      </c>
      <c r="D3199" s="1041">
        <f t="shared" si="100"/>
        <v>0</v>
      </c>
      <c r="E3199" s="4" t="str">
        <f t="shared" si="99"/>
        <v>OK</v>
      </c>
      <c r="F3199" s="787"/>
    </row>
    <row r="3200" spans="1:6" ht="15" x14ac:dyDescent="0.25">
      <c r="A3200" s="3">
        <v>3193</v>
      </c>
      <c r="B3200" s="1103">
        <v>181531370</v>
      </c>
      <c r="C3200" s="13">
        <f>'Acct Summary 7-8'!F76</f>
        <v>181531370</v>
      </c>
      <c r="D3200" s="1041">
        <f t="shared" si="100"/>
        <v>0</v>
      </c>
      <c r="E3200" s="4" t="str">
        <f t="shared" si="99"/>
        <v>OK</v>
      </c>
      <c r="F3200" s="787"/>
    </row>
    <row r="3201" spans="1:6" ht="15" x14ac:dyDescent="0.25">
      <c r="A3201" s="3">
        <v>3194</v>
      </c>
      <c r="B3201" s="1103">
        <v>-150689043</v>
      </c>
      <c r="C3201" s="13">
        <f>'Acct Summary 7-8'!F77</f>
        <v>-150689043</v>
      </c>
      <c r="D3201" s="1041">
        <f t="shared" si="100"/>
        <v>0</v>
      </c>
      <c r="E3201" s="4" t="str">
        <f t="shared" si="99"/>
        <v>OK</v>
      </c>
      <c r="F3201" s="787"/>
    </row>
    <row r="3202" spans="1:6" ht="15" x14ac:dyDescent="0.25">
      <c r="A3202" s="3">
        <v>3195</v>
      </c>
      <c r="B3202" s="1103">
        <v>-30958388</v>
      </c>
      <c r="C3202" s="13">
        <f>'Acct Summary 7-8'!F78</f>
        <v>-30958388</v>
      </c>
      <c r="D3202" s="1041">
        <f t="shared" si="100"/>
        <v>0</v>
      </c>
      <c r="E3202" s="4" t="str">
        <f t="shared" si="99"/>
        <v>OK</v>
      </c>
      <c r="F3202" s="787"/>
    </row>
    <row r="3203" spans="1:6" ht="15" x14ac:dyDescent="0.25">
      <c r="A3203" s="3">
        <v>3196</v>
      </c>
      <c r="B3203" s="1103">
        <v>1120053</v>
      </c>
      <c r="C3203" s="13">
        <f>'Acct Summary 7-8'!G43</f>
        <v>1120053</v>
      </c>
      <c r="D3203" s="1041">
        <f t="shared" si="100"/>
        <v>0</v>
      </c>
      <c r="E3203" s="4" t="str">
        <f t="shared" si="99"/>
        <v>OK</v>
      </c>
      <c r="F3203" s="787"/>
    </row>
    <row r="3204" spans="1:6" ht="15" x14ac:dyDescent="0.25">
      <c r="A3204" s="3">
        <v>3197</v>
      </c>
      <c r="B3204" s="1103">
        <v>10678659</v>
      </c>
      <c r="C3204" s="13">
        <f>'Acct Summary 7-8'!G44</f>
        <v>10678659</v>
      </c>
      <c r="D3204" s="1041">
        <f t="shared" si="100"/>
        <v>0</v>
      </c>
      <c r="E3204" s="4" t="str">
        <f t="shared" si="99"/>
        <v>OK</v>
      </c>
      <c r="F3204" s="787"/>
    </row>
    <row r="3205" spans="1:6" ht="15" x14ac:dyDescent="0.25">
      <c r="A3205" s="3">
        <v>3198</v>
      </c>
      <c r="B3205" s="1103">
        <v>9389</v>
      </c>
      <c r="C3205" s="13">
        <f>'Acct Summary 7-8'!G50</f>
        <v>9389</v>
      </c>
      <c r="D3205" s="1041">
        <f t="shared" si="100"/>
        <v>0</v>
      </c>
      <c r="E3205" s="4" t="str">
        <f t="shared" si="99"/>
        <v>OK</v>
      </c>
      <c r="F3205" s="787"/>
    </row>
    <row r="3206" spans="1:6" ht="15" x14ac:dyDescent="0.25">
      <c r="A3206" s="3">
        <v>3199</v>
      </c>
      <c r="B3206" s="1103">
        <v>276170</v>
      </c>
      <c r="C3206" s="13">
        <f>'Acct Summary 7-8'!G76</f>
        <v>276170</v>
      </c>
      <c r="D3206" s="1041">
        <f t="shared" si="100"/>
        <v>0</v>
      </c>
      <c r="E3206" s="4" t="str">
        <f t="shared" si="99"/>
        <v>OK</v>
      </c>
      <c r="F3206" s="787"/>
    </row>
    <row r="3207" spans="1:6" ht="15" x14ac:dyDescent="0.25">
      <c r="A3207" s="3">
        <v>3200</v>
      </c>
      <c r="B3207" s="1103">
        <v>10402489</v>
      </c>
      <c r="C3207" s="13">
        <f>'Acct Summary 7-8'!G77</f>
        <v>10402489</v>
      </c>
      <c r="D3207" s="1041">
        <f t="shared" si="100"/>
        <v>0</v>
      </c>
      <c r="E3207" s="4" t="str">
        <f t="shared" si="99"/>
        <v>OK</v>
      </c>
      <c r="F3207" s="787"/>
    </row>
    <row r="3208" spans="1:6" ht="15" x14ac:dyDescent="0.25">
      <c r="A3208" s="3">
        <v>3201</v>
      </c>
      <c r="B3208" s="1103">
        <v>38955774</v>
      </c>
      <c r="C3208" s="13">
        <f>'Acct Summary 7-8'!G78</f>
        <v>38955774</v>
      </c>
      <c r="D3208" s="1041">
        <f t="shared" si="100"/>
        <v>0</v>
      </c>
      <c r="E3208" s="4" t="str">
        <f t="shared" ref="E3208:E3271" si="101">IF((D3208 = 0),"OK",IF((D3208&lt;-5),"CHECK ME!",IF((D3208&gt;5),"Check Me!","OK")))</f>
        <v>OK</v>
      </c>
      <c r="F3208" s="787"/>
    </row>
    <row r="3209" spans="1:6" ht="15" x14ac:dyDescent="0.25">
      <c r="A3209" s="6">
        <v>3202</v>
      </c>
      <c r="B3209" s="1103">
        <v>0</v>
      </c>
      <c r="C3209" s="13"/>
      <c r="D3209" s="1041">
        <f t="shared" si="100"/>
        <v>0</v>
      </c>
      <c r="E3209" s="4" t="str">
        <f t="shared" si="101"/>
        <v>OK</v>
      </c>
      <c r="F3209" s="787"/>
    </row>
    <row r="3210" spans="1:6" ht="15" x14ac:dyDescent="0.25">
      <c r="A3210" s="6">
        <v>3203</v>
      </c>
      <c r="B3210" s="1103">
        <v>0</v>
      </c>
      <c r="C3210" s="13"/>
      <c r="D3210" s="1041">
        <f t="shared" si="100"/>
        <v>0</v>
      </c>
      <c r="E3210" s="4" t="str">
        <f t="shared" si="101"/>
        <v>OK</v>
      </c>
      <c r="F3210" s="787"/>
    </row>
    <row r="3211" spans="1:6" ht="15" x14ac:dyDescent="0.25">
      <c r="A3211" s="6">
        <v>3204</v>
      </c>
      <c r="B3211" s="1103">
        <v>0</v>
      </c>
      <c r="C3211" s="13"/>
      <c r="D3211" s="1041">
        <f t="shared" si="100"/>
        <v>0</v>
      </c>
      <c r="E3211" s="4" t="str">
        <f t="shared" si="101"/>
        <v>OK</v>
      </c>
      <c r="F3211" s="787"/>
    </row>
    <row r="3212" spans="1:6" ht="15" x14ac:dyDescent="0.25">
      <c r="A3212" s="6">
        <v>3205</v>
      </c>
      <c r="B3212" s="1103">
        <v>0</v>
      </c>
      <c r="C3212" s="13"/>
      <c r="D3212" s="1041">
        <f t="shared" si="100"/>
        <v>0</v>
      </c>
      <c r="E3212" s="4" t="str">
        <f t="shared" si="101"/>
        <v>OK</v>
      </c>
      <c r="F3212" s="787"/>
    </row>
    <row r="3213" spans="1:6" ht="15" x14ac:dyDescent="0.25">
      <c r="A3213" s="6">
        <v>3206</v>
      </c>
      <c r="B3213" s="1103">
        <v>0</v>
      </c>
      <c r="C3213" s="13"/>
      <c r="D3213" s="1041">
        <f t="shared" si="100"/>
        <v>0</v>
      </c>
      <c r="E3213" s="4" t="str">
        <f t="shared" si="101"/>
        <v>OK</v>
      </c>
      <c r="F3213" s="787"/>
    </row>
    <row r="3214" spans="1:6" ht="15" x14ac:dyDescent="0.25">
      <c r="A3214" s="6">
        <v>3207</v>
      </c>
      <c r="B3214" s="1103">
        <v>0</v>
      </c>
      <c r="C3214" s="13"/>
      <c r="D3214" s="1041">
        <f t="shared" si="100"/>
        <v>0</v>
      </c>
      <c r="E3214" s="4" t="str">
        <f t="shared" si="101"/>
        <v>OK</v>
      </c>
      <c r="F3214" s="787"/>
    </row>
    <row r="3215" spans="1:6" ht="15" x14ac:dyDescent="0.25">
      <c r="A3215" s="6">
        <v>3208</v>
      </c>
      <c r="B3215" s="1103">
        <v>0</v>
      </c>
      <c r="C3215" s="13"/>
      <c r="D3215" s="1041">
        <f t="shared" si="100"/>
        <v>0</v>
      </c>
      <c r="E3215" s="4" t="str">
        <f t="shared" si="101"/>
        <v>OK</v>
      </c>
      <c r="F3215" s="787"/>
    </row>
    <row r="3216" spans="1:6" ht="15" x14ac:dyDescent="0.25">
      <c r="A3216" s="6">
        <v>3209</v>
      </c>
      <c r="B3216" s="1103">
        <v>0</v>
      </c>
      <c r="C3216" s="13"/>
      <c r="D3216" s="1041">
        <f t="shared" si="100"/>
        <v>0</v>
      </c>
      <c r="E3216" s="4" t="str">
        <f t="shared" si="101"/>
        <v>OK</v>
      </c>
      <c r="F3216" s="787"/>
    </row>
    <row r="3217" spans="1:6" ht="15" x14ac:dyDescent="0.25">
      <c r="A3217" s="6">
        <v>3210</v>
      </c>
      <c r="B3217" s="1103">
        <v>0</v>
      </c>
      <c r="C3217" s="13"/>
      <c r="D3217" s="1041">
        <f t="shared" si="100"/>
        <v>0</v>
      </c>
      <c r="E3217" s="4" t="str">
        <f t="shared" si="101"/>
        <v>OK</v>
      </c>
      <c r="F3217" s="787"/>
    </row>
    <row r="3218" spans="1:6" ht="15" x14ac:dyDescent="0.25">
      <c r="A3218" s="6">
        <v>3211</v>
      </c>
      <c r="B3218" s="1103">
        <v>0</v>
      </c>
      <c r="C3218" s="13"/>
      <c r="D3218" s="1041">
        <f t="shared" si="100"/>
        <v>0</v>
      </c>
      <c r="E3218" s="4" t="str">
        <f t="shared" si="101"/>
        <v>OK</v>
      </c>
      <c r="F3218" s="787"/>
    </row>
    <row r="3219" spans="1:6" ht="15" x14ac:dyDescent="0.25">
      <c r="A3219" s="3">
        <v>3212</v>
      </c>
      <c r="B3219" s="1103">
        <v>55043100</v>
      </c>
      <c r="C3219" s="13">
        <f>'Acct Summary 7-8'!E43</f>
        <v>55043100</v>
      </c>
      <c r="D3219" s="1041">
        <f t="shared" si="100"/>
        <v>0</v>
      </c>
      <c r="E3219" s="4" t="str">
        <f t="shared" si="101"/>
        <v>OK</v>
      </c>
      <c r="F3219" s="787"/>
    </row>
    <row r="3220" spans="1:6" ht="15" x14ac:dyDescent="0.25">
      <c r="A3220" s="3">
        <v>3213</v>
      </c>
      <c r="B3220" s="1103">
        <v>1424992711</v>
      </c>
      <c r="C3220" s="13">
        <f>'Acct Summary 7-8'!E44</f>
        <v>1424992711</v>
      </c>
      <c r="D3220" s="1041">
        <f t="shared" si="100"/>
        <v>0</v>
      </c>
      <c r="E3220" s="4" t="str">
        <f t="shared" si="101"/>
        <v>OK</v>
      </c>
      <c r="F3220" s="787"/>
    </row>
    <row r="3221" spans="1:6" ht="15" x14ac:dyDescent="0.25">
      <c r="A3221" s="3">
        <v>3214</v>
      </c>
      <c r="B3221" s="1103">
        <v>882346553</v>
      </c>
      <c r="C3221" s="13">
        <f>'Acct Summary 7-8'!E75</f>
        <v>882346553</v>
      </c>
      <c r="D3221" s="1041">
        <f t="shared" si="100"/>
        <v>0</v>
      </c>
      <c r="E3221" s="4" t="str">
        <f t="shared" si="101"/>
        <v>OK</v>
      </c>
      <c r="F3221" s="787"/>
    </row>
    <row r="3222" spans="1:6" ht="15" x14ac:dyDescent="0.25">
      <c r="A3222" s="3">
        <v>3215</v>
      </c>
      <c r="B3222" s="1103">
        <v>932995447</v>
      </c>
      <c r="C3222" s="13">
        <f>'Acct Summary 7-8'!E76</f>
        <v>932995447</v>
      </c>
      <c r="D3222" s="1041">
        <f t="shared" si="100"/>
        <v>0</v>
      </c>
      <c r="E3222" s="4" t="str">
        <f t="shared" si="101"/>
        <v>OK</v>
      </c>
      <c r="F3222" s="787"/>
    </row>
    <row r="3223" spans="1:6" ht="15" x14ac:dyDescent="0.25">
      <c r="A3223" s="3">
        <v>3216</v>
      </c>
      <c r="B3223" s="1103">
        <v>491997264</v>
      </c>
      <c r="C3223" s="13">
        <f>'Acct Summary 7-8'!E77</f>
        <v>491997264</v>
      </c>
      <c r="D3223" s="1041">
        <f t="shared" si="100"/>
        <v>0</v>
      </c>
      <c r="E3223" s="4" t="str">
        <f t="shared" si="101"/>
        <v>OK</v>
      </c>
      <c r="F3223" s="787"/>
    </row>
    <row r="3224" spans="1:6" ht="15" x14ac:dyDescent="0.25">
      <c r="A3224" s="3">
        <v>3217</v>
      </c>
      <c r="B3224" s="1103">
        <v>-135426762</v>
      </c>
      <c r="C3224" s="13">
        <f>'Acct Summary 7-8'!E78</f>
        <v>-135426762</v>
      </c>
      <c r="D3224" s="1041">
        <f t="shared" si="100"/>
        <v>0</v>
      </c>
      <c r="E3224" s="4" t="str">
        <f t="shared" si="101"/>
        <v>OK</v>
      </c>
      <c r="F3224" s="787"/>
    </row>
    <row r="3225" spans="1:6" ht="15" x14ac:dyDescent="0.25">
      <c r="A3225" s="6">
        <v>3218</v>
      </c>
      <c r="B3225" s="1103">
        <v>0</v>
      </c>
      <c r="C3225" s="13"/>
      <c r="E3225" s="4" t="str">
        <f t="shared" si="101"/>
        <v>OK</v>
      </c>
      <c r="F3225" s="787"/>
    </row>
    <row r="3226" spans="1:6" ht="15" x14ac:dyDescent="0.25">
      <c r="A3226" s="6">
        <v>3219</v>
      </c>
      <c r="B3226" s="1103">
        <v>0</v>
      </c>
      <c r="C3226" s="13"/>
      <c r="E3226" s="4" t="str">
        <f t="shared" si="101"/>
        <v>OK</v>
      </c>
      <c r="F3226" s="787"/>
    </row>
    <row r="3227" spans="1:6" ht="15" x14ac:dyDescent="0.25">
      <c r="A3227" s="6">
        <v>3220</v>
      </c>
      <c r="B3227" s="1103">
        <v>0</v>
      </c>
      <c r="C3227" s="13"/>
      <c r="E3227" s="4" t="str">
        <f t="shared" si="101"/>
        <v>OK</v>
      </c>
      <c r="F3227" s="787"/>
    </row>
    <row r="3228" spans="1:6" ht="15" x14ac:dyDescent="0.25">
      <c r="A3228" s="6">
        <v>3221</v>
      </c>
      <c r="B3228" s="1103">
        <v>0</v>
      </c>
      <c r="C3228" s="13"/>
      <c r="E3228" s="4" t="str">
        <f t="shared" si="101"/>
        <v>OK</v>
      </c>
      <c r="F3228" s="787"/>
    </row>
    <row r="3229" spans="1:6" ht="15" x14ac:dyDescent="0.25">
      <c r="A3229" s="6">
        <v>3222</v>
      </c>
      <c r="B3229" s="1103">
        <v>0</v>
      </c>
      <c r="C3229" s="13"/>
      <c r="E3229" s="4" t="str">
        <f t="shared" si="101"/>
        <v>OK</v>
      </c>
      <c r="F3229" s="787"/>
    </row>
    <row r="3230" spans="1:6" ht="15" x14ac:dyDescent="0.25">
      <c r="A3230" s="6">
        <v>3223</v>
      </c>
      <c r="B3230" s="1103">
        <v>0</v>
      </c>
      <c r="C3230" s="13"/>
      <c r="E3230" s="4" t="str">
        <f t="shared" si="101"/>
        <v>OK</v>
      </c>
      <c r="F3230" s="787"/>
    </row>
    <row r="3231" spans="1:6" ht="15" x14ac:dyDescent="0.25">
      <c r="A3231" s="6">
        <v>3224</v>
      </c>
      <c r="B3231" s="1103">
        <v>0</v>
      </c>
      <c r="C3231" s="13"/>
      <c r="D3231" s="1041">
        <f t="shared" si="100"/>
        <v>0</v>
      </c>
      <c r="E3231" s="4" t="str">
        <f t="shared" si="101"/>
        <v>OK</v>
      </c>
      <c r="F3231" s="787"/>
    </row>
    <row r="3232" spans="1:6" ht="15" x14ac:dyDescent="0.25">
      <c r="A3232" s="6">
        <v>3225</v>
      </c>
      <c r="B3232" s="1103">
        <v>0</v>
      </c>
      <c r="C3232" s="13"/>
      <c r="D3232" s="1041">
        <f t="shared" si="100"/>
        <v>0</v>
      </c>
      <c r="E3232" s="4" t="str">
        <f t="shared" si="101"/>
        <v>OK</v>
      </c>
      <c r="F3232" s="787"/>
    </row>
    <row r="3233" spans="1:6" ht="15" x14ac:dyDescent="0.25">
      <c r="A3233" s="6">
        <v>3226</v>
      </c>
      <c r="B3233" s="1103">
        <v>0</v>
      </c>
      <c r="C3233" s="13"/>
      <c r="D3233" s="1041">
        <f t="shared" si="100"/>
        <v>0</v>
      </c>
      <c r="E3233" s="4" t="str">
        <f t="shared" si="101"/>
        <v>OK</v>
      </c>
      <c r="F3233" s="787"/>
    </row>
    <row r="3234" spans="1:6" ht="15" x14ac:dyDescent="0.25">
      <c r="A3234" s="6">
        <v>3227</v>
      </c>
      <c r="B3234" s="1103">
        <v>0</v>
      </c>
      <c r="C3234" s="13"/>
      <c r="D3234" s="1041">
        <f t="shared" si="100"/>
        <v>0</v>
      </c>
      <c r="E3234" s="4" t="str">
        <f t="shared" si="101"/>
        <v>OK</v>
      </c>
      <c r="F3234" s="787"/>
    </row>
    <row r="3235" spans="1:6" ht="15" x14ac:dyDescent="0.25">
      <c r="A3235" s="6">
        <v>3228</v>
      </c>
      <c r="B3235" s="1103">
        <v>0</v>
      </c>
      <c r="C3235" s="13"/>
      <c r="D3235" s="1041">
        <f t="shared" si="100"/>
        <v>0</v>
      </c>
      <c r="E3235" s="4" t="str">
        <f t="shared" si="101"/>
        <v>OK</v>
      </c>
      <c r="F3235" s="787"/>
    </row>
    <row r="3236" spans="1:6" ht="15" x14ac:dyDescent="0.25">
      <c r="A3236" s="6">
        <v>3229</v>
      </c>
      <c r="B3236" s="1103">
        <v>0</v>
      </c>
      <c r="C3236" s="13"/>
      <c r="D3236" s="1041">
        <f t="shared" si="100"/>
        <v>0</v>
      </c>
      <c r="E3236" s="4" t="str">
        <f t="shared" si="101"/>
        <v>OK</v>
      </c>
      <c r="F3236" s="787"/>
    </row>
    <row r="3237" spans="1:6" ht="15" x14ac:dyDescent="0.25">
      <c r="A3237" s="6">
        <v>3230</v>
      </c>
      <c r="B3237" s="1103">
        <v>0</v>
      </c>
      <c r="C3237" s="13"/>
      <c r="D3237" s="1041">
        <f t="shared" si="100"/>
        <v>0</v>
      </c>
      <c r="E3237" s="4" t="str">
        <f t="shared" si="101"/>
        <v>OK</v>
      </c>
      <c r="F3237" s="787"/>
    </row>
    <row r="3238" spans="1:6" ht="15" x14ac:dyDescent="0.25">
      <c r="A3238" s="6">
        <v>3231</v>
      </c>
      <c r="B3238" s="1103">
        <v>0</v>
      </c>
      <c r="C3238" s="13"/>
      <c r="D3238" s="1041">
        <f t="shared" si="100"/>
        <v>0</v>
      </c>
      <c r="E3238" s="4" t="str">
        <f t="shared" si="101"/>
        <v>OK</v>
      </c>
      <c r="F3238" s="787"/>
    </row>
    <row r="3239" spans="1:6" ht="15" x14ac:dyDescent="0.25">
      <c r="A3239" s="6">
        <v>3232</v>
      </c>
      <c r="B3239" s="1103">
        <v>0</v>
      </c>
      <c r="C3239" s="13"/>
      <c r="D3239" s="1041">
        <f t="shared" si="100"/>
        <v>0</v>
      </c>
      <c r="E3239" s="4" t="str">
        <f t="shared" si="101"/>
        <v>OK</v>
      </c>
      <c r="F3239" s="787"/>
    </row>
    <row r="3240" spans="1:6" ht="15" x14ac:dyDescent="0.25">
      <c r="A3240" s="6">
        <v>3233</v>
      </c>
      <c r="B3240" s="1103">
        <v>0</v>
      </c>
      <c r="C3240" s="13"/>
      <c r="D3240" s="1041">
        <f t="shared" si="100"/>
        <v>0</v>
      </c>
      <c r="E3240" s="4" t="str">
        <f t="shared" si="101"/>
        <v>OK</v>
      </c>
      <c r="F3240" s="787"/>
    </row>
    <row r="3241" spans="1:6" ht="15" x14ac:dyDescent="0.25">
      <c r="A3241" s="3">
        <v>3234</v>
      </c>
      <c r="B3241" s="1103">
        <v>62549720</v>
      </c>
      <c r="C3241" s="13">
        <f>'Acct Summary 7-8'!H43</f>
        <v>62549720</v>
      </c>
      <c r="D3241" s="1041">
        <f t="shared" si="100"/>
        <v>0</v>
      </c>
      <c r="E3241" s="4" t="str">
        <f t="shared" si="101"/>
        <v>OK</v>
      </c>
      <c r="F3241" s="787"/>
    </row>
    <row r="3242" spans="1:6" ht="15" x14ac:dyDescent="0.25">
      <c r="A3242" s="3">
        <v>3235</v>
      </c>
      <c r="B3242" s="1103">
        <v>1364633496</v>
      </c>
      <c r="C3242" s="13">
        <f>'Acct Summary 7-8'!H44</f>
        <v>1364633496</v>
      </c>
      <c r="D3242" s="1041">
        <f t="shared" ref="D3242:D3305" si="102">B3242-C3242</f>
        <v>0</v>
      </c>
      <c r="E3242" s="4" t="str">
        <f t="shared" si="101"/>
        <v>OK</v>
      </c>
      <c r="F3242" s="787"/>
    </row>
    <row r="3243" spans="1:6" ht="15" x14ac:dyDescent="0.25">
      <c r="A3243" s="3">
        <v>3236</v>
      </c>
      <c r="B3243" s="1103">
        <v>82551906.019999996</v>
      </c>
      <c r="C3243" s="13">
        <f>'Acct Summary 7-8'!H75</f>
        <v>82551906.019999996</v>
      </c>
      <c r="D3243" s="1041">
        <f t="shared" si="102"/>
        <v>0</v>
      </c>
      <c r="E3243" s="4" t="str">
        <f t="shared" si="101"/>
        <v>OK</v>
      </c>
      <c r="F3243" s="787"/>
    </row>
    <row r="3244" spans="1:6" ht="15" x14ac:dyDescent="0.25">
      <c r="A3244" s="3">
        <v>3237</v>
      </c>
      <c r="B3244" s="1103">
        <v>94340196.019999996</v>
      </c>
      <c r="C3244" s="13">
        <f>'Acct Summary 7-8'!H76</f>
        <v>94340196.019999996</v>
      </c>
      <c r="D3244" s="1041">
        <f t="shared" si="102"/>
        <v>0</v>
      </c>
      <c r="E3244" s="4" t="str">
        <f t="shared" si="101"/>
        <v>OK</v>
      </c>
      <c r="F3244" s="787"/>
    </row>
    <row r="3245" spans="1:6" ht="15" x14ac:dyDescent="0.25">
      <c r="A3245" s="3">
        <v>3238</v>
      </c>
      <c r="B3245" s="1103">
        <v>1270293299.98</v>
      </c>
      <c r="C3245" s="13">
        <f>'Acct Summary 7-8'!H77</f>
        <v>1270293299.98</v>
      </c>
      <c r="D3245" s="1041">
        <f t="shared" si="102"/>
        <v>0</v>
      </c>
      <c r="E3245" s="4" t="str">
        <f t="shared" si="101"/>
        <v>OK</v>
      </c>
      <c r="F3245" s="787"/>
    </row>
    <row r="3246" spans="1:6" ht="15" x14ac:dyDescent="0.25">
      <c r="A3246" s="3">
        <v>3239</v>
      </c>
      <c r="B3246" s="1103">
        <v>236677291</v>
      </c>
      <c r="C3246" s="13">
        <f>'Acct Summary 7-8'!H78</f>
        <v>236677291</v>
      </c>
      <c r="D3246" s="1041">
        <f t="shared" si="102"/>
        <v>0</v>
      </c>
      <c r="E3246" s="4" t="str">
        <f t="shared" si="101"/>
        <v>OK</v>
      </c>
      <c r="F3246" s="787"/>
    </row>
    <row r="3247" spans="1:6" ht="15" x14ac:dyDescent="0.25">
      <c r="A3247" s="6">
        <v>3240</v>
      </c>
      <c r="B3247" s="1103">
        <v>0</v>
      </c>
      <c r="C3247" s="13"/>
      <c r="D3247" s="1041">
        <f t="shared" si="102"/>
        <v>0</v>
      </c>
      <c r="E3247" s="4" t="str">
        <f t="shared" si="101"/>
        <v>OK</v>
      </c>
      <c r="F3247" s="787"/>
    </row>
    <row r="3248" spans="1:6" ht="15" x14ac:dyDescent="0.25">
      <c r="A3248" s="6">
        <v>3241</v>
      </c>
      <c r="B3248" s="1103">
        <v>0</v>
      </c>
      <c r="C3248" s="13"/>
      <c r="D3248" s="1041">
        <f t="shared" si="102"/>
        <v>0</v>
      </c>
      <c r="E3248" s="4" t="str">
        <f t="shared" si="101"/>
        <v>OK</v>
      </c>
      <c r="F3248" s="787"/>
    </row>
    <row r="3249" spans="1:6" ht="15" x14ac:dyDescent="0.25">
      <c r="A3249" s="6">
        <v>3242</v>
      </c>
      <c r="B3249" s="1103">
        <v>0</v>
      </c>
      <c r="C3249" s="13"/>
      <c r="D3249" s="1041">
        <f t="shared" si="102"/>
        <v>0</v>
      </c>
      <c r="E3249" s="4" t="str">
        <f t="shared" si="101"/>
        <v>OK</v>
      </c>
      <c r="F3249" s="787"/>
    </row>
    <row r="3250" spans="1:6" ht="15" x14ac:dyDescent="0.25">
      <c r="A3250" s="6">
        <v>3243</v>
      </c>
      <c r="B3250" s="1103">
        <v>0</v>
      </c>
      <c r="C3250" s="13"/>
      <c r="D3250" s="1041">
        <f t="shared" si="102"/>
        <v>0</v>
      </c>
      <c r="E3250" s="4" t="str">
        <f t="shared" si="101"/>
        <v>OK</v>
      </c>
      <c r="F3250" s="787"/>
    </row>
    <row r="3251" spans="1:6" ht="15" x14ac:dyDescent="0.25">
      <c r="A3251" s="6">
        <v>3244</v>
      </c>
      <c r="B3251" s="1103">
        <v>0</v>
      </c>
      <c r="C3251" s="13"/>
      <c r="D3251" s="1041">
        <f t="shared" si="102"/>
        <v>0</v>
      </c>
      <c r="E3251" s="4" t="str">
        <f t="shared" si="101"/>
        <v>OK</v>
      </c>
      <c r="F3251" s="787"/>
    </row>
    <row r="3252" spans="1:6" ht="15" x14ac:dyDescent="0.25">
      <c r="A3252" s="6">
        <v>3245</v>
      </c>
      <c r="B3252" s="1103">
        <v>0</v>
      </c>
      <c r="C3252" s="13"/>
      <c r="D3252" s="1041">
        <f t="shared" si="102"/>
        <v>0</v>
      </c>
      <c r="E3252" s="4" t="str">
        <f t="shared" si="101"/>
        <v>OK</v>
      </c>
      <c r="F3252" s="787"/>
    </row>
    <row r="3253" spans="1:6" ht="15" x14ac:dyDescent="0.25">
      <c r="A3253" s="6">
        <v>3246</v>
      </c>
      <c r="B3253" s="1103">
        <v>0</v>
      </c>
      <c r="C3253" s="13"/>
      <c r="D3253" s="1041">
        <f t="shared" si="102"/>
        <v>0</v>
      </c>
      <c r="E3253" s="4" t="str">
        <f t="shared" si="101"/>
        <v>OK</v>
      </c>
      <c r="F3253" s="787"/>
    </row>
    <row r="3254" spans="1:6" ht="15" x14ac:dyDescent="0.25">
      <c r="A3254" s="6">
        <v>3247</v>
      </c>
      <c r="B3254" s="1103">
        <v>0</v>
      </c>
      <c r="C3254" s="13"/>
      <c r="D3254" s="1041">
        <f t="shared" si="102"/>
        <v>0</v>
      </c>
      <c r="E3254" s="4" t="str">
        <f t="shared" si="101"/>
        <v>OK</v>
      </c>
      <c r="F3254" s="787"/>
    </row>
    <row r="3255" spans="1:6" ht="15" x14ac:dyDescent="0.25">
      <c r="A3255" s="6">
        <v>3248</v>
      </c>
      <c r="B3255" s="1103">
        <v>0</v>
      </c>
      <c r="C3255" s="13"/>
      <c r="D3255" s="1041">
        <f t="shared" si="102"/>
        <v>0</v>
      </c>
      <c r="E3255" s="4" t="str">
        <f t="shared" si="101"/>
        <v>OK</v>
      </c>
      <c r="F3255" s="787"/>
    </row>
    <row r="3256" spans="1:6" ht="15" x14ac:dyDescent="0.25">
      <c r="A3256" s="6">
        <v>3249</v>
      </c>
      <c r="B3256" s="1103">
        <v>0</v>
      </c>
      <c r="C3256" s="13"/>
      <c r="D3256" s="1041">
        <f t="shared" si="102"/>
        <v>0</v>
      </c>
      <c r="E3256" s="4" t="str">
        <f t="shared" si="101"/>
        <v>OK</v>
      </c>
      <c r="F3256" s="787"/>
    </row>
    <row r="3257" spans="1:6" ht="15" x14ac:dyDescent="0.25">
      <c r="A3257" s="6">
        <v>3250</v>
      </c>
      <c r="B3257" s="1103">
        <v>0</v>
      </c>
      <c r="C3257" s="13"/>
      <c r="D3257" s="1041">
        <f t="shared" si="102"/>
        <v>0</v>
      </c>
      <c r="E3257" s="4" t="str">
        <f t="shared" si="101"/>
        <v>OK</v>
      </c>
      <c r="F3257" s="787"/>
    </row>
    <row r="3258" spans="1:6" ht="15" x14ac:dyDescent="0.25">
      <c r="A3258" s="6">
        <v>3251</v>
      </c>
      <c r="B3258" s="1103">
        <v>0</v>
      </c>
      <c r="C3258" s="13"/>
      <c r="D3258" s="1041">
        <f t="shared" si="102"/>
        <v>0</v>
      </c>
      <c r="E3258" s="4" t="str">
        <f t="shared" si="101"/>
        <v>OK</v>
      </c>
      <c r="F3258" s="787"/>
    </row>
    <row r="3259" spans="1:6" ht="15" x14ac:dyDescent="0.25">
      <c r="A3259" s="6">
        <v>3252</v>
      </c>
      <c r="B3259" s="1103">
        <v>0</v>
      </c>
      <c r="C3259" s="13"/>
      <c r="D3259" s="1041">
        <f t="shared" si="102"/>
        <v>0</v>
      </c>
      <c r="E3259" s="4" t="str">
        <f t="shared" si="101"/>
        <v>OK</v>
      </c>
      <c r="F3259" s="787"/>
    </row>
    <row r="3260" spans="1:6" ht="15" x14ac:dyDescent="0.25">
      <c r="A3260" s="6">
        <v>3253</v>
      </c>
      <c r="B3260" s="1103">
        <v>0</v>
      </c>
      <c r="C3260" s="13"/>
      <c r="D3260" s="1041">
        <f t="shared" si="102"/>
        <v>0</v>
      </c>
      <c r="E3260" s="4" t="str">
        <f t="shared" si="101"/>
        <v>OK</v>
      </c>
      <c r="F3260" s="787"/>
    </row>
    <row r="3261" spans="1:6" ht="15" x14ac:dyDescent="0.25">
      <c r="A3261" s="6">
        <v>3254</v>
      </c>
      <c r="B3261" s="1103">
        <v>0</v>
      </c>
      <c r="C3261" s="13"/>
      <c r="D3261" s="1041">
        <f t="shared" si="102"/>
        <v>0</v>
      </c>
      <c r="E3261" s="4" t="str">
        <f t="shared" si="101"/>
        <v>OK</v>
      </c>
      <c r="F3261" s="787"/>
    </row>
    <row r="3262" spans="1:6" ht="15" x14ac:dyDescent="0.25">
      <c r="A3262" s="3">
        <v>3255</v>
      </c>
      <c r="B3262" s="1103">
        <v>62206</v>
      </c>
      <c r="C3262" s="13">
        <f>'Acct Summary 7-8'!I43</f>
        <v>62206</v>
      </c>
      <c r="D3262" s="1041">
        <f t="shared" si="102"/>
        <v>0</v>
      </c>
      <c r="E3262" s="4" t="str">
        <f t="shared" si="101"/>
        <v>OK</v>
      </c>
      <c r="F3262" s="787"/>
    </row>
    <row r="3263" spans="1:6" ht="15" x14ac:dyDescent="0.25">
      <c r="A3263" s="3">
        <v>3256</v>
      </c>
      <c r="B3263" s="1103">
        <v>365349864</v>
      </c>
      <c r="C3263" s="13">
        <f>'Acct Summary 7-8'!I44</f>
        <v>365349864</v>
      </c>
      <c r="D3263" s="1041">
        <f t="shared" si="102"/>
        <v>0</v>
      </c>
      <c r="E3263" s="4" t="str">
        <f t="shared" si="101"/>
        <v>OK</v>
      </c>
      <c r="F3263" s="787"/>
    </row>
    <row r="3264" spans="1:6" ht="15" x14ac:dyDescent="0.25">
      <c r="A3264" s="3">
        <v>3257</v>
      </c>
      <c r="B3264" s="1103">
        <v>411338084</v>
      </c>
      <c r="C3264" s="13">
        <f>'Acct Summary 7-8'!I76</f>
        <v>411338084</v>
      </c>
      <c r="D3264" s="1041">
        <f t="shared" si="102"/>
        <v>0</v>
      </c>
      <c r="E3264" s="4" t="str">
        <f t="shared" si="101"/>
        <v>OK</v>
      </c>
      <c r="F3264" s="787"/>
    </row>
    <row r="3265" spans="1:6" ht="15" x14ac:dyDescent="0.25">
      <c r="A3265" s="3">
        <v>3258</v>
      </c>
      <c r="B3265" s="1103">
        <v>-45988220</v>
      </c>
      <c r="C3265" s="13">
        <f>'Acct Summary 7-8'!I77</f>
        <v>-45988220</v>
      </c>
      <c r="D3265" s="1041">
        <f t="shared" si="102"/>
        <v>0</v>
      </c>
      <c r="E3265" s="4" t="str">
        <f t="shared" si="101"/>
        <v>OK</v>
      </c>
      <c r="F3265" s="787"/>
    </row>
    <row r="3266" spans="1:6" ht="15" x14ac:dyDescent="0.25">
      <c r="A3266" s="3">
        <v>3259</v>
      </c>
      <c r="B3266" s="1103">
        <v>30888202</v>
      </c>
      <c r="C3266" s="13">
        <f>'Acct Summary 7-8'!I78</f>
        <v>30888202</v>
      </c>
      <c r="D3266" s="1041">
        <f t="shared" si="102"/>
        <v>0</v>
      </c>
      <c r="E3266" s="4" t="str">
        <f t="shared" si="101"/>
        <v>OK</v>
      </c>
      <c r="F3266" s="787"/>
    </row>
    <row r="3267" spans="1:6" ht="15" x14ac:dyDescent="0.25">
      <c r="A3267" s="3">
        <v>3260</v>
      </c>
      <c r="B3267" s="1103">
        <v>2230314338</v>
      </c>
      <c r="C3267" s="13">
        <f>'Acct Summary 7-8'!I79</f>
        <v>2230314338</v>
      </c>
      <c r="D3267" s="1041">
        <f t="shared" si="102"/>
        <v>0</v>
      </c>
      <c r="E3267" s="4" t="str">
        <f t="shared" si="101"/>
        <v>OK</v>
      </c>
      <c r="F3267" s="787"/>
    </row>
    <row r="3268" spans="1:6" ht="15" x14ac:dyDescent="0.25">
      <c r="A3268" s="3">
        <v>3261</v>
      </c>
      <c r="B3268" s="1103">
        <v>321759</v>
      </c>
      <c r="C3268" s="13">
        <f>'Acct Summary 7-8'!I80</f>
        <v>321759</v>
      </c>
      <c r="D3268" s="1041">
        <f t="shared" si="102"/>
        <v>0</v>
      </c>
      <c r="E3268" s="4" t="str">
        <f t="shared" si="101"/>
        <v>OK</v>
      </c>
      <c r="F3268" s="787"/>
    </row>
    <row r="3269" spans="1:6" ht="15" x14ac:dyDescent="0.25">
      <c r="A3269" s="3">
        <v>3262</v>
      </c>
      <c r="B3269" s="1103">
        <v>2261524299</v>
      </c>
      <c r="C3269" s="13">
        <f>'Acct Summary 7-8'!I81</f>
        <v>2261524299</v>
      </c>
      <c r="D3269" s="1041">
        <f t="shared" si="102"/>
        <v>0</v>
      </c>
      <c r="E3269" s="4" t="str">
        <f t="shared" si="101"/>
        <v>OK</v>
      </c>
      <c r="F3269" s="787"/>
    </row>
    <row r="3270" spans="1:6" ht="15" x14ac:dyDescent="0.25">
      <c r="A3270" s="6">
        <v>3263</v>
      </c>
      <c r="B3270" s="1103">
        <v>0</v>
      </c>
      <c r="C3270" s="13"/>
      <c r="D3270" s="1041">
        <f t="shared" si="102"/>
        <v>0</v>
      </c>
      <c r="E3270" s="4" t="str">
        <f t="shared" si="101"/>
        <v>OK</v>
      </c>
      <c r="F3270" s="787"/>
    </row>
    <row r="3271" spans="1:6" ht="15" x14ac:dyDescent="0.25">
      <c r="A3271" s="6">
        <v>3264</v>
      </c>
      <c r="B3271" s="1103">
        <v>0</v>
      </c>
      <c r="C3271" s="13"/>
      <c r="D3271" s="1041">
        <f t="shared" si="102"/>
        <v>0</v>
      </c>
      <c r="E3271" s="4" t="str">
        <f t="shared" si="101"/>
        <v>OK</v>
      </c>
      <c r="F3271" s="787"/>
    </row>
    <row r="3272" spans="1:6" ht="15" x14ac:dyDescent="0.25">
      <c r="A3272" s="6">
        <v>3265</v>
      </c>
      <c r="B3272" s="1103">
        <v>0</v>
      </c>
      <c r="C3272" s="13"/>
      <c r="D3272" s="1041">
        <f t="shared" si="102"/>
        <v>0</v>
      </c>
      <c r="E3272" s="4" t="str">
        <f t="shared" ref="E3272:E3335" si="103">IF((D3272 = 0),"OK",IF((D3272&lt;-5),"CHECK ME!",IF((D3272&gt;5),"Check Me!","OK")))</f>
        <v>OK</v>
      </c>
      <c r="F3272" s="787"/>
    </row>
    <row r="3273" spans="1:6" ht="15" x14ac:dyDescent="0.25">
      <c r="A3273" s="6">
        <v>3266</v>
      </c>
      <c r="B3273" s="1103">
        <v>0</v>
      </c>
      <c r="C3273" s="13"/>
      <c r="D3273" s="1041">
        <f t="shared" si="102"/>
        <v>0</v>
      </c>
      <c r="E3273" s="4" t="str">
        <f t="shared" si="103"/>
        <v>OK</v>
      </c>
      <c r="F3273" s="787"/>
    </row>
    <row r="3274" spans="1:6" ht="15" x14ac:dyDescent="0.25">
      <c r="A3274" s="6">
        <v>3267</v>
      </c>
      <c r="B3274" s="1103">
        <v>0</v>
      </c>
      <c r="C3274" s="13"/>
      <c r="D3274" s="1041">
        <f t="shared" si="102"/>
        <v>0</v>
      </c>
      <c r="E3274" s="4" t="str">
        <f t="shared" si="103"/>
        <v>OK</v>
      </c>
      <c r="F3274" s="787"/>
    </row>
    <row r="3275" spans="1:6" ht="15" x14ac:dyDescent="0.25">
      <c r="A3275" s="6">
        <v>3268</v>
      </c>
      <c r="B3275" s="1103">
        <v>0</v>
      </c>
      <c r="C3275" s="13"/>
      <c r="D3275" s="1041">
        <f t="shared" si="102"/>
        <v>0</v>
      </c>
      <c r="E3275" s="4" t="str">
        <f t="shared" si="103"/>
        <v>OK</v>
      </c>
      <c r="F3275" s="787"/>
    </row>
    <row r="3276" spans="1:6" ht="15" x14ac:dyDescent="0.25">
      <c r="A3276" s="6">
        <v>3269</v>
      </c>
      <c r="B3276" s="1103">
        <v>0</v>
      </c>
      <c r="C3276" s="13"/>
      <c r="D3276" s="1041">
        <f t="shared" si="102"/>
        <v>0</v>
      </c>
      <c r="E3276" s="4" t="str">
        <f t="shared" si="103"/>
        <v>OK</v>
      </c>
      <c r="F3276" s="787"/>
    </row>
    <row r="3277" spans="1:6" ht="15" x14ac:dyDescent="0.25">
      <c r="A3277" s="6">
        <v>3270</v>
      </c>
      <c r="B3277" s="1103">
        <v>0</v>
      </c>
      <c r="C3277" s="13"/>
      <c r="D3277" s="1041">
        <f t="shared" si="102"/>
        <v>0</v>
      </c>
      <c r="E3277" s="4" t="str">
        <f t="shared" si="103"/>
        <v>OK</v>
      </c>
      <c r="F3277" s="787"/>
    </row>
    <row r="3278" spans="1:6" ht="15" x14ac:dyDescent="0.25">
      <c r="A3278" s="6">
        <v>3271</v>
      </c>
      <c r="B3278" s="1103">
        <v>0</v>
      </c>
      <c r="C3278" s="13"/>
      <c r="D3278" s="1041">
        <f t="shared" si="102"/>
        <v>0</v>
      </c>
      <c r="E3278" s="4" t="str">
        <f t="shared" si="103"/>
        <v>OK</v>
      </c>
      <c r="F3278" s="787"/>
    </row>
    <row r="3279" spans="1:6" ht="15" x14ac:dyDescent="0.25">
      <c r="A3279" s="6">
        <v>3272</v>
      </c>
      <c r="B3279" s="1103">
        <v>0</v>
      </c>
      <c r="C3279" s="13"/>
      <c r="D3279" s="1041">
        <f t="shared" si="102"/>
        <v>0</v>
      </c>
      <c r="E3279" s="4" t="str">
        <f t="shared" si="103"/>
        <v>OK</v>
      </c>
      <c r="F3279" s="787"/>
    </row>
    <row r="3280" spans="1:6" ht="15" x14ac:dyDescent="0.25">
      <c r="A3280" s="6">
        <v>3273</v>
      </c>
      <c r="B3280" s="1103">
        <v>0</v>
      </c>
      <c r="C3280" s="13"/>
      <c r="D3280" s="1041">
        <f t="shared" si="102"/>
        <v>0</v>
      </c>
      <c r="E3280" s="4" t="str">
        <f t="shared" si="103"/>
        <v>OK</v>
      </c>
      <c r="F3280" s="787"/>
    </row>
    <row r="3281" spans="1:6" ht="15" x14ac:dyDescent="0.25">
      <c r="A3281" s="6">
        <v>3274</v>
      </c>
      <c r="B3281" s="1103">
        <v>0</v>
      </c>
      <c r="C3281" s="13"/>
      <c r="D3281" s="1041">
        <f t="shared" si="102"/>
        <v>0</v>
      </c>
      <c r="E3281" s="4" t="str">
        <f t="shared" si="103"/>
        <v>OK</v>
      </c>
      <c r="F3281" s="787"/>
    </row>
    <row r="3282" spans="1:6" ht="15" x14ac:dyDescent="0.25">
      <c r="A3282" s="6">
        <v>3275</v>
      </c>
      <c r="B3282" s="1103">
        <v>0</v>
      </c>
      <c r="C3282" s="13"/>
      <c r="D3282" s="1041">
        <f t="shared" si="102"/>
        <v>0</v>
      </c>
      <c r="E3282" s="4" t="str">
        <f t="shared" si="103"/>
        <v>OK</v>
      </c>
      <c r="F3282" s="787"/>
    </row>
    <row r="3283" spans="1:6" ht="15" x14ac:dyDescent="0.25">
      <c r="A3283" s="6">
        <v>3276</v>
      </c>
      <c r="B3283" s="1103">
        <v>0</v>
      </c>
      <c r="C3283" s="13"/>
      <c r="D3283" s="1041">
        <f t="shared" si="102"/>
        <v>0</v>
      </c>
      <c r="E3283" s="4" t="str">
        <f t="shared" si="103"/>
        <v>OK</v>
      </c>
      <c r="F3283" s="787"/>
    </row>
    <row r="3284" spans="1:6" ht="15" x14ac:dyDescent="0.25">
      <c r="A3284" s="6">
        <v>3277</v>
      </c>
      <c r="B3284" s="1103">
        <v>0</v>
      </c>
      <c r="C3284" s="13"/>
      <c r="D3284" s="1041">
        <f t="shared" si="102"/>
        <v>0</v>
      </c>
      <c r="E3284" s="4" t="str">
        <f t="shared" si="103"/>
        <v>OK</v>
      </c>
      <c r="F3284" s="787"/>
    </row>
    <row r="3285" spans="1:6" ht="15" x14ac:dyDescent="0.25">
      <c r="A3285" s="6">
        <v>3278</v>
      </c>
      <c r="B3285" s="1103">
        <v>0</v>
      </c>
      <c r="C3285" s="13"/>
      <c r="D3285" s="1041">
        <f t="shared" si="102"/>
        <v>0</v>
      </c>
      <c r="E3285" s="4" t="str">
        <f t="shared" si="103"/>
        <v>OK</v>
      </c>
      <c r="F3285" s="787"/>
    </row>
    <row r="3286" spans="1:6" ht="15" x14ac:dyDescent="0.25">
      <c r="A3286" s="6">
        <v>3279</v>
      </c>
      <c r="B3286" s="1103">
        <v>0</v>
      </c>
      <c r="C3286" s="13"/>
      <c r="D3286" s="1041">
        <f t="shared" si="102"/>
        <v>0</v>
      </c>
      <c r="E3286" s="4" t="str">
        <f t="shared" si="103"/>
        <v>OK</v>
      </c>
      <c r="F3286" s="787"/>
    </row>
    <row r="3287" spans="1:6" ht="15" x14ac:dyDescent="0.25">
      <c r="A3287" s="6">
        <v>3280</v>
      </c>
      <c r="B3287" s="1103">
        <v>0</v>
      </c>
      <c r="C3287" s="13"/>
      <c r="D3287" s="1041">
        <f t="shared" si="102"/>
        <v>0</v>
      </c>
      <c r="E3287" s="4" t="str">
        <f t="shared" si="103"/>
        <v>OK</v>
      </c>
      <c r="F3287" s="787"/>
    </row>
    <row r="3288" spans="1:6" ht="15" x14ac:dyDescent="0.25">
      <c r="A3288" s="6">
        <v>3281</v>
      </c>
      <c r="B3288" s="1103">
        <v>0</v>
      </c>
      <c r="C3288" s="13"/>
      <c r="D3288" s="1041">
        <f t="shared" si="102"/>
        <v>0</v>
      </c>
      <c r="E3288" s="4" t="str">
        <f t="shared" si="103"/>
        <v>OK</v>
      </c>
      <c r="F3288" s="787"/>
    </row>
    <row r="3289" spans="1:6" ht="15" x14ac:dyDescent="0.25">
      <c r="A3289" s="6">
        <v>3282</v>
      </c>
      <c r="B3289" s="1103">
        <v>0</v>
      </c>
      <c r="C3289" s="13"/>
      <c r="D3289" s="1041">
        <f t="shared" si="102"/>
        <v>0</v>
      </c>
      <c r="E3289" s="4" t="str">
        <f t="shared" si="103"/>
        <v>OK</v>
      </c>
      <c r="F3289" s="787"/>
    </row>
    <row r="3290" spans="1:6" ht="15" x14ac:dyDescent="0.25">
      <c r="A3290" s="6">
        <v>3283</v>
      </c>
      <c r="B3290" s="1103">
        <v>0</v>
      </c>
      <c r="C3290" s="13"/>
      <c r="D3290" s="1041">
        <f t="shared" si="102"/>
        <v>0</v>
      </c>
      <c r="E3290" s="4" t="str">
        <f t="shared" si="103"/>
        <v>OK</v>
      </c>
      <c r="F3290" s="787"/>
    </row>
    <row r="3291" spans="1:6" ht="15" x14ac:dyDescent="0.25">
      <c r="A3291" s="6">
        <v>3284</v>
      </c>
      <c r="B3291" s="1103">
        <v>0</v>
      </c>
      <c r="C3291" s="13"/>
      <c r="D3291" s="1041">
        <f t="shared" si="102"/>
        <v>0</v>
      </c>
      <c r="E3291" s="4" t="str">
        <f t="shared" si="103"/>
        <v>OK</v>
      </c>
      <c r="F3291" s="787"/>
    </row>
    <row r="3292" spans="1:6" ht="15" x14ac:dyDescent="0.25">
      <c r="A3292" s="6">
        <v>3285</v>
      </c>
      <c r="B3292" s="1103">
        <v>0</v>
      </c>
      <c r="C3292" s="13"/>
      <c r="D3292" s="1041">
        <f t="shared" si="102"/>
        <v>0</v>
      </c>
      <c r="E3292" s="4" t="str">
        <f t="shared" si="103"/>
        <v>OK</v>
      </c>
      <c r="F3292" s="787"/>
    </row>
    <row r="3293" spans="1:6" ht="15" x14ac:dyDescent="0.25">
      <c r="A3293" s="6">
        <v>3286</v>
      </c>
      <c r="B3293" s="1103">
        <v>0</v>
      </c>
      <c r="C3293" s="13"/>
      <c r="D3293" s="1041">
        <f t="shared" si="102"/>
        <v>0</v>
      </c>
      <c r="E3293" s="4" t="str">
        <f t="shared" si="103"/>
        <v>OK</v>
      </c>
      <c r="F3293" s="787"/>
    </row>
    <row r="3294" spans="1:6" ht="15" x14ac:dyDescent="0.25">
      <c r="A3294" s="6">
        <v>3287</v>
      </c>
      <c r="B3294" s="1103">
        <v>0</v>
      </c>
      <c r="C3294" s="13"/>
      <c r="D3294" s="1041">
        <f t="shared" si="102"/>
        <v>0</v>
      </c>
      <c r="E3294" s="4" t="str">
        <f t="shared" si="103"/>
        <v>OK</v>
      </c>
      <c r="F3294" s="787"/>
    </row>
    <row r="3295" spans="1:6" ht="15" x14ac:dyDescent="0.25">
      <c r="A3295" s="6">
        <v>3288</v>
      </c>
      <c r="B3295" s="1103">
        <v>0</v>
      </c>
      <c r="C3295" s="13"/>
      <c r="D3295" s="1041">
        <f t="shared" si="102"/>
        <v>0</v>
      </c>
      <c r="E3295" s="4" t="str">
        <f t="shared" si="103"/>
        <v>OK</v>
      </c>
      <c r="F3295" s="787"/>
    </row>
    <row r="3296" spans="1:6" ht="15" x14ac:dyDescent="0.25">
      <c r="A3296" s="6">
        <v>3289</v>
      </c>
      <c r="B3296" s="1103">
        <v>0</v>
      </c>
      <c r="C3296" s="13"/>
      <c r="D3296" s="1041">
        <f t="shared" si="102"/>
        <v>0</v>
      </c>
      <c r="E3296" s="4" t="str">
        <f t="shared" si="103"/>
        <v>OK</v>
      </c>
      <c r="F3296" s="787"/>
    </row>
    <row r="3297" spans="1:6" ht="15" x14ac:dyDescent="0.25">
      <c r="A3297" s="6">
        <v>3290</v>
      </c>
      <c r="B3297" s="1103">
        <v>0</v>
      </c>
      <c r="C3297" s="13"/>
      <c r="D3297" s="1041">
        <f t="shared" si="102"/>
        <v>0</v>
      </c>
      <c r="E3297" s="4" t="str">
        <f t="shared" si="103"/>
        <v>OK</v>
      </c>
      <c r="F3297" s="787"/>
    </row>
    <row r="3298" spans="1:6" ht="15" x14ac:dyDescent="0.25">
      <c r="A3298" s="6">
        <v>3291</v>
      </c>
      <c r="B3298" s="1103">
        <v>0</v>
      </c>
      <c r="C3298" s="13"/>
      <c r="D3298" s="1041">
        <f t="shared" si="102"/>
        <v>0</v>
      </c>
      <c r="E3298" s="4" t="str">
        <f t="shared" si="103"/>
        <v>OK</v>
      </c>
      <c r="F3298" s="787"/>
    </row>
    <row r="3299" spans="1:6" ht="15" x14ac:dyDescent="0.25">
      <c r="A3299" s="6">
        <v>3292</v>
      </c>
      <c r="B3299" s="1103">
        <v>0</v>
      </c>
      <c r="C3299" s="13"/>
      <c r="D3299" s="1041">
        <f t="shared" si="102"/>
        <v>0</v>
      </c>
      <c r="E3299" s="4" t="str">
        <f t="shared" si="103"/>
        <v>OK</v>
      </c>
      <c r="F3299" s="787"/>
    </row>
    <row r="3300" spans="1:6" ht="15" x14ac:dyDescent="0.25">
      <c r="A3300" s="6">
        <v>3293</v>
      </c>
      <c r="B3300" s="1103">
        <v>0</v>
      </c>
      <c r="C3300" s="13"/>
      <c r="D3300" s="1041">
        <f t="shared" si="102"/>
        <v>0</v>
      </c>
      <c r="E3300" s="4" t="str">
        <f t="shared" si="103"/>
        <v>OK</v>
      </c>
      <c r="F3300" s="787"/>
    </row>
    <row r="3301" spans="1:6" ht="15" x14ac:dyDescent="0.25">
      <c r="A3301" s="6">
        <v>3294</v>
      </c>
      <c r="B3301" s="1103">
        <v>0</v>
      </c>
      <c r="C3301" s="13"/>
      <c r="D3301" s="1041">
        <f t="shared" si="102"/>
        <v>0</v>
      </c>
      <c r="E3301" s="4" t="str">
        <f t="shared" si="103"/>
        <v>OK</v>
      </c>
      <c r="F3301" s="787"/>
    </row>
    <row r="3302" spans="1:6" ht="15" x14ac:dyDescent="0.25">
      <c r="A3302" s="6">
        <v>3295</v>
      </c>
      <c r="B3302" s="1103">
        <v>0</v>
      </c>
      <c r="C3302" s="13"/>
      <c r="D3302" s="1041">
        <f t="shared" si="102"/>
        <v>0</v>
      </c>
      <c r="E3302" s="4" t="str">
        <f t="shared" si="103"/>
        <v>OK</v>
      </c>
      <c r="F3302" s="787"/>
    </row>
    <row r="3303" spans="1:6" ht="15" x14ac:dyDescent="0.25">
      <c r="A3303" s="6">
        <v>3296</v>
      </c>
      <c r="B3303" s="1103">
        <v>0</v>
      </c>
      <c r="C3303" s="13"/>
      <c r="D3303" s="1041">
        <f t="shared" si="102"/>
        <v>0</v>
      </c>
      <c r="E3303" s="4" t="str">
        <f t="shared" si="103"/>
        <v>OK</v>
      </c>
      <c r="F3303" s="787"/>
    </row>
    <row r="3304" spans="1:6" ht="15" x14ac:dyDescent="0.25">
      <c r="A3304" s="6">
        <v>3297</v>
      </c>
      <c r="B3304" s="1103">
        <v>0</v>
      </c>
      <c r="C3304" s="13"/>
      <c r="D3304" s="1041">
        <f t="shared" si="102"/>
        <v>0</v>
      </c>
      <c r="E3304" s="4" t="str">
        <f t="shared" si="103"/>
        <v>OK</v>
      </c>
      <c r="F3304" s="787"/>
    </row>
    <row r="3305" spans="1:6" ht="15" x14ac:dyDescent="0.25">
      <c r="A3305" s="6">
        <v>3298</v>
      </c>
      <c r="B3305" s="1103">
        <v>0</v>
      </c>
      <c r="C3305" s="13"/>
      <c r="D3305" s="1041">
        <f t="shared" si="102"/>
        <v>0</v>
      </c>
      <c r="E3305" s="4" t="str">
        <f t="shared" si="103"/>
        <v>OK</v>
      </c>
      <c r="F3305" s="787"/>
    </row>
    <row r="3306" spans="1:6" ht="15" x14ac:dyDescent="0.25">
      <c r="A3306" s="6">
        <v>3299</v>
      </c>
      <c r="B3306" s="1103">
        <v>0</v>
      </c>
      <c r="C3306" s="13"/>
      <c r="D3306" s="1041">
        <f t="shared" ref="D3306:D3369" si="104">B3306-C3306</f>
        <v>0</v>
      </c>
      <c r="E3306" s="4" t="str">
        <f t="shared" si="103"/>
        <v>OK</v>
      </c>
      <c r="F3306" s="787"/>
    </row>
    <row r="3307" spans="1:6" ht="15" x14ac:dyDescent="0.25">
      <c r="A3307" s="6">
        <v>3300</v>
      </c>
      <c r="B3307" s="1103">
        <v>0</v>
      </c>
      <c r="C3307" s="13"/>
      <c r="D3307" s="1041">
        <f t="shared" si="104"/>
        <v>0</v>
      </c>
      <c r="E3307" s="4" t="str">
        <f t="shared" si="103"/>
        <v>OK</v>
      </c>
      <c r="F3307" s="787"/>
    </row>
    <row r="3308" spans="1:6" ht="15" x14ac:dyDescent="0.25">
      <c r="A3308" s="6">
        <v>3301</v>
      </c>
      <c r="B3308" s="1103">
        <v>0</v>
      </c>
      <c r="C3308" s="13"/>
      <c r="D3308" s="1041">
        <f t="shared" si="104"/>
        <v>0</v>
      </c>
      <c r="E3308" s="4" t="str">
        <f t="shared" si="103"/>
        <v>OK</v>
      </c>
      <c r="F3308" s="787"/>
    </row>
    <row r="3309" spans="1:6" ht="15" x14ac:dyDescent="0.25">
      <c r="A3309" s="6">
        <v>3302</v>
      </c>
      <c r="B3309" s="1103">
        <v>0</v>
      </c>
      <c r="C3309" s="13"/>
      <c r="D3309" s="1041">
        <f t="shared" si="104"/>
        <v>0</v>
      </c>
      <c r="E3309" s="4" t="str">
        <f t="shared" si="103"/>
        <v>OK</v>
      </c>
      <c r="F3309" s="787"/>
    </row>
    <row r="3310" spans="1:6" ht="15" x14ac:dyDescent="0.25">
      <c r="A3310" s="6">
        <v>3303</v>
      </c>
      <c r="B3310" s="1103">
        <v>0</v>
      </c>
      <c r="C3310" s="13"/>
      <c r="D3310" s="1041">
        <f t="shared" si="104"/>
        <v>0</v>
      </c>
      <c r="E3310" s="4" t="str">
        <f t="shared" si="103"/>
        <v>OK</v>
      </c>
      <c r="F3310" s="787"/>
    </row>
    <row r="3311" spans="1:6" ht="15" x14ac:dyDescent="0.25">
      <c r="A3311" s="6">
        <v>3304</v>
      </c>
      <c r="B3311" s="1103">
        <v>0</v>
      </c>
      <c r="C3311" s="13"/>
      <c r="D3311" s="1041">
        <f t="shared" si="104"/>
        <v>0</v>
      </c>
      <c r="E3311" s="4" t="str">
        <f t="shared" si="103"/>
        <v>OK</v>
      </c>
      <c r="F3311" s="787"/>
    </row>
    <row r="3312" spans="1:6" ht="15" x14ac:dyDescent="0.25">
      <c r="A3312" s="3">
        <v>3305</v>
      </c>
      <c r="B3312" s="1103">
        <v>1791261225</v>
      </c>
      <c r="C3312" s="13">
        <f>'Expenditures 15-22'!C8</f>
        <v>1791261225</v>
      </c>
      <c r="D3312" s="1041">
        <f t="shared" si="104"/>
        <v>0</v>
      </c>
      <c r="E3312" s="4" t="str">
        <f t="shared" si="103"/>
        <v>OK</v>
      </c>
      <c r="F3312" s="787"/>
    </row>
    <row r="3313" spans="1:6" ht="15" x14ac:dyDescent="0.25">
      <c r="A3313" s="3">
        <v>3306</v>
      </c>
      <c r="B3313" s="1103">
        <v>19401948</v>
      </c>
      <c r="C3313" s="13">
        <f>'Expenditures 15-22'!C19</f>
        <v>19401948</v>
      </c>
      <c r="D3313" s="1041">
        <f t="shared" si="104"/>
        <v>0</v>
      </c>
      <c r="E3313" s="4" t="str">
        <f t="shared" si="103"/>
        <v>OK</v>
      </c>
      <c r="F3313" s="787"/>
    </row>
    <row r="3314" spans="1:6" ht="15" x14ac:dyDescent="0.25">
      <c r="A3314" s="3">
        <v>3307</v>
      </c>
      <c r="B3314" s="1103">
        <v>432583485</v>
      </c>
      <c r="C3314" s="13">
        <f>'Expenditures 15-22'!D8</f>
        <v>432583485</v>
      </c>
      <c r="D3314" s="1041">
        <f t="shared" si="104"/>
        <v>0</v>
      </c>
      <c r="E3314" s="4" t="str">
        <f t="shared" si="103"/>
        <v>OK</v>
      </c>
      <c r="F3314" s="787"/>
    </row>
    <row r="3315" spans="1:6" ht="15" x14ac:dyDescent="0.25">
      <c r="A3315" s="3">
        <v>3308</v>
      </c>
      <c r="B3315" s="1103">
        <v>4258099</v>
      </c>
      <c r="C3315" s="13">
        <f>'Expenditures 15-22'!D19</f>
        <v>4258099</v>
      </c>
      <c r="D3315" s="1041">
        <f t="shared" si="104"/>
        <v>0</v>
      </c>
      <c r="E3315" s="4" t="str">
        <f t="shared" si="103"/>
        <v>OK</v>
      </c>
      <c r="F3315" s="787"/>
    </row>
    <row r="3316" spans="1:6" ht="15" x14ac:dyDescent="0.25">
      <c r="A3316" s="3">
        <v>3309</v>
      </c>
      <c r="B3316" s="1103">
        <v>123215691</v>
      </c>
      <c r="C3316" s="13">
        <f>'Expenditures 15-22'!E8</f>
        <v>123215691</v>
      </c>
      <c r="D3316" s="1041">
        <f t="shared" si="104"/>
        <v>0</v>
      </c>
      <c r="E3316" s="4" t="str">
        <f t="shared" si="103"/>
        <v>OK</v>
      </c>
      <c r="F3316" s="787"/>
    </row>
    <row r="3317" spans="1:6" ht="15" x14ac:dyDescent="0.25">
      <c r="A3317" s="3">
        <v>3310</v>
      </c>
      <c r="B3317" s="1103">
        <v>3387893</v>
      </c>
      <c r="C3317" s="13">
        <f>'Expenditures 15-22'!E19</f>
        <v>3387893</v>
      </c>
      <c r="D3317" s="1041">
        <f t="shared" si="104"/>
        <v>0</v>
      </c>
      <c r="E3317" s="4" t="str">
        <f t="shared" si="103"/>
        <v>OK</v>
      </c>
      <c r="F3317" s="787"/>
    </row>
    <row r="3318" spans="1:6" ht="15" x14ac:dyDescent="0.25">
      <c r="A3318" s="3">
        <v>3311</v>
      </c>
      <c r="B3318" s="1103">
        <v>18646274</v>
      </c>
      <c r="C3318" s="13">
        <f>'Expenditures 15-22'!F8</f>
        <v>18646274</v>
      </c>
      <c r="D3318" s="1041">
        <f t="shared" si="104"/>
        <v>0</v>
      </c>
      <c r="E3318" s="4" t="str">
        <f t="shared" si="103"/>
        <v>OK</v>
      </c>
      <c r="F3318" s="787"/>
    </row>
    <row r="3319" spans="1:6" ht="15" x14ac:dyDescent="0.25">
      <c r="A3319" s="3">
        <v>3312</v>
      </c>
      <c r="B3319" s="1103">
        <v>685231</v>
      </c>
      <c r="C3319" s="13">
        <f>'Expenditures 15-22'!F19</f>
        <v>685231</v>
      </c>
      <c r="D3319" s="1041">
        <f t="shared" si="104"/>
        <v>0</v>
      </c>
      <c r="E3319" s="4" t="str">
        <f t="shared" si="103"/>
        <v>OK</v>
      </c>
      <c r="F3319" s="787"/>
    </row>
    <row r="3320" spans="1:6" ht="15" x14ac:dyDescent="0.25">
      <c r="A3320" s="3">
        <v>3313</v>
      </c>
      <c r="B3320" s="1103">
        <v>2419256</v>
      </c>
      <c r="C3320" s="13">
        <f>'Expenditures 15-22'!G8</f>
        <v>2419256</v>
      </c>
      <c r="D3320" s="1041">
        <f t="shared" si="104"/>
        <v>0</v>
      </c>
      <c r="E3320" s="4" t="str">
        <f t="shared" si="103"/>
        <v>OK</v>
      </c>
      <c r="F3320" s="787"/>
    </row>
    <row r="3321" spans="1:6" ht="15" x14ac:dyDescent="0.25">
      <c r="A3321" s="3">
        <v>3314</v>
      </c>
      <c r="B3321" s="1103">
        <v>114983</v>
      </c>
      <c r="C3321" s="13">
        <f>'Expenditures 15-22'!G19</f>
        <v>114983</v>
      </c>
      <c r="D3321" s="1041">
        <f t="shared" si="104"/>
        <v>0</v>
      </c>
      <c r="E3321" s="4" t="str">
        <f t="shared" si="103"/>
        <v>OK</v>
      </c>
      <c r="F3321" s="787"/>
    </row>
    <row r="3322" spans="1:6" ht="15" x14ac:dyDescent="0.25">
      <c r="A3322" s="3">
        <v>3315</v>
      </c>
      <c r="B3322" s="1103">
        <v>56382979</v>
      </c>
      <c r="C3322" s="13">
        <f>'Expenditures 15-22'!H8</f>
        <v>56382979</v>
      </c>
      <c r="D3322" s="1041">
        <f t="shared" si="104"/>
        <v>0</v>
      </c>
      <c r="E3322" s="4" t="str">
        <f t="shared" si="103"/>
        <v>OK</v>
      </c>
      <c r="F3322" s="787"/>
    </row>
    <row r="3323" spans="1:6" ht="15" x14ac:dyDescent="0.25">
      <c r="A3323" s="3">
        <v>3316</v>
      </c>
      <c r="B3323" s="1103">
        <v>2295199</v>
      </c>
      <c r="C3323" s="13">
        <f>'Expenditures 15-22'!H19</f>
        <v>2295199</v>
      </c>
      <c r="D3323" s="1041">
        <f t="shared" si="104"/>
        <v>0</v>
      </c>
      <c r="E3323" s="4" t="str">
        <f t="shared" si="103"/>
        <v>OK</v>
      </c>
      <c r="F3323" s="787"/>
    </row>
    <row r="3324" spans="1:6" ht="15" x14ac:dyDescent="0.25">
      <c r="A3324" s="6">
        <v>3317</v>
      </c>
      <c r="B3324" s="1103">
        <v>0</v>
      </c>
      <c r="C3324" s="13"/>
      <c r="D3324" s="1041">
        <f t="shared" si="104"/>
        <v>0</v>
      </c>
      <c r="E3324" s="4" t="str">
        <f t="shared" si="103"/>
        <v>OK</v>
      </c>
      <c r="F3324" s="787"/>
    </row>
    <row r="3325" spans="1:6" ht="15" x14ac:dyDescent="0.25">
      <c r="A3325" s="6">
        <v>3318</v>
      </c>
      <c r="B3325" s="1103">
        <v>0</v>
      </c>
      <c r="C3325" s="13"/>
      <c r="D3325" s="1041">
        <f t="shared" si="104"/>
        <v>0</v>
      </c>
      <c r="E3325" s="4" t="str">
        <f t="shared" si="103"/>
        <v>OK</v>
      </c>
      <c r="F3325" s="787"/>
    </row>
    <row r="3326" spans="1:6" ht="15" x14ac:dyDescent="0.25">
      <c r="A3326" s="3">
        <v>3319</v>
      </c>
      <c r="B3326" s="1103">
        <v>2432884297.79</v>
      </c>
      <c r="C3326" s="13">
        <f>'Expenditures 15-22'!K8</f>
        <v>2432884297.79</v>
      </c>
      <c r="D3326" s="1041">
        <f t="shared" si="104"/>
        <v>0</v>
      </c>
      <c r="E3326" s="4" t="str">
        <f t="shared" si="103"/>
        <v>OK</v>
      </c>
      <c r="F3326" s="787"/>
    </row>
    <row r="3327" spans="1:6" ht="15" x14ac:dyDescent="0.25">
      <c r="A3327" s="3">
        <v>3320</v>
      </c>
      <c r="B3327" s="1103">
        <v>31169920</v>
      </c>
      <c r="C3327" s="13">
        <f>'Expenditures 15-22'!K19</f>
        <v>31169920</v>
      </c>
      <c r="D3327" s="1041">
        <f t="shared" si="104"/>
        <v>0</v>
      </c>
      <c r="E3327" s="4" t="str">
        <f t="shared" si="103"/>
        <v>OK</v>
      </c>
      <c r="F3327" s="787"/>
    </row>
    <row r="3328" spans="1:6" ht="15" x14ac:dyDescent="0.25">
      <c r="A3328" s="6">
        <v>3321</v>
      </c>
      <c r="B3328" s="1103">
        <v>0</v>
      </c>
      <c r="C3328" s="13"/>
      <c r="D3328" s="1041">
        <f t="shared" si="104"/>
        <v>0</v>
      </c>
      <c r="E3328" s="4" t="str">
        <f t="shared" si="103"/>
        <v>OK</v>
      </c>
      <c r="F3328" s="787"/>
    </row>
    <row r="3329" spans="1:6" ht="15" x14ac:dyDescent="0.25">
      <c r="A3329" s="6">
        <v>3322</v>
      </c>
      <c r="B3329" s="1103">
        <v>0</v>
      </c>
      <c r="C3329" s="13"/>
      <c r="D3329" s="1041">
        <f t="shared" si="104"/>
        <v>0</v>
      </c>
      <c r="E3329" s="4" t="str">
        <f t="shared" si="103"/>
        <v>OK</v>
      </c>
      <c r="F3329" s="787"/>
    </row>
    <row r="3330" spans="1:6" ht="15" x14ac:dyDescent="0.25">
      <c r="A3330" s="6">
        <v>3323</v>
      </c>
      <c r="B3330" s="1103">
        <v>0</v>
      </c>
      <c r="C3330" s="13"/>
      <c r="D3330" s="1041">
        <f t="shared" si="104"/>
        <v>0</v>
      </c>
      <c r="E3330" s="4" t="str">
        <f t="shared" si="103"/>
        <v>OK</v>
      </c>
      <c r="F3330" s="787"/>
    </row>
    <row r="3331" spans="1:6" ht="15" x14ac:dyDescent="0.25">
      <c r="A3331" s="6">
        <v>3324</v>
      </c>
      <c r="B3331" s="1103">
        <v>0</v>
      </c>
      <c r="C3331" s="13"/>
      <c r="D3331" s="1041">
        <f t="shared" si="104"/>
        <v>0</v>
      </c>
      <c r="E3331" s="4" t="str">
        <f t="shared" si="103"/>
        <v>OK</v>
      </c>
      <c r="F3331" s="787"/>
    </row>
    <row r="3332" spans="1:6" ht="15" x14ac:dyDescent="0.25">
      <c r="A3332" s="6">
        <v>3325</v>
      </c>
      <c r="B3332" s="1103">
        <v>0</v>
      </c>
      <c r="C3332" s="13"/>
      <c r="D3332" s="1041">
        <f t="shared" si="104"/>
        <v>0</v>
      </c>
      <c r="E3332" s="4" t="str">
        <f t="shared" si="103"/>
        <v>OK</v>
      </c>
      <c r="F3332" s="787"/>
    </row>
    <row r="3333" spans="1:6" ht="15" x14ac:dyDescent="0.25">
      <c r="A3333" s="3">
        <v>3326</v>
      </c>
      <c r="B3333" s="1103">
        <v>106298407</v>
      </c>
      <c r="C3333" s="13">
        <f>'Expenditures 15-22'!D209</f>
        <v>106298407</v>
      </c>
      <c r="D3333" s="1041">
        <f t="shared" si="104"/>
        <v>0</v>
      </c>
      <c r="E3333" s="4" t="str">
        <f t="shared" si="103"/>
        <v>OK</v>
      </c>
      <c r="F3333" s="787"/>
    </row>
    <row r="3334" spans="1:6" ht="15" x14ac:dyDescent="0.25">
      <c r="A3334" s="3">
        <v>3327</v>
      </c>
      <c r="B3334" s="1103">
        <v>87255374</v>
      </c>
      <c r="C3334" s="13">
        <f>'Expenditures 15-22'!D211</f>
        <v>87255374</v>
      </c>
      <c r="D3334" s="1041">
        <f t="shared" si="104"/>
        <v>0</v>
      </c>
      <c r="E3334" s="4" t="str">
        <f t="shared" si="103"/>
        <v>OK</v>
      </c>
      <c r="F3334" s="787"/>
    </row>
    <row r="3335" spans="1:6" ht="15" x14ac:dyDescent="0.25">
      <c r="A3335" s="3">
        <v>3328</v>
      </c>
      <c r="B3335" s="1103">
        <v>964684</v>
      </c>
      <c r="C3335" s="13">
        <f>'Expenditures 15-22'!D222</f>
        <v>964684</v>
      </c>
      <c r="D3335" s="1041">
        <f t="shared" si="104"/>
        <v>0</v>
      </c>
      <c r="E3335" s="4" t="str">
        <f t="shared" si="103"/>
        <v>OK</v>
      </c>
      <c r="F3335" s="787"/>
    </row>
    <row r="3336" spans="1:6" ht="15" x14ac:dyDescent="0.25">
      <c r="A3336" s="3">
        <v>3329</v>
      </c>
      <c r="B3336" s="1103">
        <v>106298407</v>
      </c>
      <c r="C3336" s="13">
        <f>'Expenditures 15-22'!K209</f>
        <v>106298407</v>
      </c>
      <c r="D3336" s="1041">
        <f t="shared" si="104"/>
        <v>0</v>
      </c>
      <c r="E3336" s="4" t="str">
        <f t="shared" ref="E3336:E3399" si="105">IF((D3336 = 0),"OK",IF((D3336&lt;-5),"CHECK ME!",IF((D3336&gt;5),"Check Me!","OK")))</f>
        <v>OK</v>
      </c>
      <c r="F3336" s="787"/>
    </row>
    <row r="3337" spans="1:6" ht="15" x14ac:dyDescent="0.25">
      <c r="A3337" s="3">
        <v>3330</v>
      </c>
      <c r="B3337" s="1103">
        <v>87255374</v>
      </c>
      <c r="C3337" s="13">
        <f>'Expenditures 15-22'!K211</f>
        <v>87255374</v>
      </c>
      <c r="D3337" s="1041">
        <f t="shared" si="104"/>
        <v>0</v>
      </c>
      <c r="E3337" s="4" t="str">
        <f t="shared" si="105"/>
        <v>OK</v>
      </c>
      <c r="F3337" s="787"/>
    </row>
    <row r="3338" spans="1:6" ht="15" x14ac:dyDescent="0.25">
      <c r="A3338" s="3">
        <v>3331</v>
      </c>
      <c r="B3338" s="1103">
        <v>964684</v>
      </c>
      <c r="C3338" s="13">
        <f>'Expenditures 15-22'!K222</f>
        <v>964684</v>
      </c>
      <c r="D3338" s="1041">
        <f t="shared" si="104"/>
        <v>0</v>
      </c>
      <c r="E3338" s="4" t="str">
        <f t="shared" si="105"/>
        <v>OK</v>
      </c>
      <c r="F3338" s="787"/>
    </row>
    <row r="3339" spans="1:6" ht="15" x14ac:dyDescent="0.25">
      <c r="A3339" s="6">
        <v>3332</v>
      </c>
      <c r="B3339" s="1103">
        <v>0</v>
      </c>
      <c r="C3339" s="13"/>
      <c r="D3339" s="1041">
        <f t="shared" si="104"/>
        <v>0</v>
      </c>
      <c r="E3339" s="4" t="str">
        <f t="shared" si="105"/>
        <v>OK</v>
      </c>
      <c r="F3339" s="787"/>
    </row>
    <row r="3340" spans="1:6" ht="15" x14ac:dyDescent="0.25">
      <c r="A3340" s="6">
        <v>3333</v>
      </c>
      <c r="B3340" s="1103">
        <v>0</v>
      </c>
      <c r="C3340" s="13"/>
      <c r="D3340" s="1041">
        <f t="shared" si="104"/>
        <v>0</v>
      </c>
      <c r="E3340" s="4" t="str">
        <f t="shared" si="105"/>
        <v>OK</v>
      </c>
      <c r="F3340" s="787"/>
    </row>
    <row r="3341" spans="1:6" ht="15" x14ac:dyDescent="0.25">
      <c r="A3341" s="6">
        <v>3334</v>
      </c>
      <c r="B3341" s="1103">
        <v>0</v>
      </c>
      <c r="C3341" s="13"/>
      <c r="D3341" s="1041">
        <f t="shared" si="104"/>
        <v>0</v>
      </c>
      <c r="E3341" s="4" t="str">
        <f t="shared" si="105"/>
        <v>OK</v>
      </c>
      <c r="F3341" s="787"/>
    </row>
    <row r="3342" spans="1:6" ht="15" x14ac:dyDescent="0.25">
      <c r="A3342" s="6">
        <v>3335</v>
      </c>
      <c r="B3342" s="1103">
        <v>0</v>
      </c>
      <c r="C3342" s="13"/>
      <c r="D3342" s="1041">
        <f t="shared" si="104"/>
        <v>0</v>
      </c>
      <c r="E3342" s="4" t="str">
        <f t="shared" si="105"/>
        <v>OK</v>
      </c>
      <c r="F3342" s="787"/>
    </row>
    <row r="3343" spans="1:6" ht="15" x14ac:dyDescent="0.25">
      <c r="A3343" s="6">
        <v>3336</v>
      </c>
      <c r="B3343" s="1103">
        <v>0</v>
      </c>
      <c r="C3343" s="13"/>
      <c r="D3343" s="1041">
        <f t="shared" si="104"/>
        <v>0</v>
      </c>
      <c r="E3343" s="4" t="str">
        <f t="shared" si="105"/>
        <v>OK</v>
      </c>
      <c r="F3343" s="787"/>
    </row>
    <row r="3344" spans="1:6" ht="15" x14ac:dyDescent="0.25">
      <c r="A3344" s="6">
        <v>3337</v>
      </c>
      <c r="B3344" s="1103">
        <v>0</v>
      </c>
      <c r="C3344" s="13"/>
      <c r="D3344" s="1041">
        <f t="shared" si="104"/>
        <v>0</v>
      </c>
      <c r="E3344" s="4" t="str">
        <f t="shared" si="105"/>
        <v>OK</v>
      </c>
      <c r="F3344" s="787"/>
    </row>
    <row r="3345" spans="1:6" ht="15" x14ac:dyDescent="0.25">
      <c r="A3345" s="3">
        <v>3338</v>
      </c>
      <c r="B3345" s="1103">
        <v>0</v>
      </c>
      <c r="C3345" s="13"/>
      <c r="D3345" s="1041">
        <f t="shared" si="104"/>
        <v>0</v>
      </c>
      <c r="E3345" s="4" t="str">
        <f t="shared" si="105"/>
        <v>OK</v>
      </c>
      <c r="F3345" s="787"/>
    </row>
    <row r="3346" spans="1:6" ht="15" x14ac:dyDescent="0.25">
      <c r="A3346" s="6">
        <v>3339</v>
      </c>
      <c r="B3346" s="1103">
        <v>0</v>
      </c>
      <c r="C3346" s="13"/>
      <c r="D3346" s="1041">
        <f t="shared" si="104"/>
        <v>0</v>
      </c>
      <c r="E3346" s="4" t="str">
        <f t="shared" si="105"/>
        <v>OK</v>
      </c>
      <c r="F3346" s="787"/>
    </row>
    <row r="3347" spans="1:6" ht="15" x14ac:dyDescent="0.25">
      <c r="A3347" s="6">
        <v>3340</v>
      </c>
      <c r="B3347" s="1103">
        <v>0</v>
      </c>
      <c r="C3347" s="13"/>
      <c r="D3347" s="1041">
        <f t="shared" si="104"/>
        <v>0</v>
      </c>
      <c r="E3347" s="4" t="str">
        <f t="shared" si="105"/>
        <v>OK</v>
      </c>
      <c r="F3347" s="787"/>
    </row>
    <row r="3348" spans="1:6" ht="15" x14ac:dyDescent="0.25">
      <c r="A3348" s="6">
        <v>3341</v>
      </c>
      <c r="B3348" s="1103">
        <v>0</v>
      </c>
      <c r="C3348" s="13"/>
      <c r="D3348" s="1041">
        <f t="shared" si="104"/>
        <v>0</v>
      </c>
      <c r="E3348" s="4" t="str">
        <f t="shared" si="105"/>
        <v>OK</v>
      </c>
      <c r="F3348" s="787"/>
    </row>
    <row r="3349" spans="1:6" ht="15" x14ac:dyDescent="0.25">
      <c r="A3349" s="6">
        <v>3342</v>
      </c>
      <c r="B3349" s="1103">
        <v>0</v>
      </c>
      <c r="C3349" s="13"/>
      <c r="D3349" s="1041">
        <f t="shared" si="104"/>
        <v>0</v>
      </c>
      <c r="E3349" s="4" t="str">
        <f t="shared" si="105"/>
        <v>OK</v>
      </c>
      <c r="F3349" s="787"/>
    </row>
    <row r="3350" spans="1:6" ht="15" x14ac:dyDescent="0.25">
      <c r="A3350" s="6">
        <v>3343</v>
      </c>
      <c r="B3350" s="1103">
        <v>0</v>
      </c>
      <c r="C3350" s="13"/>
      <c r="D3350" s="1041">
        <f t="shared" si="104"/>
        <v>0</v>
      </c>
      <c r="E3350" s="4" t="str">
        <f t="shared" si="105"/>
        <v>OK</v>
      </c>
      <c r="F3350" s="787"/>
    </row>
    <row r="3351" spans="1:6" ht="15" x14ac:dyDescent="0.25">
      <c r="A3351" s="3">
        <v>3344</v>
      </c>
      <c r="B3351" s="1103">
        <v>8535814</v>
      </c>
      <c r="C3351" s="13">
        <f>'Acct Summary 7-8'!C5</f>
        <v>8535814</v>
      </c>
      <c r="D3351" s="1041">
        <f t="shared" si="104"/>
        <v>0</v>
      </c>
      <c r="E3351" s="4" t="str">
        <f t="shared" si="105"/>
        <v>OK</v>
      </c>
      <c r="F3351" s="787"/>
    </row>
    <row r="3352" spans="1:6" ht="15" x14ac:dyDescent="0.25">
      <c r="A3352" s="3">
        <v>3345</v>
      </c>
      <c r="B3352" s="1103">
        <v>19000</v>
      </c>
      <c r="C3352" s="13">
        <f>'Acct Summary 7-8'!D5</f>
        <v>19000</v>
      </c>
      <c r="D3352" s="1041">
        <f t="shared" si="104"/>
        <v>0</v>
      </c>
      <c r="E3352" s="4" t="str">
        <f t="shared" si="105"/>
        <v>OK</v>
      </c>
      <c r="F3352" s="787"/>
    </row>
    <row r="3353" spans="1:6" ht="15" x14ac:dyDescent="0.25">
      <c r="A3353" s="6">
        <v>3346</v>
      </c>
      <c r="B3353" s="1103">
        <v>0</v>
      </c>
      <c r="C3353" s="13"/>
      <c r="D3353" s="1041">
        <f t="shared" si="104"/>
        <v>0</v>
      </c>
      <c r="E3353" s="4" t="str">
        <f t="shared" si="105"/>
        <v>OK</v>
      </c>
      <c r="F3353" s="787"/>
    </row>
    <row r="3354" spans="1:6" ht="15" x14ac:dyDescent="0.25">
      <c r="A3354" s="3">
        <v>3347</v>
      </c>
      <c r="B3354" s="1103">
        <v>71525</v>
      </c>
      <c r="C3354" s="13">
        <f>'Acct Summary 7-8'!F5</f>
        <v>71525</v>
      </c>
      <c r="D3354" s="1041">
        <f t="shared" si="104"/>
        <v>0</v>
      </c>
      <c r="E3354" s="4" t="str">
        <f t="shared" si="105"/>
        <v>OK</v>
      </c>
      <c r="F3354" s="787"/>
    </row>
    <row r="3355" spans="1:6" ht="15" x14ac:dyDescent="0.25">
      <c r="A3355" s="3">
        <v>3348</v>
      </c>
      <c r="B3355" s="1103">
        <v>494</v>
      </c>
      <c r="C3355" s="13">
        <f>'Acct Summary 7-8'!G5</f>
        <v>494</v>
      </c>
      <c r="D3355" s="1041">
        <f t="shared" si="104"/>
        <v>0</v>
      </c>
      <c r="E3355" s="4" t="str">
        <f t="shared" si="105"/>
        <v>OK</v>
      </c>
      <c r="F3355" s="787"/>
    </row>
    <row r="3356" spans="1:6" ht="15" x14ac:dyDescent="0.25">
      <c r="A3356" s="6">
        <v>3349</v>
      </c>
      <c r="B3356" s="1103">
        <v>0</v>
      </c>
      <c r="C3356" s="13"/>
      <c r="D3356" s="1041">
        <f t="shared" si="104"/>
        <v>0</v>
      </c>
      <c r="E3356" s="4" t="str">
        <f t="shared" si="105"/>
        <v>OK</v>
      </c>
      <c r="F3356" s="787"/>
    </row>
    <row r="3357" spans="1:6" ht="15" x14ac:dyDescent="0.25">
      <c r="A3357" s="3">
        <v>3350</v>
      </c>
      <c r="B3357" s="1103">
        <v>5546677218</v>
      </c>
      <c r="C3357" s="13">
        <f>'Assets-Liab 5-6'!C4</f>
        <v>5546677218</v>
      </c>
      <c r="D3357" s="1041">
        <f t="shared" si="104"/>
        <v>0</v>
      </c>
      <c r="E3357" s="4" t="str">
        <f t="shared" si="105"/>
        <v>OK</v>
      </c>
      <c r="F3357" s="787"/>
    </row>
    <row r="3358" spans="1:6" ht="15" x14ac:dyDescent="0.25">
      <c r="A3358" s="6">
        <v>3351</v>
      </c>
      <c r="B3358" s="1103">
        <v>0</v>
      </c>
      <c r="C3358" s="13"/>
      <c r="D3358" s="1041">
        <f t="shared" si="104"/>
        <v>0</v>
      </c>
      <c r="E3358" s="4" t="str">
        <f t="shared" si="105"/>
        <v>OK</v>
      </c>
      <c r="F3358" s="787"/>
    </row>
    <row r="3359" spans="1:6" ht="15" x14ac:dyDescent="0.25">
      <c r="A3359" s="6">
        <v>3352</v>
      </c>
      <c r="B3359" s="1103">
        <v>0</v>
      </c>
      <c r="C3359" s="13"/>
      <c r="D3359" s="1041">
        <f t="shared" si="104"/>
        <v>0</v>
      </c>
      <c r="E3359" s="4" t="str">
        <f t="shared" si="105"/>
        <v>OK</v>
      </c>
      <c r="F3359" s="787"/>
    </row>
    <row r="3360" spans="1:6" ht="15" x14ac:dyDescent="0.25">
      <c r="A3360" s="3">
        <v>3353</v>
      </c>
      <c r="B3360" s="1103">
        <v>1036183510</v>
      </c>
      <c r="C3360" s="13">
        <f>'Assets-Liab 5-6'!D4</f>
        <v>1036183510</v>
      </c>
      <c r="D3360" s="1041">
        <f t="shared" si="104"/>
        <v>0</v>
      </c>
      <c r="E3360" s="4" t="str">
        <f t="shared" si="105"/>
        <v>OK</v>
      </c>
      <c r="F3360" s="787"/>
    </row>
    <row r="3361" spans="1:6" ht="15" x14ac:dyDescent="0.25">
      <c r="A3361" s="6">
        <v>3354</v>
      </c>
      <c r="B3361" s="1103">
        <v>0</v>
      </c>
      <c r="C3361" s="13"/>
      <c r="D3361" s="1041">
        <f t="shared" si="104"/>
        <v>0</v>
      </c>
      <c r="E3361" s="4" t="str">
        <f t="shared" si="105"/>
        <v>OK</v>
      </c>
      <c r="F3361" s="787"/>
    </row>
    <row r="3362" spans="1:6" ht="15" x14ac:dyDescent="0.25">
      <c r="A3362" s="6">
        <v>3355</v>
      </c>
      <c r="B3362" s="1103">
        <v>0</v>
      </c>
      <c r="C3362" s="13"/>
      <c r="D3362" s="1041">
        <f t="shared" si="104"/>
        <v>0</v>
      </c>
      <c r="E3362" s="4" t="str">
        <f t="shared" si="105"/>
        <v>OK</v>
      </c>
      <c r="F3362" s="787"/>
    </row>
    <row r="3363" spans="1:6" ht="15" x14ac:dyDescent="0.25">
      <c r="A3363" s="3">
        <v>3356</v>
      </c>
      <c r="B3363" s="1103">
        <v>1172997472</v>
      </c>
      <c r="C3363" s="13">
        <f>'Assets-Liab 5-6'!E4</f>
        <v>1172997472</v>
      </c>
      <c r="D3363" s="1041">
        <f t="shared" si="104"/>
        <v>0</v>
      </c>
      <c r="E3363" s="4" t="str">
        <f t="shared" si="105"/>
        <v>OK</v>
      </c>
      <c r="F3363" s="787"/>
    </row>
    <row r="3364" spans="1:6" ht="15" x14ac:dyDescent="0.25">
      <c r="A3364" s="6">
        <v>3357</v>
      </c>
      <c r="B3364" s="1103">
        <v>0</v>
      </c>
      <c r="C3364" s="13"/>
      <c r="D3364" s="1041">
        <f t="shared" si="104"/>
        <v>0</v>
      </c>
      <c r="E3364" s="4" t="str">
        <f t="shared" si="105"/>
        <v>OK</v>
      </c>
      <c r="F3364" s="787"/>
    </row>
    <row r="3365" spans="1:6" ht="15" x14ac:dyDescent="0.25">
      <c r="A3365" s="3">
        <v>3358</v>
      </c>
      <c r="B3365" s="1103">
        <v>602330077</v>
      </c>
      <c r="C3365" s="13">
        <f>'Assets-Liab 5-6'!F4</f>
        <v>602330077</v>
      </c>
      <c r="D3365" s="1041">
        <f t="shared" si="104"/>
        <v>0</v>
      </c>
      <c r="E3365" s="4" t="str">
        <f t="shared" si="105"/>
        <v>OK</v>
      </c>
      <c r="F3365" s="787"/>
    </row>
    <row r="3366" spans="1:6" ht="15" x14ac:dyDescent="0.25">
      <c r="A3366" s="6">
        <v>3359</v>
      </c>
      <c r="B3366" s="1103">
        <v>0</v>
      </c>
      <c r="C3366" s="13"/>
      <c r="D3366" s="1041">
        <f t="shared" si="104"/>
        <v>0</v>
      </c>
      <c r="E3366" s="4" t="str">
        <f t="shared" si="105"/>
        <v>OK</v>
      </c>
      <c r="F3366" s="787"/>
    </row>
    <row r="3367" spans="1:6" ht="15" x14ac:dyDescent="0.25">
      <c r="A3367" s="6">
        <v>3360</v>
      </c>
      <c r="B3367" s="1103">
        <v>0</v>
      </c>
      <c r="C3367" s="13"/>
      <c r="D3367" s="1041">
        <f t="shared" si="104"/>
        <v>0</v>
      </c>
      <c r="E3367" s="4" t="str">
        <f t="shared" si="105"/>
        <v>OK</v>
      </c>
      <c r="F3367" s="787"/>
    </row>
    <row r="3368" spans="1:6" ht="15" x14ac:dyDescent="0.25">
      <c r="A3368" s="3">
        <v>3361</v>
      </c>
      <c r="B3368" s="1103">
        <v>346102415</v>
      </c>
      <c r="C3368" s="13">
        <f>'Assets-Liab 5-6'!G4</f>
        <v>346102415</v>
      </c>
      <c r="D3368" s="1041">
        <f t="shared" si="104"/>
        <v>0</v>
      </c>
      <c r="E3368" s="4" t="str">
        <f t="shared" si="105"/>
        <v>OK</v>
      </c>
      <c r="F3368" s="787"/>
    </row>
    <row r="3369" spans="1:6" ht="15" x14ac:dyDescent="0.25">
      <c r="A3369" s="6">
        <v>3362</v>
      </c>
      <c r="B3369" s="1103">
        <v>0</v>
      </c>
      <c r="C3369" s="13"/>
      <c r="D3369" s="1041">
        <f t="shared" si="104"/>
        <v>0</v>
      </c>
      <c r="E3369" s="4" t="str">
        <f t="shared" si="105"/>
        <v>OK</v>
      </c>
      <c r="F3369" s="787"/>
    </row>
    <row r="3370" spans="1:6" ht="15" x14ac:dyDescent="0.25">
      <c r="A3370" s="6">
        <v>3363</v>
      </c>
      <c r="B3370" s="1103">
        <v>0</v>
      </c>
      <c r="C3370" s="13"/>
      <c r="D3370" s="1041">
        <f t="shared" ref="D3370:D3433" si="106">B3370-C3370</f>
        <v>0</v>
      </c>
      <c r="E3370" s="4" t="str">
        <f t="shared" si="105"/>
        <v>OK</v>
      </c>
      <c r="F3370" s="787"/>
    </row>
    <row r="3371" spans="1:6" ht="15" x14ac:dyDescent="0.25">
      <c r="A3371" s="3">
        <v>3364</v>
      </c>
      <c r="B3371" s="1103">
        <v>942400121</v>
      </c>
      <c r="C3371" s="13">
        <f>'Assets-Liab 5-6'!H4</f>
        <v>942400121</v>
      </c>
      <c r="D3371" s="1041">
        <f t="shared" si="106"/>
        <v>0</v>
      </c>
      <c r="E3371" s="4" t="str">
        <f t="shared" si="105"/>
        <v>OK</v>
      </c>
      <c r="F3371" s="787"/>
    </row>
    <row r="3372" spans="1:6" ht="15" x14ac:dyDescent="0.25">
      <c r="A3372" s="6">
        <v>3365</v>
      </c>
      <c r="B3372" s="1103">
        <v>0</v>
      </c>
      <c r="C3372" s="13"/>
      <c r="D3372" s="1041">
        <f t="shared" si="106"/>
        <v>0</v>
      </c>
      <c r="E3372" s="4" t="str">
        <f t="shared" si="105"/>
        <v>OK</v>
      </c>
      <c r="F3372" s="787"/>
    </row>
    <row r="3373" spans="1:6" ht="15" x14ac:dyDescent="0.25">
      <c r="A3373" s="3">
        <v>3366</v>
      </c>
      <c r="B3373" s="1103">
        <v>1601522550</v>
      </c>
      <c r="C3373" s="13">
        <f>'Assets-Liab 5-6'!I4</f>
        <v>1601522550</v>
      </c>
      <c r="D3373" s="1041">
        <f t="shared" si="106"/>
        <v>0</v>
      </c>
      <c r="E3373" s="4" t="str">
        <f t="shared" si="105"/>
        <v>OK</v>
      </c>
      <c r="F3373" s="787"/>
    </row>
    <row r="3374" spans="1:6" ht="15" x14ac:dyDescent="0.25">
      <c r="A3374" s="6">
        <v>3367</v>
      </c>
      <c r="B3374" s="1103">
        <v>0</v>
      </c>
      <c r="C3374" s="13"/>
      <c r="D3374" s="1041">
        <f t="shared" si="106"/>
        <v>0</v>
      </c>
      <c r="E3374" s="4" t="str">
        <f t="shared" si="105"/>
        <v>OK</v>
      </c>
      <c r="F3374" s="787"/>
    </row>
    <row r="3375" spans="1:6" ht="15" x14ac:dyDescent="0.25">
      <c r="A3375" s="6">
        <v>3368</v>
      </c>
      <c r="B3375" s="1103">
        <v>0</v>
      </c>
      <c r="C3375" s="13"/>
      <c r="D3375" s="1041">
        <f t="shared" si="106"/>
        <v>0</v>
      </c>
      <c r="E3375" s="4" t="str">
        <f t="shared" si="105"/>
        <v>OK</v>
      </c>
      <c r="F3375" s="787"/>
    </row>
    <row r="3376" spans="1:6" ht="15" x14ac:dyDescent="0.25">
      <c r="A3376" s="6">
        <v>3369</v>
      </c>
      <c r="B3376" s="1103">
        <v>0</v>
      </c>
      <c r="C3376" s="13"/>
      <c r="D3376" s="1041">
        <f t="shared" si="106"/>
        <v>0</v>
      </c>
      <c r="E3376" s="4" t="str">
        <f t="shared" si="105"/>
        <v>OK</v>
      </c>
      <c r="F3376" s="787"/>
    </row>
    <row r="3377" spans="1:6" ht="15" x14ac:dyDescent="0.25">
      <c r="A3377" s="3">
        <v>3370</v>
      </c>
      <c r="B3377" s="1103">
        <v>0</v>
      </c>
      <c r="C3377" s="13"/>
      <c r="D3377" s="1041">
        <f t="shared" si="106"/>
        <v>0</v>
      </c>
      <c r="E3377" s="4" t="str">
        <f t="shared" si="105"/>
        <v>OK</v>
      </c>
      <c r="F3377" s="787"/>
    </row>
    <row r="3378" spans="1:6" ht="15" x14ac:dyDescent="0.25">
      <c r="A3378" s="6">
        <v>3371</v>
      </c>
      <c r="B3378" s="1103">
        <v>0</v>
      </c>
      <c r="C3378" s="13"/>
      <c r="D3378" s="1041">
        <f t="shared" si="106"/>
        <v>0</v>
      </c>
      <c r="E3378" s="4" t="str">
        <f t="shared" si="105"/>
        <v>OK</v>
      </c>
      <c r="F3378" s="787"/>
    </row>
    <row r="3379" spans="1:6" ht="15" x14ac:dyDescent="0.25">
      <c r="A3379" s="6">
        <v>3372</v>
      </c>
      <c r="B3379" s="1103">
        <v>0</v>
      </c>
      <c r="C3379" s="13"/>
      <c r="D3379" s="1041">
        <f t="shared" si="106"/>
        <v>0</v>
      </c>
      <c r="E3379" s="4" t="str">
        <f t="shared" si="105"/>
        <v>OK</v>
      </c>
      <c r="F3379" s="787"/>
    </row>
    <row r="3380" spans="1:6" ht="15" x14ac:dyDescent="0.25">
      <c r="A3380" s="6">
        <v>3373</v>
      </c>
      <c r="B3380" s="1103">
        <v>0</v>
      </c>
      <c r="C3380" s="13"/>
      <c r="D3380" s="1041">
        <f t="shared" si="106"/>
        <v>0</v>
      </c>
      <c r="E3380" s="4" t="str">
        <f t="shared" si="105"/>
        <v>OK</v>
      </c>
      <c r="F3380" s="787"/>
    </row>
    <row r="3381" spans="1:6" ht="15" x14ac:dyDescent="0.25">
      <c r="A3381" s="3">
        <v>3374</v>
      </c>
      <c r="B3381" s="1103">
        <v>204967999.99000001</v>
      </c>
      <c r="C3381" s="13">
        <f>'Assets-Liab 5-6'!L4</f>
        <v>204967999.99000001</v>
      </c>
      <c r="D3381" s="1041">
        <f t="shared" si="106"/>
        <v>0</v>
      </c>
      <c r="E3381" s="4" t="str">
        <f t="shared" si="105"/>
        <v>OK</v>
      </c>
      <c r="F3381" s="787"/>
    </row>
    <row r="3382" spans="1:6" ht="15" x14ac:dyDescent="0.25">
      <c r="A3382" s="3">
        <v>3375</v>
      </c>
      <c r="B3382" s="1103">
        <v>0</v>
      </c>
      <c r="C3382" s="13"/>
      <c r="D3382" s="1041">
        <f t="shared" si="106"/>
        <v>0</v>
      </c>
      <c r="E3382" s="4" t="str">
        <f t="shared" si="105"/>
        <v>OK</v>
      </c>
      <c r="F3382" s="787"/>
    </row>
    <row r="3383" spans="1:6" ht="15" x14ac:dyDescent="0.25">
      <c r="A3383" s="6">
        <v>3376</v>
      </c>
      <c r="B3383" s="1103">
        <v>0</v>
      </c>
      <c r="C3383" s="13"/>
      <c r="D3383" s="1041">
        <f t="shared" si="106"/>
        <v>0</v>
      </c>
      <c r="E3383" s="4" t="str">
        <f t="shared" si="105"/>
        <v>OK</v>
      </c>
      <c r="F3383" s="787"/>
    </row>
    <row r="3384" spans="1:6" ht="15" x14ac:dyDescent="0.25">
      <c r="A3384" s="6">
        <v>3377</v>
      </c>
      <c r="B3384" s="1103">
        <v>0</v>
      </c>
      <c r="C3384" s="13"/>
      <c r="D3384" s="1041">
        <f t="shared" si="106"/>
        <v>0</v>
      </c>
      <c r="E3384" s="4" t="str">
        <f t="shared" si="105"/>
        <v>OK</v>
      </c>
      <c r="F3384" s="787"/>
    </row>
    <row r="3385" spans="1:6" ht="15" x14ac:dyDescent="0.25">
      <c r="A3385" s="6">
        <v>3378</v>
      </c>
      <c r="B3385" s="1103">
        <v>0</v>
      </c>
      <c r="C3385" s="13"/>
      <c r="D3385" s="1041">
        <f t="shared" si="106"/>
        <v>0</v>
      </c>
      <c r="E3385" s="4" t="str">
        <f t="shared" si="105"/>
        <v>OK</v>
      </c>
      <c r="F3385" s="787"/>
    </row>
    <row r="3386" spans="1:6" ht="15" x14ac:dyDescent="0.25">
      <c r="A3386" s="6">
        <v>3379</v>
      </c>
      <c r="B3386" s="1103">
        <v>0</v>
      </c>
      <c r="C3386" s="13"/>
      <c r="D3386" s="1041">
        <f t="shared" si="106"/>
        <v>0</v>
      </c>
      <c r="E3386" s="4" t="str">
        <f t="shared" si="105"/>
        <v>OK</v>
      </c>
      <c r="F3386" s="787"/>
    </row>
    <row r="3387" spans="1:6" ht="15" x14ac:dyDescent="0.25">
      <c r="A3387" s="6">
        <v>3380</v>
      </c>
      <c r="B3387" s="1103">
        <v>0</v>
      </c>
      <c r="C3387" s="13"/>
      <c r="D3387" s="1041">
        <f t="shared" si="106"/>
        <v>0</v>
      </c>
      <c r="E3387" s="4" t="str">
        <f t="shared" si="105"/>
        <v>OK</v>
      </c>
      <c r="F3387" s="787"/>
    </row>
    <row r="3388" spans="1:6" ht="15" x14ac:dyDescent="0.25">
      <c r="A3388" s="6">
        <v>3381</v>
      </c>
      <c r="B3388" s="1103">
        <v>0</v>
      </c>
      <c r="C3388" s="13"/>
      <c r="D3388" s="1041">
        <f t="shared" si="106"/>
        <v>0</v>
      </c>
      <c r="E3388" s="4" t="str">
        <f t="shared" si="105"/>
        <v>OK</v>
      </c>
      <c r="F3388" s="787"/>
    </row>
    <row r="3389" spans="1:6" ht="15" x14ac:dyDescent="0.25">
      <c r="A3389" s="6">
        <v>3382</v>
      </c>
      <c r="B3389" s="1103">
        <v>0</v>
      </c>
      <c r="C3389" s="13"/>
      <c r="D3389" s="1041">
        <f t="shared" si="106"/>
        <v>0</v>
      </c>
      <c r="E3389" s="4" t="str">
        <f t="shared" si="105"/>
        <v>OK</v>
      </c>
      <c r="F3389" s="787"/>
    </row>
    <row r="3390" spans="1:6" ht="15" x14ac:dyDescent="0.25">
      <c r="A3390" s="6">
        <v>3383</v>
      </c>
      <c r="B3390" s="1103">
        <v>0</v>
      </c>
      <c r="C3390" s="13"/>
      <c r="D3390" s="1041">
        <f t="shared" si="106"/>
        <v>0</v>
      </c>
      <c r="E3390" s="4" t="str">
        <f t="shared" si="105"/>
        <v>OK</v>
      </c>
      <c r="F3390" s="787"/>
    </row>
    <row r="3391" spans="1:6" ht="15" x14ac:dyDescent="0.25">
      <c r="A3391" s="6">
        <v>3384</v>
      </c>
      <c r="B3391" s="1103">
        <v>0</v>
      </c>
      <c r="C3391" s="13"/>
      <c r="D3391" s="1041">
        <f t="shared" si="106"/>
        <v>0</v>
      </c>
      <c r="E3391" s="4" t="str">
        <f t="shared" si="105"/>
        <v>OK</v>
      </c>
      <c r="F3391" s="787"/>
    </row>
    <row r="3392" spans="1:6" ht="15" x14ac:dyDescent="0.25">
      <c r="A3392" s="3">
        <v>3385</v>
      </c>
      <c r="B3392" s="1103">
        <v>293633475</v>
      </c>
      <c r="C3392" s="13">
        <f>'Tax Sched 24'!B16</f>
        <v>293633475</v>
      </c>
      <c r="D3392" s="1041">
        <f t="shared" si="106"/>
        <v>0</v>
      </c>
      <c r="E3392" s="4" t="str">
        <f t="shared" si="105"/>
        <v>OK</v>
      </c>
      <c r="F3392" s="787"/>
    </row>
    <row r="3393" spans="1:6" ht="15" x14ac:dyDescent="0.25">
      <c r="A3393" s="3">
        <v>3386</v>
      </c>
      <c r="B3393" s="1103">
        <v>175359212.86000001</v>
      </c>
      <c r="C3393" s="13">
        <f>'Tax Sched 24'!D16</f>
        <v>175359212.86000001</v>
      </c>
      <c r="D3393" s="1041">
        <f t="shared" si="106"/>
        <v>0</v>
      </c>
      <c r="E3393" s="4" t="str">
        <f t="shared" si="105"/>
        <v>OK</v>
      </c>
      <c r="F3393" s="787"/>
    </row>
    <row r="3394" spans="1:6" ht="15" x14ac:dyDescent="0.25">
      <c r="A3394" s="3">
        <v>3387</v>
      </c>
      <c r="B3394" s="1103">
        <v>118274262.14</v>
      </c>
      <c r="C3394" s="13">
        <f>'Tax Sched 24'!C16</f>
        <v>118274262.14</v>
      </c>
      <c r="D3394" s="1041">
        <f t="shared" si="106"/>
        <v>0</v>
      </c>
      <c r="E3394" s="4" t="str">
        <f t="shared" si="105"/>
        <v>OK</v>
      </c>
      <c r="F3394" s="787"/>
    </row>
    <row r="3395" spans="1:6" ht="15" x14ac:dyDescent="0.25">
      <c r="A3395" s="3">
        <v>3388</v>
      </c>
      <c r="B3395" s="1103">
        <v>184800487.210085</v>
      </c>
      <c r="C3395" s="13">
        <f>'Tax Sched 24'!F16</f>
        <v>184800487.21008503</v>
      </c>
      <c r="D3395" s="1041">
        <f t="shared" si="106"/>
        <v>0</v>
      </c>
      <c r="E3395" s="4" t="str">
        <f t="shared" si="105"/>
        <v>OK</v>
      </c>
      <c r="F3395" s="787"/>
    </row>
    <row r="3396" spans="1:6" ht="15" x14ac:dyDescent="0.25">
      <c r="A3396" s="3">
        <v>3389</v>
      </c>
      <c r="B3396" s="1103">
        <v>303074749.35008502</v>
      </c>
      <c r="C3396" s="13">
        <f>'Tax Sched 24'!E16</f>
        <v>303074749.35008502</v>
      </c>
      <c r="D3396" s="1041">
        <f t="shared" si="106"/>
        <v>0</v>
      </c>
      <c r="E3396" s="4" t="str">
        <f t="shared" si="105"/>
        <v>OK</v>
      </c>
      <c r="F3396" s="787"/>
    </row>
    <row r="3397" spans="1:6" ht="15" x14ac:dyDescent="0.25">
      <c r="A3397" s="3">
        <v>3390</v>
      </c>
      <c r="B3397" s="1103">
        <v>1178772237</v>
      </c>
      <c r="C3397" s="13">
        <f>'Cap Outlay Deprec 27'!C17</f>
        <v>1178772237</v>
      </c>
      <c r="D3397" s="1041">
        <f t="shared" si="106"/>
        <v>0</v>
      </c>
      <c r="E3397" s="4" t="str">
        <f t="shared" si="105"/>
        <v>OK</v>
      </c>
      <c r="F3397" s="787"/>
    </row>
    <row r="3398" spans="1:6" ht="15" x14ac:dyDescent="0.25">
      <c r="A3398" s="3">
        <v>3391</v>
      </c>
      <c r="B3398" s="1103">
        <v>872090013.20000005</v>
      </c>
      <c r="C3398" s="13">
        <f>'Cap Outlay Deprec 27'!D17</f>
        <v>872090013.20000005</v>
      </c>
      <c r="D3398" s="1041">
        <f t="shared" si="106"/>
        <v>0</v>
      </c>
      <c r="E3398" s="4" t="str">
        <f t="shared" si="105"/>
        <v>OK</v>
      </c>
      <c r="F3398" s="787"/>
    </row>
    <row r="3399" spans="1:6" ht="15" x14ac:dyDescent="0.25">
      <c r="A3399" s="3">
        <v>3392</v>
      </c>
      <c r="B3399" s="1103">
        <v>1081139319</v>
      </c>
      <c r="C3399" s="13">
        <f>'Cap Outlay Deprec 27'!E17</f>
        <v>1081139319</v>
      </c>
      <c r="D3399" s="1041">
        <f t="shared" si="106"/>
        <v>0</v>
      </c>
      <c r="E3399" s="4" t="str">
        <f t="shared" si="105"/>
        <v>OK</v>
      </c>
      <c r="F3399" s="787"/>
    </row>
    <row r="3400" spans="1:6" ht="15" x14ac:dyDescent="0.25">
      <c r="A3400" s="3">
        <v>3393</v>
      </c>
      <c r="B3400" s="1103">
        <v>969722931.20000005</v>
      </c>
      <c r="C3400" s="13">
        <f>'Cap Outlay Deprec 27'!F17</f>
        <v>969722931.20000005</v>
      </c>
      <c r="D3400" s="1041">
        <f t="shared" si="106"/>
        <v>0</v>
      </c>
      <c r="E3400" s="4" t="str">
        <f t="shared" ref="E3400:E3463" si="107">IF((D3400 = 0),"OK",IF((D3400&lt;-5),"CHECK ME!",IF((D3400&gt;5),"Check Me!","OK")))</f>
        <v>OK</v>
      </c>
      <c r="F3400" s="787"/>
    </row>
    <row r="3401" spans="1:6" ht="15" x14ac:dyDescent="0.25">
      <c r="A3401" s="6">
        <v>3394</v>
      </c>
      <c r="B3401" s="1103">
        <v>0</v>
      </c>
      <c r="C3401" s="13"/>
      <c r="D3401" s="1041">
        <f t="shared" si="106"/>
        <v>0</v>
      </c>
      <c r="E3401" s="4" t="str">
        <f t="shared" si="107"/>
        <v>OK</v>
      </c>
      <c r="F3401" s="787"/>
    </row>
    <row r="3402" spans="1:6" ht="15" x14ac:dyDescent="0.25">
      <c r="A3402" s="6">
        <v>3395</v>
      </c>
      <c r="B3402" s="1103">
        <v>0</v>
      </c>
      <c r="C3402" s="13"/>
      <c r="D3402" s="1041">
        <f t="shared" si="106"/>
        <v>0</v>
      </c>
      <c r="E3402" s="4" t="str">
        <f t="shared" si="107"/>
        <v>OK</v>
      </c>
      <c r="F3402" s="787"/>
    </row>
    <row r="3403" spans="1:6" ht="15" x14ac:dyDescent="0.25">
      <c r="A3403" s="6">
        <v>3396</v>
      </c>
      <c r="B3403" s="1103">
        <v>0</v>
      </c>
      <c r="C3403" s="13"/>
      <c r="D3403" s="1041">
        <f t="shared" si="106"/>
        <v>0</v>
      </c>
      <c r="E3403" s="4" t="str">
        <f t="shared" si="107"/>
        <v>OK</v>
      </c>
      <c r="F3403" s="787"/>
    </row>
    <row r="3404" spans="1:6" ht="15" x14ac:dyDescent="0.25">
      <c r="A3404" s="6">
        <v>3397</v>
      </c>
      <c r="B3404" s="1103">
        <v>0</v>
      </c>
      <c r="C3404" s="13"/>
      <c r="D3404" s="1041">
        <f t="shared" si="106"/>
        <v>0</v>
      </c>
      <c r="E3404" s="4" t="str">
        <f t="shared" si="107"/>
        <v>OK</v>
      </c>
      <c r="F3404" s="787"/>
    </row>
    <row r="3405" spans="1:6" ht="15" x14ac:dyDescent="0.25">
      <c r="A3405" s="3">
        <v>3398</v>
      </c>
      <c r="B3405" s="1103">
        <v>969722931.20000005</v>
      </c>
      <c r="C3405" s="13">
        <f>'Cap Outlay Deprec 27'!L17</f>
        <v>969722931.20000005</v>
      </c>
      <c r="D3405" s="1041">
        <f t="shared" si="106"/>
        <v>0</v>
      </c>
      <c r="E3405" s="4" t="str">
        <f t="shared" si="107"/>
        <v>OK</v>
      </c>
      <c r="F3405" s="787"/>
    </row>
    <row r="3406" spans="1:6" ht="15" x14ac:dyDescent="0.25">
      <c r="A3406" s="6">
        <v>3399</v>
      </c>
      <c r="B3406" s="1103">
        <v>0</v>
      </c>
      <c r="C3406" s="13"/>
      <c r="D3406" s="1041">
        <f t="shared" si="106"/>
        <v>0</v>
      </c>
      <c r="E3406" s="4" t="str">
        <f t="shared" si="107"/>
        <v>OK</v>
      </c>
      <c r="F3406" s="787"/>
    </row>
    <row r="3407" spans="1:6" ht="15" x14ac:dyDescent="0.25">
      <c r="A3407" s="6">
        <v>3400</v>
      </c>
      <c r="B3407" s="1103">
        <v>0</v>
      </c>
      <c r="C3407" s="13"/>
      <c r="D3407" s="1041">
        <f t="shared" si="106"/>
        <v>0</v>
      </c>
      <c r="E3407" s="4" t="str">
        <f t="shared" si="107"/>
        <v>OK</v>
      </c>
      <c r="F3407" s="787"/>
    </row>
    <row r="3408" spans="1:6" ht="15" x14ac:dyDescent="0.25">
      <c r="A3408" s="6">
        <v>3401</v>
      </c>
      <c r="B3408" s="1103">
        <v>0</v>
      </c>
      <c r="C3408" s="13"/>
      <c r="D3408" s="1041">
        <f t="shared" si="106"/>
        <v>0</v>
      </c>
      <c r="E3408" s="4" t="str">
        <f t="shared" si="107"/>
        <v>OK</v>
      </c>
      <c r="F3408" s="787"/>
    </row>
    <row r="3409" spans="1:6" ht="15" x14ac:dyDescent="0.25">
      <c r="A3409" s="6">
        <v>3402</v>
      </c>
      <c r="B3409" s="1103">
        <v>0</v>
      </c>
      <c r="C3409" s="13"/>
      <c r="D3409" s="1041">
        <f t="shared" si="106"/>
        <v>0</v>
      </c>
      <c r="E3409" s="4" t="str">
        <f t="shared" si="107"/>
        <v>OK</v>
      </c>
      <c r="F3409" s="787"/>
    </row>
    <row r="3410" spans="1:6" ht="15" x14ac:dyDescent="0.25">
      <c r="A3410" s="6">
        <v>3403</v>
      </c>
      <c r="B3410" s="1103">
        <v>0</v>
      </c>
      <c r="C3410" s="13"/>
      <c r="D3410" s="1041">
        <f t="shared" si="106"/>
        <v>0</v>
      </c>
      <c r="E3410" s="4" t="str">
        <f t="shared" si="107"/>
        <v>OK</v>
      </c>
      <c r="F3410" s="787"/>
    </row>
    <row r="3411" spans="1:6" ht="15" x14ac:dyDescent="0.25">
      <c r="A3411" s="6">
        <v>3404</v>
      </c>
      <c r="B3411" s="1103">
        <v>0</v>
      </c>
      <c r="C3411" s="13"/>
      <c r="D3411" s="1041">
        <f t="shared" si="106"/>
        <v>0</v>
      </c>
      <c r="E3411" s="4" t="str">
        <f t="shared" si="107"/>
        <v>OK</v>
      </c>
      <c r="F3411" s="787"/>
    </row>
    <row r="3412" spans="1:6" ht="15" x14ac:dyDescent="0.25">
      <c r="A3412" s="6">
        <v>3405</v>
      </c>
      <c r="B3412" s="1103">
        <v>0</v>
      </c>
      <c r="C3412" s="13"/>
      <c r="D3412" s="1041">
        <f t="shared" si="106"/>
        <v>0</v>
      </c>
      <c r="E3412" s="4" t="str">
        <f t="shared" si="107"/>
        <v>OK</v>
      </c>
      <c r="F3412" s="787"/>
    </row>
    <row r="3413" spans="1:6" ht="15" x14ac:dyDescent="0.25">
      <c r="A3413" s="6">
        <v>3406</v>
      </c>
      <c r="B3413" s="1103">
        <v>0</v>
      </c>
      <c r="C3413" s="13"/>
      <c r="D3413" s="1041">
        <f t="shared" si="106"/>
        <v>0</v>
      </c>
      <c r="E3413" s="4" t="str">
        <f t="shared" si="107"/>
        <v>OK</v>
      </c>
      <c r="F3413" s="787"/>
    </row>
    <row r="3414" spans="1:6" ht="15" x14ac:dyDescent="0.25">
      <c r="A3414" s="6">
        <v>3407</v>
      </c>
      <c r="B3414" s="1103">
        <v>0</v>
      </c>
      <c r="C3414" s="13"/>
      <c r="D3414" s="1041">
        <f t="shared" si="106"/>
        <v>0</v>
      </c>
      <c r="E3414" s="4" t="str">
        <f t="shared" si="107"/>
        <v>OK</v>
      </c>
      <c r="F3414" s="787"/>
    </row>
    <row r="3415" spans="1:6" ht="15" x14ac:dyDescent="0.25">
      <c r="A3415" s="6">
        <v>3408</v>
      </c>
      <c r="B3415" s="1103">
        <v>0</v>
      </c>
      <c r="C3415" s="13"/>
      <c r="D3415" s="1041">
        <f t="shared" si="106"/>
        <v>0</v>
      </c>
      <c r="E3415" s="4" t="str">
        <f t="shared" si="107"/>
        <v>OK</v>
      </c>
      <c r="F3415" s="787"/>
    </row>
    <row r="3416" spans="1:6" ht="15" x14ac:dyDescent="0.25">
      <c r="A3416" s="6">
        <v>3409</v>
      </c>
      <c r="B3416" s="1103">
        <v>0</v>
      </c>
      <c r="C3416" s="13"/>
      <c r="D3416" s="1041">
        <f t="shared" si="106"/>
        <v>0</v>
      </c>
      <c r="E3416" s="4" t="str">
        <f t="shared" si="107"/>
        <v>OK</v>
      </c>
      <c r="F3416" s="787"/>
    </row>
    <row r="3417" spans="1:6" ht="15" x14ac:dyDescent="0.25">
      <c r="A3417" s="6">
        <v>3410</v>
      </c>
      <c r="B3417" s="1103">
        <v>0</v>
      </c>
      <c r="C3417" s="13"/>
      <c r="D3417" s="1041">
        <f t="shared" si="106"/>
        <v>0</v>
      </c>
      <c r="E3417" s="4" t="str">
        <f t="shared" si="107"/>
        <v>OK</v>
      </c>
      <c r="F3417" s="787"/>
    </row>
    <row r="3418" spans="1:6" ht="15" x14ac:dyDescent="0.25">
      <c r="A3418" s="6">
        <v>3411</v>
      </c>
      <c r="B3418" s="1103">
        <v>0</v>
      </c>
      <c r="C3418" s="13"/>
      <c r="D3418" s="1041">
        <f t="shared" si="106"/>
        <v>0</v>
      </c>
      <c r="E3418" s="4" t="str">
        <f t="shared" si="107"/>
        <v>OK</v>
      </c>
      <c r="F3418" s="787"/>
    </row>
    <row r="3419" spans="1:6" ht="15" x14ac:dyDescent="0.25">
      <c r="A3419" s="6">
        <v>3412</v>
      </c>
      <c r="B3419" s="1103">
        <v>0</v>
      </c>
      <c r="C3419" s="13"/>
      <c r="D3419" s="1041">
        <f t="shared" si="106"/>
        <v>0</v>
      </c>
      <c r="E3419" s="4" t="str">
        <f t="shared" si="107"/>
        <v>OK</v>
      </c>
      <c r="F3419" s="787"/>
    </row>
    <row r="3420" spans="1:6" ht="15" x14ac:dyDescent="0.25">
      <c r="A3420" s="6">
        <v>3413</v>
      </c>
      <c r="B3420" s="1103">
        <v>0</v>
      </c>
      <c r="C3420" s="13"/>
      <c r="D3420" s="1041">
        <f t="shared" si="106"/>
        <v>0</v>
      </c>
      <c r="E3420" s="4" t="str">
        <f t="shared" si="107"/>
        <v>OK</v>
      </c>
      <c r="F3420" s="787"/>
    </row>
    <row r="3421" spans="1:6" ht="15" x14ac:dyDescent="0.25">
      <c r="A3421" s="6">
        <v>3414</v>
      </c>
      <c r="B3421" s="1103">
        <v>0</v>
      </c>
      <c r="C3421" s="13"/>
      <c r="D3421" s="1041">
        <f t="shared" si="106"/>
        <v>0</v>
      </c>
      <c r="E3421" s="4" t="str">
        <f t="shared" si="107"/>
        <v>OK</v>
      </c>
      <c r="F3421" s="787"/>
    </row>
    <row r="3422" spans="1:6" ht="15" x14ac:dyDescent="0.25">
      <c r="A3422" s="6">
        <v>3415</v>
      </c>
      <c r="B3422" s="1103">
        <v>0</v>
      </c>
      <c r="C3422" s="13"/>
      <c r="D3422" s="1041">
        <f t="shared" si="106"/>
        <v>0</v>
      </c>
      <c r="E3422" s="4" t="str">
        <f t="shared" si="107"/>
        <v>OK</v>
      </c>
      <c r="F3422" s="787"/>
    </row>
    <row r="3423" spans="1:6" ht="15" x14ac:dyDescent="0.25">
      <c r="A3423" s="6">
        <v>3416</v>
      </c>
      <c r="B3423" s="1103">
        <v>0</v>
      </c>
      <c r="C3423" s="13"/>
      <c r="D3423" s="1041">
        <f t="shared" si="106"/>
        <v>0</v>
      </c>
      <c r="E3423" s="4" t="str">
        <f t="shared" si="107"/>
        <v>OK</v>
      </c>
      <c r="F3423" s="787"/>
    </row>
    <row r="3424" spans="1:6" ht="15" x14ac:dyDescent="0.25">
      <c r="A3424" s="6">
        <v>3417</v>
      </c>
      <c r="B3424" s="1103">
        <v>0</v>
      </c>
      <c r="C3424" s="13"/>
      <c r="D3424" s="1041">
        <f t="shared" si="106"/>
        <v>0</v>
      </c>
      <c r="E3424" s="4" t="str">
        <f t="shared" si="107"/>
        <v>OK</v>
      </c>
      <c r="F3424" s="787"/>
    </row>
    <row r="3425" spans="1:6" ht="15" x14ac:dyDescent="0.25">
      <c r="A3425" s="6">
        <v>3418</v>
      </c>
      <c r="B3425" s="1103">
        <v>0</v>
      </c>
      <c r="C3425" s="13"/>
      <c r="D3425" s="1041">
        <f t="shared" si="106"/>
        <v>0</v>
      </c>
      <c r="E3425" s="4" t="str">
        <f t="shared" si="107"/>
        <v>OK</v>
      </c>
      <c r="F3425" s="787"/>
    </row>
    <row r="3426" spans="1:6" ht="15" x14ac:dyDescent="0.25">
      <c r="A3426" s="6">
        <v>3419</v>
      </c>
      <c r="B3426" s="1103">
        <v>0</v>
      </c>
      <c r="C3426" s="13"/>
      <c r="D3426" s="1041">
        <f t="shared" si="106"/>
        <v>0</v>
      </c>
      <c r="E3426" s="4" t="str">
        <f t="shared" si="107"/>
        <v>OK</v>
      </c>
      <c r="F3426" s="787"/>
    </row>
    <row r="3427" spans="1:6" ht="15" x14ac:dyDescent="0.25">
      <c r="A3427" s="6">
        <v>3420</v>
      </c>
      <c r="B3427" s="1103">
        <v>0</v>
      </c>
      <c r="C3427" s="13"/>
      <c r="D3427" s="1041">
        <f t="shared" si="106"/>
        <v>0</v>
      </c>
      <c r="E3427" s="4" t="str">
        <f t="shared" si="107"/>
        <v>OK</v>
      </c>
      <c r="F3427" s="787"/>
    </row>
    <row r="3428" spans="1:6" ht="15" x14ac:dyDescent="0.25">
      <c r="A3428" s="3">
        <v>3421</v>
      </c>
      <c r="B3428" s="1103">
        <v>600</v>
      </c>
      <c r="C3428" s="13">
        <f>'Expenditures 15-22'!C125</f>
        <v>600</v>
      </c>
      <c r="D3428" s="1041">
        <f t="shared" si="106"/>
        <v>0</v>
      </c>
      <c r="E3428" s="4" t="str">
        <f t="shared" si="107"/>
        <v>OK</v>
      </c>
      <c r="F3428" s="787"/>
    </row>
    <row r="3429" spans="1:6" ht="15" x14ac:dyDescent="0.25">
      <c r="A3429" s="3">
        <v>3422</v>
      </c>
      <c r="B3429" s="1103">
        <v>0</v>
      </c>
      <c r="C3429" s="13">
        <f>'Expenditures 15-22'!D125</f>
        <v>0</v>
      </c>
      <c r="D3429" s="1041">
        <f t="shared" si="106"/>
        <v>0</v>
      </c>
      <c r="E3429" s="4" t="str">
        <f t="shared" si="107"/>
        <v>OK</v>
      </c>
      <c r="F3429" s="787"/>
    </row>
    <row r="3430" spans="1:6" ht="15" x14ac:dyDescent="0.25">
      <c r="A3430" s="3">
        <v>3423</v>
      </c>
      <c r="B3430" s="1103">
        <v>31338</v>
      </c>
      <c r="C3430" s="13">
        <f>'Expenditures 15-22'!E125</f>
        <v>31338</v>
      </c>
      <c r="D3430" s="1041">
        <f t="shared" si="106"/>
        <v>0</v>
      </c>
      <c r="E3430" s="4" t="str">
        <f t="shared" si="107"/>
        <v>OK</v>
      </c>
      <c r="F3430" s="787"/>
    </row>
    <row r="3431" spans="1:6" ht="15" x14ac:dyDescent="0.25">
      <c r="A3431" s="3">
        <v>3424</v>
      </c>
      <c r="B3431" s="1103">
        <v>139589</v>
      </c>
      <c r="C3431" s="13">
        <f>'Expenditures 15-22'!F125</f>
        <v>139589</v>
      </c>
      <c r="D3431" s="1041">
        <f t="shared" si="106"/>
        <v>0</v>
      </c>
      <c r="E3431" s="4" t="str">
        <f t="shared" si="107"/>
        <v>OK</v>
      </c>
      <c r="F3431" s="787"/>
    </row>
    <row r="3432" spans="1:6" ht="15" x14ac:dyDescent="0.25">
      <c r="A3432" s="3">
        <v>3425</v>
      </c>
      <c r="B3432" s="1103">
        <v>213283</v>
      </c>
      <c r="C3432" s="13">
        <f>'Expenditures 15-22'!G125</f>
        <v>213283</v>
      </c>
      <c r="D3432" s="1041">
        <f t="shared" si="106"/>
        <v>0</v>
      </c>
      <c r="E3432" s="4" t="str">
        <f t="shared" si="107"/>
        <v>OK</v>
      </c>
      <c r="F3432" s="787"/>
    </row>
    <row r="3433" spans="1:6" ht="15" x14ac:dyDescent="0.25">
      <c r="A3433" s="3">
        <v>3426</v>
      </c>
      <c r="B3433" s="1103">
        <v>5629</v>
      </c>
      <c r="C3433" s="13">
        <f>'Expenditures 15-22'!H125</f>
        <v>5629</v>
      </c>
      <c r="D3433" s="1041">
        <f t="shared" si="106"/>
        <v>0</v>
      </c>
      <c r="E3433" s="4" t="str">
        <f t="shared" si="107"/>
        <v>OK</v>
      </c>
      <c r="F3433" s="787"/>
    </row>
    <row r="3434" spans="1:6" ht="15" x14ac:dyDescent="0.25">
      <c r="A3434" s="3">
        <v>3427</v>
      </c>
      <c r="B3434" s="1103">
        <v>405973</v>
      </c>
      <c r="C3434" s="13">
        <f>'Expenditures 15-22'!K125</f>
        <v>405973</v>
      </c>
      <c r="D3434" s="1041">
        <f t="shared" ref="D3434:D3497" si="108">B3434-C3434</f>
        <v>0</v>
      </c>
      <c r="E3434" s="4" t="str">
        <f t="shared" si="107"/>
        <v>OK</v>
      </c>
      <c r="F3434" s="787"/>
    </row>
    <row r="3435" spans="1:6" ht="15" x14ac:dyDescent="0.25">
      <c r="A3435" s="6">
        <v>3428</v>
      </c>
      <c r="B3435" s="1103">
        <v>0</v>
      </c>
      <c r="C3435" s="13"/>
      <c r="D3435" s="1041">
        <f t="shared" si="108"/>
        <v>0</v>
      </c>
      <c r="E3435" s="4" t="str">
        <f t="shared" si="107"/>
        <v>OK</v>
      </c>
      <c r="F3435" s="787"/>
    </row>
    <row r="3436" spans="1:6" ht="15" x14ac:dyDescent="0.25">
      <c r="A3436" s="3">
        <v>3429</v>
      </c>
      <c r="B3436" s="1103">
        <v>56476</v>
      </c>
      <c r="C3436" s="13">
        <f>'Acct Summary 7-8'!E26</f>
        <v>56476</v>
      </c>
      <c r="D3436" s="1041">
        <f t="shared" si="108"/>
        <v>0</v>
      </c>
      <c r="E3436" s="4" t="str">
        <f t="shared" si="107"/>
        <v>OK</v>
      </c>
      <c r="F3436" s="787"/>
    </row>
    <row r="3437" spans="1:6" ht="15" x14ac:dyDescent="0.25">
      <c r="A3437" s="6">
        <v>3430</v>
      </c>
      <c r="B3437" s="1103">
        <v>0</v>
      </c>
      <c r="C3437" s="13"/>
      <c r="D3437" s="1041">
        <f t="shared" si="108"/>
        <v>0</v>
      </c>
      <c r="E3437" s="4" t="str">
        <f t="shared" si="107"/>
        <v>OK</v>
      </c>
      <c r="F3437" s="787"/>
    </row>
    <row r="3438" spans="1:6" ht="15" x14ac:dyDescent="0.25">
      <c r="A3438" s="3">
        <v>3431</v>
      </c>
      <c r="B3438" s="1103">
        <v>83004</v>
      </c>
      <c r="C3438" s="13">
        <f>'Acct Summary 7-8'!G26</f>
        <v>83004</v>
      </c>
      <c r="D3438" s="1041">
        <f t="shared" si="108"/>
        <v>0</v>
      </c>
      <c r="E3438" s="4" t="str">
        <f t="shared" si="107"/>
        <v>OK</v>
      </c>
      <c r="F3438" s="787"/>
    </row>
    <row r="3439" spans="1:6" ht="15" x14ac:dyDescent="0.25">
      <c r="A3439" s="3">
        <v>3432</v>
      </c>
      <c r="B3439" s="1103">
        <v>3273598</v>
      </c>
      <c r="C3439" s="13">
        <f>'Acct Summary 7-8'!H26</f>
        <v>3273598</v>
      </c>
      <c r="D3439" s="1041">
        <f t="shared" si="108"/>
        <v>0</v>
      </c>
      <c r="E3439" s="4" t="str">
        <f t="shared" si="107"/>
        <v>OK</v>
      </c>
      <c r="F3439" s="787"/>
    </row>
    <row r="3440" spans="1:6" ht="15" x14ac:dyDescent="0.25">
      <c r="A3440" s="6">
        <v>3433</v>
      </c>
      <c r="B3440" s="1103">
        <v>0</v>
      </c>
      <c r="C3440" s="13"/>
      <c r="D3440" s="1041">
        <f t="shared" si="108"/>
        <v>0</v>
      </c>
      <c r="E3440" s="4" t="str">
        <f t="shared" si="107"/>
        <v>OK</v>
      </c>
      <c r="F3440" s="787"/>
    </row>
    <row r="3441" spans="1:6" ht="15" x14ac:dyDescent="0.25">
      <c r="A3441" s="6">
        <v>3434</v>
      </c>
      <c r="B3441" s="1103">
        <v>0</v>
      </c>
      <c r="C3441" s="13"/>
      <c r="D3441" s="1041">
        <f t="shared" si="108"/>
        <v>0</v>
      </c>
      <c r="E3441" s="4" t="str">
        <f t="shared" si="107"/>
        <v>OK</v>
      </c>
      <c r="F3441" s="787"/>
    </row>
    <row r="3442" spans="1:6" ht="15" x14ac:dyDescent="0.25">
      <c r="A3442" s="6">
        <v>3435</v>
      </c>
      <c r="B3442" s="1103">
        <v>0</v>
      </c>
      <c r="C3442" s="13"/>
      <c r="D3442" s="1041">
        <f t="shared" si="108"/>
        <v>0</v>
      </c>
      <c r="E3442" s="4" t="str">
        <f t="shared" si="107"/>
        <v>OK</v>
      </c>
      <c r="F3442" s="787"/>
    </row>
    <row r="3443" spans="1:6" ht="15" x14ac:dyDescent="0.25">
      <c r="A3443" s="6">
        <v>3436</v>
      </c>
      <c r="B3443" s="1103">
        <v>0</v>
      </c>
      <c r="C3443" s="13"/>
      <c r="D3443" s="1041">
        <f t="shared" si="108"/>
        <v>0</v>
      </c>
      <c r="E3443" s="4" t="str">
        <f t="shared" si="107"/>
        <v>OK</v>
      </c>
      <c r="F3443" s="787"/>
    </row>
    <row r="3444" spans="1:6" ht="15" x14ac:dyDescent="0.25">
      <c r="A3444" s="6">
        <v>3437</v>
      </c>
      <c r="B3444" s="1103">
        <v>0</v>
      </c>
      <c r="C3444" s="13"/>
      <c r="D3444" s="1041">
        <f t="shared" si="108"/>
        <v>0</v>
      </c>
      <c r="E3444" s="4" t="str">
        <f t="shared" si="107"/>
        <v>OK</v>
      </c>
      <c r="F3444" s="787"/>
    </row>
    <row r="3445" spans="1:6" ht="15" x14ac:dyDescent="0.25">
      <c r="A3445" s="6">
        <v>3438</v>
      </c>
      <c r="B3445" s="1103">
        <v>0</v>
      </c>
      <c r="C3445" s="13"/>
      <c r="D3445" s="1041">
        <f t="shared" si="108"/>
        <v>0</v>
      </c>
      <c r="E3445" s="4" t="str">
        <f t="shared" si="107"/>
        <v>OK</v>
      </c>
      <c r="F3445" s="787"/>
    </row>
    <row r="3446" spans="1:6" ht="15" x14ac:dyDescent="0.25">
      <c r="A3446" s="6">
        <v>3439</v>
      </c>
      <c r="B3446" s="1103">
        <v>0</v>
      </c>
      <c r="C3446" s="13"/>
      <c r="D3446" s="1041">
        <f t="shared" si="108"/>
        <v>0</v>
      </c>
      <c r="E3446" s="4" t="str">
        <f t="shared" si="107"/>
        <v>OK</v>
      </c>
      <c r="F3446" s="787"/>
    </row>
    <row r="3447" spans="1:6" ht="15" x14ac:dyDescent="0.25">
      <c r="A3447" s="6">
        <v>3440</v>
      </c>
      <c r="B3447" s="1103">
        <v>0</v>
      </c>
      <c r="C3447" s="13"/>
      <c r="D3447" s="1041">
        <f t="shared" si="108"/>
        <v>0</v>
      </c>
      <c r="E3447" s="4" t="str">
        <f t="shared" si="107"/>
        <v>OK</v>
      </c>
      <c r="F3447" s="787"/>
    </row>
    <row r="3448" spans="1:6" ht="15" x14ac:dyDescent="0.25">
      <c r="A3448" s="6">
        <v>3441</v>
      </c>
      <c r="B3448" s="1103">
        <v>0</v>
      </c>
      <c r="C3448" s="13"/>
      <c r="D3448" s="1041">
        <f t="shared" si="108"/>
        <v>0</v>
      </c>
      <c r="E3448" s="4" t="str">
        <f t="shared" si="107"/>
        <v>OK</v>
      </c>
      <c r="F3448" s="787"/>
    </row>
    <row r="3449" spans="1:6" ht="15" x14ac:dyDescent="0.25">
      <c r="A3449" s="6">
        <v>3442</v>
      </c>
      <c r="B3449" s="1103">
        <v>0</v>
      </c>
      <c r="C3449" s="13"/>
      <c r="D3449" s="1041">
        <f t="shared" si="108"/>
        <v>0</v>
      </c>
      <c r="E3449" s="4" t="str">
        <f t="shared" si="107"/>
        <v>OK</v>
      </c>
      <c r="F3449" s="787"/>
    </row>
    <row r="3450" spans="1:6" ht="15" x14ac:dyDescent="0.25">
      <c r="A3450" s="6">
        <v>3443</v>
      </c>
      <c r="B3450" s="1103">
        <v>0</v>
      </c>
      <c r="C3450" s="13"/>
      <c r="D3450" s="1041">
        <f t="shared" si="108"/>
        <v>0</v>
      </c>
      <c r="E3450" s="4" t="str">
        <f t="shared" si="107"/>
        <v>OK</v>
      </c>
      <c r="F3450" s="787"/>
    </row>
    <row r="3451" spans="1:6" ht="15" x14ac:dyDescent="0.25">
      <c r="A3451" s="6">
        <v>3444</v>
      </c>
      <c r="B3451" s="1103">
        <v>0</v>
      </c>
      <c r="C3451" s="13"/>
      <c r="D3451" s="1041">
        <f t="shared" si="108"/>
        <v>0</v>
      </c>
      <c r="E3451" s="4" t="str">
        <f t="shared" si="107"/>
        <v>OK</v>
      </c>
      <c r="F3451" s="787"/>
    </row>
    <row r="3452" spans="1:6" ht="15" x14ac:dyDescent="0.25">
      <c r="A3452" s="6">
        <v>3445</v>
      </c>
      <c r="B3452" s="1103">
        <v>0</v>
      </c>
      <c r="C3452" s="13"/>
      <c r="D3452" s="1041">
        <f t="shared" si="108"/>
        <v>0</v>
      </c>
      <c r="E3452" s="4" t="str">
        <f t="shared" si="107"/>
        <v>OK</v>
      </c>
      <c r="F3452" s="787"/>
    </row>
    <row r="3453" spans="1:6" ht="15" x14ac:dyDescent="0.25">
      <c r="A3453" s="6">
        <v>3446</v>
      </c>
      <c r="B3453" s="1103">
        <v>0</v>
      </c>
      <c r="C3453" s="13"/>
      <c r="D3453" s="1041">
        <f t="shared" si="108"/>
        <v>0</v>
      </c>
      <c r="E3453" s="4" t="str">
        <f t="shared" si="107"/>
        <v>OK</v>
      </c>
      <c r="F3453" s="787"/>
    </row>
    <row r="3454" spans="1:6" ht="15" x14ac:dyDescent="0.25">
      <c r="A3454" s="6">
        <v>3447</v>
      </c>
      <c r="B3454" s="1103">
        <v>0</v>
      </c>
      <c r="C3454" s="13"/>
      <c r="D3454" s="1041">
        <f t="shared" si="108"/>
        <v>0</v>
      </c>
      <c r="E3454" s="4" t="str">
        <f t="shared" si="107"/>
        <v>OK</v>
      </c>
      <c r="F3454" s="787"/>
    </row>
    <row r="3455" spans="1:6" ht="15" x14ac:dyDescent="0.25">
      <c r="A3455" s="6">
        <v>3448</v>
      </c>
      <c r="B3455" s="1103">
        <v>0</v>
      </c>
      <c r="C3455" s="13"/>
      <c r="D3455" s="1041">
        <f t="shared" si="108"/>
        <v>0</v>
      </c>
      <c r="E3455" s="4" t="str">
        <f t="shared" si="107"/>
        <v>OK</v>
      </c>
      <c r="F3455" s="787"/>
    </row>
    <row r="3456" spans="1:6" ht="15" x14ac:dyDescent="0.25">
      <c r="A3456" s="6">
        <v>3449</v>
      </c>
      <c r="B3456" s="1103">
        <v>0</v>
      </c>
      <c r="C3456" s="13"/>
      <c r="D3456" s="1041">
        <f t="shared" si="108"/>
        <v>0</v>
      </c>
      <c r="E3456" s="4" t="str">
        <f t="shared" si="107"/>
        <v>OK</v>
      </c>
      <c r="F3456" s="787"/>
    </row>
    <row r="3457" spans="1:6" ht="15" x14ac:dyDescent="0.25">
      <c r="A3457" s="6">
        <v>3450</v>
      </c>
      <c r="B3457" s="1103">
        <v>0</v>
      </c>
      <c r="C3457" s="13"/>
      <c r="D3457" s="1041">
        <f t="shared" si="108"/>
        <v>0</v>
      </c>
      <c r="E3457" s="4" t="str">
        <f t="shared" si="107"/>
        <v>OK</v>
      </c>
      <c r="F3457" s="787"/>
    </row>
    <row r="3458" spans="1:6" ht="15" x14ac:dyDescent="0.25">
      <c r="A3458" s="6">
        <v>3451</v>
      </c>
      <c r="B3458" s="1103">
        <v>0</v>
      </c>
      <c r="C3458" s="13"/>
      <c r="D3458" s="1041">
        <f t="shared" si="108"/>
        <v>0</v>
      </c>
      <c r="E3458" s="4" t="str">
        <f t="shared" si="107"/>
        <v>OK</v>
      </c>
      <c r="F3458" s="787"/>
    </row>
    <row r="3459" spans="1:6" ht="15" x14ac:dyDescent="0.25">
      <c r="A3459" s="6">
        <v>3452</v>
      </c>
      <c r="B3459" s="1103">
        <v>0</v>
      </c>
      <c r="C3459" s="13"/>
      <c r="D3459" s="1041">
        <f t="shared" si="108"/>
        <v>0</v>
      </c>
      <c r="E3459" s="4" t="str">
        <f t="shared" si="107"/>
        <v>OK</v>
      </c>
      <c r="F3459" s="787"/>
    </row>
    <row r="3460" spans="1:6" ht="15" x14ac:dyDescent="0.25">
      <c r="A3460" s="6">
        <v>3453</v>
      </c>
      <c r="B3460" s="1103">
        <v>0</v>
      </c>
      <c r="C3460" s="13"/>
      <c r="D3460" s="1041">
        <f t="shared" si="108"/>
        <v>0</v>
      </c>
      <c r="E3460" s="4" t="str">
        <f t="shared" si="107"/>
        <v>OK</v>
      </c>
      <c r="F3460" s="787"/>
    </row>
    <row r="3461" spans="1:6" ht="15" x14ac:dyDescent="0.25">
      <c r="A3461" s="6">
        <v>3454</v>
      </c>
      <c r="B3461" s="1103">
        <v>0</v>
      </c>
      <c r="C3461" s="13"/>
      <c r="D3461" s="1041">
        <f t="shared" si="108"/>
        <v>0</v>
      </c>
      <c r="E3461" s="4" t="str">
        <f t="shared" si="107"/>
        <v>OK</v>
      </c>
      <c r="F3461" s="787"/>
    </row>
    <row r="3462" spans="1:6" ht="15" x14ac:dyDescent="0.25">
      <c r="A3462" s="6">
        <v>3455</v>
      </c>
      <c r="B3462" s="1103">
        <v>0</v>
      </c>
      <c r="C3462" s="13"/>
      <c r="D3462" s="1041">
        <f t="shared" si="108"/>
        <v>0</v>
      </c>
      <c r="E3462" s="4" t="str">
        <f t="shared" si="107"/>
        <v>OK</v>
      </c>
      <c r="F3462" s="787"/>
    </row>
    <row r="3463" spans="1:6" ht="15" x14ac:dyDescent="0.25">
      <c r="A3463" s="6">
        <v>3456</v>
      </c>
      <c r="B3463" s="1103">
        <v>0</v>
      </c>
      <c r="C3463" s="13"/>
      <c r="D3463" s="1041">
        <f t="shared" si="108"/>
        <v>0</v>
      </c>
      <c r="E3463" s="4" t="str">
        <f t="shared" si="107"/>
        <v>OK</v>
      </c>
      <c r="F3463" s="787"/>
    </row>
    <row r="3464" spans="1:6" ht="15" x14ac:dyDescent="0.25">
      <c r="A3464" s="6">
        <v>3457</v>
      </c>
      <c r="B3464" s="1103">
        <v>0</v>
      </c>
      <c r="C3464" s="13"/>
      <c r="D3464" s="1041">
        <f t="shared" si="108"/>
        <v>0</v>
      </c>
      <c r="E3464" s="4" t="str">
        <f t="shared" ref="E3464:E3527" si="109">IF((D3464 = 0),"OK",IF((D3464&lt;-5),"CHECK ME!",IF((D3464&gt;5),"Check Me!","OK")))</f>
        <v>OK</v>
      </c>
      <c r="F3464" s="787"/>
    </row>
    <row r="3465" spans="1:6" ht="15" x14ac:dyDescent="0.25">
      <c r="A3465" s="3">
        <v>3458</v>
      </c>
      <c r="B3465" s="1103">
        <v>43511920</v>
      </c>
      <c r="C3465" s="13">
        <f>'Assets-Liab 5-6'!H6</f>
        <v>43511920</v>
      </c>
      <c r="D3465" s="1041">
        <f t="shared" si="108"/>
        <v>0</v>
      </c>
      <c r="E3465" s="4" t="str">
        <f t="shared" si="109"/>
        <v>OK</v>
      </c>
      <c r="F3465" s="787"/>
    </row>
    <row r="3466" spans="1:6" ht="15" x14ac:dyDescent="0.25">
      <c r="A3466" s="6">
        <v>3459</v>
      </c>
      <c r="B3466" s="1103">
        <v>0</v>
      </c>
      <c r="C3466" s="13"/>
      <c r="D3466" s="1041">
        <f t="shared" si="108"/>
        <v>0</v>
      </c>
      <c r="E3466" s="4" t="str">
        <f t="shared" si="109"/>
        <v>OK</v>
      </c>
      <c r="F3466" s="787"/>
    </row>
    <row r="3467" spans="1:6" ht="15" x14ac:dyDescent="0.25">
      <c r="A3467" s="3">
        <v>3460</v>
      </c>
      <c r="B3467" s="1103">
        <v>0</v>
      </c>
      <c r="C3467" s="13"/>
      <c r="D3467" s="1041">
        <f t="shared" si="108"/>
        <v>0</v>
      </c>
      <c r="E3467" s="4" t="str">
        <f t="shared" si="109"/>
        <v>OK</v>
      </c>
      <c r="F3467" s="787"/>
    </row>
    <row r="3468" spans="1:6" ht="15" x14ac:dyDescent="0.25">
      <c r="A3468" s="3">
        <v>3461</v>
      </c>
      <c r="B3468" s="1103">
        <v>0</v>
      </c>
      <c r="C3468" s="13"/>
      <c r="D3468" s="1041">
        <f t="shared" si="108"/>
        <v>0</v>
      </c>
      <c r="E3468" s="4" t="str">
        <f t="shared" si="109"/>
        <v>OK</v>
      </c>
      <c r="F3468" s="787"/>
    </row>
    <row r="3469" spans="1:6" ht="15" x14ac:dyDescent="0.25">
      <c r="A3469" s="3">
        <v>3462</v>
      </c>
      <c r="B3469" s="1103">
        <v>0</v>
      </c>
      <c r="C3469" s="13"/>
      <c r="D3469" s="1041">
        <f t="shared" si="108"/>
        <v>0</v>
      </c>
      <c r="E3469" s="4" t="str">
        <f t="shared" si="109"/>
        <v>OK</v>
      </c>
      <c r="F3469" s="787"/>
    </row>
    <row r="3470" spans="1:6" ht="15" x14ac:dyDescent="0.25">
      <c r="A3470" s="3">
        <v>3463</v>
      </c>
      <c r="B3470" s="1103">
        <v>0</v>
      </c>
      <c r="C3470" s="13"/>
      <c r="D3470" s="1041">
        <f t="shared" si="108"/>
        <v>0</v>
      </c>
      <c r="E3470" s="4" t="str">
        <f t="shared" si="109"/>
        <v>OK</v>
      </c>
      <c r="F3470" s="787"/>
    </row>
    <row r="3471" spans="1:6" ht="15" x14ac:dyDescent="0.25">
      <c r="A3471" s="3">
        <v>3464</v>
      </c>
      <c r="B3471" s="1103">
        <v>0</v>
      </c>
      <c r="C3471" s="13"/>
      <c r="D3471" s="1041">
        <f t="shared" si="108"/>
        <v>0</v>
      </c>
      <c r="E3471" s="4" t="str">
        <f t="shared" si="109"/>
        <v>OK</v>
      </c>
      <c r="F3471" s="787"/>
    </row>
    <row r="3472" spans="1:6" ht="15" x14ac:dyDescent="0.25">
      <c r="A3472" s="6">
        <v>3465</v>
      </c>
      <c r="B3472" s="1103">
        <v>0</v>
      </c>
      <c r="C3472" s="13"/>
      <c r="D3472" s="1041">
        <f t="shared" si="108"/>
        <v>0</v>
      </c>
      <c r="E3472" s="4" t="str">
        <f t="shared" si="109"/>
        <v>OK</v>
      </c>
      <c r="F3472" s="787"/>
    </row>
    <row r="3473" spans="1:6" ht="15" x14ac:dyDescent="0.25">
      <c r="A3473" s="3">
        <v>3466</v>
      </c>
      <c r="B3473" s="1103">
        <v>0</v>
      </c>
      <c r="C3473" s="13"/>
      <c r="D3473" s="1041">
        <f t="shared" si="108"/>
        <v>0</v>
      </c>
      <c r="E3473" s="4" t="str">
        <f t="shared" si="109"/>
        <v>OK</v>
      </c>
      <c r="F3473" s="787"/>
    </row>
    <row r="3474" spans="1:6" ht="15" x14ac:dyDescent="0.25">
      <c r="A3474" s="6">
        <v>3467</v>
      </c>
      <c r="B3474" s="1103">
        <v>0</v>
      </c>
      <c r="C3474" s="13"/>
      <c r="D3474" s="1041">
        <f t="shared" si="108"/>
        <v>0</v>
      </c>
      <c r="E3474" s="4" t="str">
        <f t="shared" si="109"/>
        <v>OK</v>
      </c>
      <c r="F3474" s="787"/>
    </row>
    <row r="3475" spans="1:6" ht="15" x14ac:dyDescent="0.25">
      <c r="A3475" s="6">
        <v>3468</v>
      </c>
      <c r="B3475" s="1103">
        <v>0</v>
      </c>
      <c r="C3475" s="13"/>
      <c r="D3475" s="1041">
        <f t="shared" si="108"/>
        <v>0</v>
      </c>
      <c r="E3475" s="4" t="str">
        <f t="shared" si="109"/>
        <v>OK</v>
      </c>
      <c r="F3475" s="787"/>
    </row>
    <row r="3476" spans="1:6" ht="15" x14ac:dyDescent="0.25">
      <c r="A3476" s="3">
        <v>3469</v>
      </c>
      <c r="B3476" s="1103">
        <v>1862058</v>
      </c>
      <c r="C3476" s="13">
        <f>'Acct Summary 7-8'!C36</f>
        <v>1862058</v>
      </c>
      <c r="D3476" s="1041">
        <f t="shared" si="108"/>
        <v>0</v>
      </c>
      <c r="E3476" s="4" t="str">
        <f t="shared" si="109"/>
        <v>OK</v>
      </c>
      <c r="F3476" s="787"/>
    </row>
    <row r="3477" spans="1:6" ht="15" x14ac:dyDescent="0.25">
      <c r="A3477" s="3">
        <v>3470</v>
      </c>
      <c r="B3477" s="1103">
        <v>8583026</v>
      </c>
      <c r="C3477" s="13">
        <f>'Acct Summary 7-8'!D36</f>
        <v>8583026</v>
      </c>
      <c r="D3477" s="1041">
        <f t="shared" si="108"/>
        <v>0</v>
      </c>
      <c r="E3477" s="4" t="str">
        <f t="shared" si="109"/>
        <v>OK</v>
      </c>
      <c r="F3477" s="787"/>
    </row>
    <row r="3478" spans="1:6" ht="15" x14ac:dyDescent="0.25">
      <c r="A3478" s="3">
        <v>3471</v>
      </c>
      <c r="B3478" s="1103">
        <v>9276639</v>
      </c>
      <c r="C3478" s="13">
        <f>'Acct Summary 7-8'!F36</f>
        <v>9276639</v>
      </c>
      <c r="D3478" s="1041">
        <f t="shared" si="108"/>
        <v>0</v>
      </c>
      <c r="E3478" s="4" t="str">
        <f t="shared" si="109"/>
        <v>OK</v>
      </c>
      <c r="F3478" s="787"/>
    </row>
    <row r="3479" spans="1:6" ht="15" x14ac:dyDescent="0.25">
      <c r="A3479" s="3">
        <v>3472</v>
      </c>
      <c r="B3479" s="1103">
        <v>0</v>
      </c>
      <c r="C3479" s="13">
        <f>'Acct Summary 7-8'!G36</f>
        <v>0</v>
      </c>
      <c r="D3479" s="1041">
        <f t="shared" si="108"/>
        <v>0</v>
      </c>
      <c r="E3479" s="4" t="str">
        <f t="shared" si="109"/>
        <v>OK</v>
      </c>
      <c r="F3479" s="787"/>
    </row>
    <row r="3480" spans="1:6" ht="15" x14ac:dyDescent="0.25">
      <c r="A3480" s="3">
        <v>3473</v>
      </c>
      <c r="B3480" s="1103">
        <v>15475803</v>
      </c>
      <c r="C3480" s="13">
        <f>'Acct Summary 7-8'!H36</f>
        <v>15475803</v>
      </c>
      <c r="D3480" s="1041">
        <f t="shared" si="108"/>
        <v>0</v>
      </c>
      <c r="E3480" s="4" t="str">
        <f t="shared" si="109"/>
        <v>OK</v>
      </c>
      <c r="F3480" s="787"/>
    </row>
    <row r="3481" spans="1:6" ht="15" x14ac:dyDescent="0.25">
      <c r="A3481" s="6">
        <v>3474</v>
      </c>
      <c r="B3481" s="1103">
        <v>0</v>
      </c>
      <c r="C3481" s="13"/>
      <c r="D3481" s="1041">
        <f t="shared" si="108"/>
        <v>0</v>
      </c>
      <c r="E3481" s="4" t="str">
        <f t="shared" si="109"/>
        <v>OK</v>
      </c>
      <c r="F3481" s="787"/>
    </row>
    <row r="3482" spans="1:6" ht="15" x14ac:dyDescent="0.25">
      <c r="A3482" s="6">
        <v>3475</v>
      </c>
      <c r="B3482" s="1103">
        <v>0</v>
      </c>
      <c r="C3482" s="13"/>
      <c r="D3482" s="1041">
        <f t="shared" si="108"/>
        <v>0</v>
      </c>
      <c r="E3482" s="4" t="str">
        <f t="shared" si="109"/>
        <v>OK</v>
      </c>
      <c r="F3482" s="787"/>
    </row>
    <row r="3483" spans="1:6" ht="15" x14ac:dyDescent="0.25">
      <c r="A3483" s="6">
        <v>3476</v>
      </c>
      <c r="B3483" s="1103">
        <v>0</v>
      </c>
      <c r="C3483" s="13"/>
      <c r="D3483" s="1041">
        <f t="shared" si="108"/>
        <v>0</v>
      </c>
      <c r="E3483" s="4" t="str">
        <f t="shared" si="109"/>
        <v>OK</v>
      </c>
      <c r="F3483" s="787"/>
    </row>
    <row r="3484" spans="1:6" ht="15" x14ac:dyDescent="0.25">
      <c r="A3484" s="6">
        <v>3477</v>
      </c>
      <c r="B3484" s="1103">
        <v>0</v>
      </c>
      <c r="C3484" s="13"/>
      <c r="D3484" s="1041">
        <f t="shared" si="108"/>
        <v>0</v>
      </c>
      <c r="E3484" s="4" t="str">
        <f t="shared" si="109"/>
        <v>OK</v>
      </c>
      <c r="F3484" s="787"/>
    </row>
    <row r="3485" spans="1:6" ht="15" x14ac:dyDescent="0.25">
      <c r="A3485" s="6">
        <v>3478</v>
      </c>
      <c r="B3485" s="1103">
        <v>0</v>
      </c>
      <c r="C3485" s="13"/>
      <c r="D3485" s="1041">
        <f t="shared" si="108"/>
        <v>0</v>
      </c>
      <c r="E3485" s="4" t="str">
        <f t="shared" si="109"/>
        <v>OK</v>
      </c>
      <c r="F3485" s="787"/>
    </row>
    <row r="3486" spans="1:6" ht="15" x14ac:dyDescent="0.25">
      <c r="A3486" s="6">
        <v>3479</v>
      </c>
      <c r="B3486" s="1103">
        <v>0</v>
      </c>
      <c r="C3486" s="13"/>
      <c r="D3486" s="1041">
        <f t="shared" si="108"/>
        <v>0</v>
      </c>
      <c r="E3486" s="4" t="str">
        <f t="shared" si="109"/>
        <v>OK</v>
      </c>
      <c r="F3486" s="787"/>
    </row>
    <row r="3487" spans="1:6" ht="15" x14ac:dyDescent="0.25">
      <c r="A3487" s="6">
        <v>3480</v>
      </c>
      <c r="B3487" s="1103">
        <v>0</v>
      </c>
      <c r="C3487" s="13"/>
      <c r="D3487" s="1041">
        <f t="shared" si="108"/>
        <v>0</v>
      </c>
      <c r="E3487" s="4" t="str">
        <f t="shared" si="109"/>
        <v>OK</v>
      </c>
      <c r="F3487" s="787"/>
    </row>
    <row r="3488" spans="1:6" ht="15" x14ac:dyDescent="0.25">
      <c r="A3488" s="6">
        <v>3481</v>
      </c>
      <c r="B3488" s="1103">
        <v>0</v>
      </c>
      <c r="C3488" s="13"/>
      <c r="D3488" s="1041">
        <f t="shared" si="108"/>
        <v>0</v>
      </c>
      <c r="E3488" s="4" t="str">
        <f t="shared" si="109"/>
        <v>OK</v>
      </c>
      <c r="F3488" s="787"/>
    </row>
    <row r="3489" spans="1:6" ht="15" x14ac:dyDescent="0.25">
      <c r="A3489" s="6">
        <v>3482</v>
      </c>
      <c r="B3489" s="1103">
        <v>0</v>
      </c>
      <c r="C3489" s="13"/>
      <c r="D3489" s="1041">
        <f t="shared" si="108"/>
        <v>0</v>
      </c>
      <c r="E3489" s="4" t="str">
        <f t="shared" si="109"/>
        <v>OK</v>
      </c>
      <c r="F3489" s="787"/>
    </row>
    <row r="3490" spans="1:6" ht="15" x14ac:dyDescent="0.25">
      <c r="A3490" s="6">
        <v>3483</v>
      </c>
      <c r="B3490" s="1103">
        <v>0</v>
      </c>
      <c r="C3490" s="13"/>
      <c r="D3490" s="1041">
        <f t="shared" si="108"/>
        <v>0</v>
      </c>
      <c r="E3490" s="4" t="str">
        <f t="shared" si="109"/>
        <v>OK</v>
      </c>
      <c r="F3490" s="787"/>
    </row>
    <row r="3491" spans="1:6" ht="15" x14ac:dyDescent="0.25">
      <c r="A3491" s="6">
        <v>3484</v>
      </c>
      <c r="B3491" s="1103">
        <v>0</v>
      </c>
      <c r="C3491" s="13"/>
      <c r="D3491" s="1041">
        <f t="shared" si="108"/>
        <v>0</v>
      </c>
      <c r="E3491" s="4" t="str">
        <f t="shared" si="109"/>
        <v>OK</v>
      </c>
      <c r="F3491" s="787"/>
    </row>
    <row r="3492" spans="1:6" ht="15" x14ac:dyDescent="0.25">
      <c r="A3492" s="3">
        <v>3485</v>
      </c>
      <c r="B3492" s="1103">
        <v>271802978</v>
      </c>
      <c r="C3492" s="13">
        <f>'Assets-Liab 5-6'!K4</f>
        <v>271802978</v>
      </c>
      <c r="D3492" s="1041">
        <f t="shared" si="108"/>
        <v>0</v>
      </c>
      <c r="E3492" s="4" t="str">
        <f t="shared" si="109"/>
        <v>OK</v>
      </c>
      <c r="F3492" s="787"/>
    </row>
    <row r="3493" spans="1:6" ht="15" x14ac:dyDescent="0.25">
      <c r="A3493" s="6">
        <v>3486</v>
      </c>
      <c r="B3493" s="1103">
        <v>0</v>
      </c>
      <c r="C3493" s="13"/>
      <c r="D3493" s="1041">
        <f t="shared" si="108"/>
        <v>0</v>
      </c>
      <c r="E3493" s="4" t="str">
        <f t="shared" si="109"/>
        <v>OK</v>
      </c>
      <c r="F3493" s="787"/>
    </row>
    <row r="3494" spans="1:6" ht="15" x14ac:dyDescent="0.25">
      <c r="A3494" s="3">
        <v>3487</v>
      </c>
      <c r="B3494" s="1103">
        <v>10707199</v>
      </c>
      <c r="C3494" s="13">
        <f>'Assets-Liab 5-6'!K6</f>
        <v>10707199</v>
      </c>
      <c r="D3494" s="1041">
        <f t="shared" si="108"/>
        <v>0</v>
      </c>
      <c r="E3494" s="4" t="str">
        <f t="shared" si="109"/>
        <v>OK</v>
      </c>
      <c r="F3494" s="787"/>
    </row>
    <row r="3495" spans="1:6" ht="15" x14ac:dyDescent="0.25">
      <c r="A3495" s="3">
        <v>3488</v>
      </c>
      <c r="B3495" s="1103">
        <v>0</v>
      </c>
      <c r="C3495" s="13">
        <f>'Assets-Liab 5-6'!K10</f>
        <v>0</v>
      </c>
      <c r="D3495" s="1041">
        <f t="shared" si="108"/>
        <v>0</v>
      </c>
      <c r="E3495" s="4" t="str">
        <f t="shared" si="109"/>
        <v>OK</v>
      </c>
      <c r="F3495" s="787"/>
    </row>
    <row r="3496" spans="1:6" ht="15" x14ac:dyDescent="0.25">
      <c r="A3496" s="3">
        <v>3489</v>
      </c>
      <c r="B3496" s="1103">
        <v>96713805</v>
      </c>
      <c r="C3496" s="13">
        <f>'Assets-Liab 5-6'!K5</f>
        <v>96713805</v>
      </c>
      <c r="D3496" s="1041">
        <f t="shared" si="108"/>
        <v>0</v>
      </c>
      <c r="E3496" s="4" t="str">
        <f t="shared" si="109"/>
        <v>OK</v>
      </c>
      <c r="F3496" s="787"/>
    </row>
    <row r="3497" spans="1:6" ht="15" x14ac:dyDescent="0.25">
      <c r="A3497" s="3">
        <v>3490</v>
      </c>
      <c r="B3497" s="1103">
        <v>257314</v>
      </c>
      <c r="C3497" s="13">
        <f>'Assets-Liab 5-6'!K12</f>
        <v>257314</v>
      </c>
      <c r="D3497" s="1041">
        <f t="shared" si="108"/>
        <v>0</v>
      </c>
      <c r="E3497" s="4" t="str">
        <f t="shared" si="109"/>
        <v>OK</v>
      </c>
      <c r="F3497" s="787"/>
    </row>
    <row r="3498" spans="1:6" ht="15" x14ac:dyDescent="0.25">
      <c r="A3498" s="3">
        <v>3491</v>
      </c>
      <c r="B3498" s="1103">
        <v>380016983</v>
      </c>
      <c r="C3498" s="13">
        <f>'Assets-Liab 5-6'!K13</f>
        <v>380016983</v>
      </c>
      <c r="D3498" s="1041">
        <f t="shared" ref="D3498:D3561" si="110">B3498-C3498</f>
        <v>0</v>
      </c>
      <c r="E3498" s="4" t="str">
        <f t="shared" si="109"/>
        <v>OK</v>
      </c>
      <c r="F3498" s="787"/>
    </row>
    <row r="3499" spans="1:6" ht="15" x14ac:dyDescent="0.25">
      <c r="A3499" s="6">
        <v>3492</v>
      </c>
      <c r="B3499" s="1103">
        <v>0</v>
      </c>
      <c r="C3499" s="13"/>
      <c r="D3499" s="1041">
        <f t="shared" si="110"/>
        <v>0</v>
      </c>
      <c r="E3499" s="4" t="str">
        <f t="shared" si="109"/>
        <v>OK</v>
      </c>
      <c r="F3499" s="787"/>
    </row>
    <row r="3500" spans="1:6" ht="15" x14ac:dyDescent="0.25">
      <c r="A3500" s="6">
        <v>3493</v>
      </c>
      <c r="B3500" s="1103">
        <v>0</v>
      </c>
      <c r="C3500" s="13"/>
      <c r="D3500" s="1041">
        <f t="shared" si="110"/>
        <v>0</v>
      </c>
      <c r="E3500" s="4" t="str">
        <f t="shared" si="109"/>
        <v>OK</v>
      </c>
      <c r="F3500" s="787"/>
    </row>
    <row r="3501" spans="1:6" ht="15" x14ac:dyDescent="0.25">
      <c r="A3501" s="6">
        <v>3494</v>
      </c>
      <c r="B3501" s="1103">
        <v>0</v>
      </c>
      <c r="C3501" s="13"/>
      <c r="D3501" s="1041">
        <f t="shared" si="110"/>
        <v>0</v>
      </c>
      <c r="E3501" s="4" t="str">
        <f t="shared" si="109"/>
        <v>OK</v>
      </c>
      <c r="F3501" s="787"/>
    </row>
    <row r="3502" spans="1:6" ht="15" x14ac:dyDescent="0.25">
      <c r="A3502" s="6">
        <v>3495</v>
      </c>
      <c r="B3502" s="1103">
        <v>0</v>
      </c>
      <c r="C3502" s="13"/>
      <c r="D3502" s="1041">
        <f t="shared" si="110"/>
        <v>0</v>
      </c>
      <c r="E3502" s="4" t="str">
        <f t="shared" si="109"/>
        <v>OK</v>
      </c>
      <c r="F3502" s="787"/>
    </row>
    <row r="3503" spans="1:6" ht="15" x14ac:dyDescent="0.25">
      <c r="A3503" s="6">
        <v>3496</v>
      </c>
      <c r="B3503" s="1103">
        <v>0</v>
      </c>
      <c r="C3503" s="13"/>
      <c r="D3503" s="1041">
        <f t="shared" si="110"/>
        <v>0</v>
      </c>
      <c r="E3503" s="4" t="str">
        <f t="shared" si="109"/>
        <v>OK</v>
      </c>
      <c r="F3503" s="787"/>
    </row>
    <row r="3504" spans="1:6" ht="15" x14ac:dyDescent="0.25">
      <c r="A3504" s="6">
        <v>3497</v>
      </c>
      <c r="B3504" s="1103">
        <v>0</v>
      </c>
      <c r="C3504" s="13"/>
      <c r="D3504" s="1041">
        <f t="shared" si="110"/>
        <v>0</v>
      </c>
      <c r="E3504" s="4" t="str">
        <f t="shared" si="109"/>
        <v>OK</v>
      </c>
      <c r="F3504" s="787"/>
    </row>
    <row r="3505" spans="1:6" ht="15" x14ac:dyDescent="0.25">
      <c r="A3505" s="6">
        <v>3498</v>
      </c>
      <c r="B3505" s="1103">
        <v>0</v>
      </c>
      <c r="C3505" s="13"/>
      <c r="D3505" s="1041">
        <f t="shared" si="110"/>
        <v>0</v>
      </c>
      <c r="E3505" s="4" t="str">
        <f t="shared" si="109"/>
        <v>OK</v>
      </c>
      <c r="F3505" s="787"/>
    </row>
    <row r="3506" spans="1:6" ht="15" x14ac:dyDescent="0.25">
      <c r="A3506" s="6">
        <v>3499</v>
      </c>
      <c r="B3506" s="1103">
        <v>0</v>
      </c>
      <c r="C3506" s="13"/>
      <c r="D3506" s="1041">
        <f t="shared" si="110"/>
        <v>0</v>
      </c>
      <c r="E3506" s="4" t="str">
        <f t="shared" si="109"/>
        <v>OK</v>
      </c>
      <c r="F3506" s="787"/>
    </row>
    <row r="3507" spans="1:6" ht="15" x14ac:dyDescent="0.25">
      <c r="A3507" s="3">
        <v>3500</v>
      </c>
      <c r="B3507" s="1103">
        <v>-455</v>
      </c>
      <c r="C3507" s="13">
        <f>'Assets-Liab 5-6'!K31</f>
        <v>-455</v>
      </c>
      <c r="D3507" s="1041">
        <f t="shared" si="110"/>
        <v>0</v>
      </c>
      <c r="E3507" s="4" t="str">
        <f t="shared" si="109"/>
        <v>OK</v>
      </c>
      <c r="F3507" s="787"/>
    </row>
    <row r="3508" spans="1:6" ht="15" x14ac:dyDescent="0.25">
      <c r="A3508" s="3">
        <v>3501</v>
      </c>
      <c r="B3508" s="1103">
        <v>11831998</v>
      </c>
      <c r="C3508" s="13">
        <f>'Assets-Liab 5-6'!K32</f>
        <v>11831998</v>
      </c>
      <c r="D3508" s="1041">
        <f t="shared" si="110"/>
        <v>0</v>
      </c>
      <c r="E3508" s="4" t="str">
        <f t="shared" si="109"/>
        <v>OK</v>
      </c>
      <c r="F3508" s="787"/>
    </row>
    <row r="3509" spans="1:6" ht="15" x14ac:dyDescent="0.25">
      <c r="A3509" s="6">
        <v>3502</v>
      </c>
      <c r="B3509" s="1103">
        <v>0</v>
      </c>
      <c r="C3509" s="13"/>
      <c r="D3509" s="1041">
        <f t="shared" si="110"/>
        <v>0</v>
      </c>
      <c r="E3509" s="4" t="str">
        <f t="shared" si="109"/>
        <v>OK</v>
      </c>
      <c r="F3509" s="787"/>
    </row>
    <row r="3510" spans="1:6" ht="15" x14ac:dyDescent="0.25">
      <c r="A3510" s="3">
        <v>3503</v>
      </c>
      <c r="B3510" s="1103">
        <v>0</v>
      </c>
      <c r="C3510" s="13"/>
      <c r="D3510" s="1041">
        <f t="shared" si="110"/>
        <v>0</v>
      </c>
      <c r="E3510" s="4" t="str">
        <f t="shared" si="109"/>
        <v>OK</v>
      </c>
      <c r="F3510" s="787"/>
    </row>
    <row r="3511" spans="1:6" ht="15" x14ac:dyDescent="0.25">
      <c r="A3511" s="3">
        <v>3504</v>
      </c>
      <c r="B3511" s="1103">
        <v>34234654</v>
      </c>
      <c r="C3511" s="13">
        <f>'Assets-Liab 5-6'!K34</f>
        <v>34234654</v>
      </c>
      <c r="D3511" s="1041">
        <f t="shared" si="110"/>
        <v>0</v>
      </c>
      <c r="E3511" s="4" t="str">
        <f t="shared" si="109"/>
        <v>OK</v>
      </c>
      <c r="F3511" s="787"/>
    </row>
    <row r="3512" spans="1:6" ht="15" x14ac:dyDescent="0.25">
      <c r="A3512" s="3">
        <v>3505</v>
      </c>
      <c r="B3512" s="1103">
        <v>71210805</v>
      </c>
      <c r="C3512" s="13">
        <f>'Assets-Liab 5-6'!K38</f>
        <v>71210805</v>
      </c>
      <c r="D3512" s="1041">
        <f t="shared" si="110"/>
        <v>0</v>
      </c>
      <c r="E3512" s="4" t="str">
        <f t="shared" si="109"/>
        <v>OK</v>
      </c>
      <c r="F3512" s="787"/>
    </row>
    <row r="3513" spans="1:6" ht="15" x14ac:dyDescent="0.25">
      <c r="A3513" s="3">
        <v>3506</v>
      </c>
      <c r="B3513" s="1103">
        <v>274571524</v>
      </c>
      <c r="C3513" s="13">
        <f>'Assets-Liab 5-6'!K39</f>
        <v>274571524</v>
      </c>
      <c r="D3513" s="1041">
        <f t="shared" si="110"/>
        <v>0</v>
      </c>
      <c r="E3513" s="4" t="str">
        <f t="shared" si="109"/>
        <v>OK</v>
      </c>
      <c r="F3513" s="787"/>
    </row>
    <row r="3514" spans="1:6" ht="15" x14ac:dyDescent="0.25">
      <c r="A3514" s="3">
        <v>3507</v>
      </c>
      <c r="B3514" s="1103">
        <v>380016983</v>
      </c>
      <c r="C3514" s="13">
        <f>'Assets-Liab 5-6'!K41</f>
        <v>380016983</v>
      </c>
      <c r="D3514" s="1041">
        <f t="shared" si="110"/>
        <v>0</v>
      </c>
      <c r="E3514" s="4" t="str">
        <f t="shared" si="109"/>
        <v>OK</v>
      </c>
      <c r="F3514" s="787"/>
    </row>
    <row r="3515" spans="1:6" ht="15" x14ac:dyDescent="0.25">
      <c r="A3515" s="3">
        <v>3508</v>
      </c>
      <c r="B3515" s="1103">
        <v>54411714</v>
      </c>
      <c r="C3515" s="13">
        <f>'Acct Summary 7-8'!K4</f>
        <v>54411714</v>
      </c>
      <c r="D3515" s="1041">
        <f t="shared" si="110"/>
        <v>0</v>
      </c>
      <c r="E3515" s="4" t="str">
        <f t="shared" si="109"/>
        <v>OK</v>
      </c>
      <c r="F3515" s="787"/>
    </row>
    <row r="3516" spans="1:6" ht="15" x14ac:dyDescent="0.25">
      <c r="A3516" s="3">
        <v>3509</v>
      </c>
      <c r="B3516" s="1103">
        <v>763599</v>
      </c>
      <c r="C3516" s="13">
        <f>'Acct Summary 7-8'!K6</f>
        <v>763599</v>
      </c>
      <c r="D3516" s="1041">
        <f t="shared" si="110"/>
        <v>0</v>
      </c>
      <c r="E3516" s="4" t="str">
        <f t="shared" si="109"/>
        <v>OK</v>
      </c>
      <c r="F3516" s="787"/>
    </row>
    <row r="3517" spans="1:6" ht="15" x14ac:dyDescent="0.25">
      <c r="A3517" s="3">
        <v>3510</v>
      </c>
      <c r="B3517" s="1103">
        <v>55175313</v>
      </c>
      <c r="C3517" s="13">
        <f>'Acct Summary 7-8'!K8</f>
        <v>55175313</v>
      </c>
      <c r="D3517" s="1041">
        <f t="shared" si="110"/>
        <v>0</v>
      </c>
      <c r="E3517" s="4" t="str">
        <f t="shared" si="109"/>
        <v>OK</v>
      </c>
      <c r="F3517" s="787"/>
    </row>
    <row r="3518" spans="1:6" ht="15" x14ac:dyDescent="0.25">
      <c r="A3518" s="3">
        <v>3511</v>
      </c>
      <c r="B3518" s="1103">
        <v>146734192</v>
      </c>
      <c r="C3518" s="13">
        <f>'Acct Summary 7-8'!K13</f>
        <v>146734192</v>
      </c>
      <c r="D3518" s="1041">
        <f t="shared" si="110"/>
        <v>0</v>
      </c>
      <c r="E3518" s="4" t="str">
        <f t="shared" si="109"/>
        <v>OK</v>
      </c>
      <c r="F3518" s="787"/>
    </row>
    <row r="3519" spans="1:6" ht="15" x14ac:dyDescent="0.25">
      <c r="A3519" s="3">
        <v>3512</v>
      </c>
      <c r="B3519" s="1103">
        <v>113327</v>
      </c>
      <c r="C3519" s="13">
        <f>'Acct Summary 7-8'!K15</f>
        <v>113327</v>
      </c>
      <c r="D3519" s="1041">
        <f t="shared" si="110"/>
        <v>0</v>
      </c>
      <c r="E3519" s="4" t="str">
        <f t="shared" si="109"/>
        <v>OK</v>
      </c>
      <c r="F3519" s="787"/>
    </row>
    <row r="3520" spans="1:6" ht="15" x14ac:dyDescent="0.25">
      <c r="A3520" s="3">
        <v>3513</v>
      </c>
      <c r="B3520" s="1103">
        <v>348771</v>
      </c>
      <c r="C3520" s="13">
        <f>'Acct Summary 7-8'!K16</f>
        <v>348771</v>
      </c>
      <c r="D3520" s="1041">
        <f t="shared" si="110"/>
        <v>0</v>
      </c>
      <c r="E3520" s="4" t="str">
        <f t="shared" si="109"/>
        <v>OK</v>
      </c>
      <c r="F3520" s="787"/>
    </row>
    <row r="3521" spans="1:6" ht="15" x14ac:dyDescent="0.25">
      <c r="A3521" s="3">
        <v>3514</v>
      </c>
      <c r="B3521" s="1103">
        <v>147196290</v>
      </c>
      <c r="C3521" s="13">
        <f>'Acct Summary 7-8'!K17</f>
        <v>147196290</v>
      </c>
      <c r="D3521" s="1041">
        <f t="shared" si="110"/>
        <v>0</v>
      </c>
      <c r="E3521" s="4" t="str">
        <f t="shared" si="109"/>
        <v>OK</v>
      </c>
      <c r="F3521" s="787"/>
    </row>
    <row r="3522" spans="1:6" ht="15" x14ac:dyDescent="0.25">
      <c r="A3522" s="3">
        <v>3515</v>
      </c>
      <c r="B3522" s="1103">
        <v>-92020977</v>
      </c>
      <c r="C3522" s="13">
        <f>'Acct Summary 7-8'!K20</f>
        <v>-92020977</v>
      </c>
      <c r="D3522" s="1041">
        <f t="shared" si="110"/>
        <v>0</v>
      </c>
      <c r="E3522" s="4" t="str">
        <f t="shared" si="109"/>
        <v>OK</v>
      </c>
      <c r="F3522" s="787"/>
    </row>
    <row r="3523" spans="1:6" ht="15" x14ac:dyDescent="0.25">
      <c r="A3523" s="3">
        <v>3516</v>
      </c>
      <c r="B3523" s="1103">
        <v>7483</v>
      </c>
      <c r="C3523" s="13">
        <f>'Acct Summary 7-8'!K26</f>
        <v>7483</v>
      </c>
      <c r="D3523" s="1041">
        <f t="shared" si="110"/>
        <v>0</v>
      </c>
      <c r="E3523" s="4" t="str">
        <f t="shared" si="109"/>
        <v>OK</v>
      </c>
      <c r="F3523" s="787"/>
    </row>
    <row r="3524" spans="1:6" ht="15" x14ac:dyDescent="0.25">
      <c r="A3524" s="3">
        <v>3517</v>
      </c>
      <c r="B3524" s="1103">
        <v>20170</v>
      </c>
      <c r="C3524" s="13">
        <f>'Acct Summary 7-8'!K28</f>
        <v>20170</v>
      </c>
      <c r="D3524" s="1041">
        <f t="shared" si="110"/>
        <v>0</v>
      </c>
      <c r="E3524" s="4" t="str">
        <f t="shared" si="109"/>
        <v>OK</v>
      </c>
      <c r="F3524" s="787"/>
    </row>
    <row r="3525" spans="1:6" ht="15" x14ac:dyDescent="0.25">
      <c r="A3525" s="3">
        <v>3518</v>
      </c>
      <c r="B3525" s="1103">
        <v>169278407</v>
      </c>
      <c r="C3525" s="13">
        <f>'Acct Summary 7-8'!K33</f>
        <v>169278407</v>
      </c>
      <c r="D3525" s="1041">
        <f t="shared" si="110"/>
        <v>0</v>
      </c>
      <c r="E3525" s="4" t="str">
        <f t="shared" si="109"/>
        <v>OK</v>
      </c>
      <c r="F3525" s="787"/>
    </row>
    <row r="3526" spans="1:6" ht="15" x14ac:dyDescent="0.25">
      <c r="A3526" s="3">
        <v>3519</v>
      </c>
      <c r="B3526" s="1103">
        <v>6493772</v>
      </c>
      <c r="C3526" s="13">
        <f>'Acct Summary 7-8'!K34</f>
        <v>6493772</v>
      </c>
      <c r="D3526" s="1041">
        <f t="shared" si="110"/>
        <v>0</v>
      </c>
      <c r="E3526" s="4" t="str">
        <f t="shared" si="109"/>
        <v>OK</v>
      </c>
      <c r="F3526" s="787"/>
    </row>
    <row r="3527" spans="1:6" ht="15" x14ac:dyDescent="0.25">
      <c r="A3527" s="3">
        <v>3520</v>
      </c>
      <c r="B3527" s="1103">
        <v>308909</v>
      </c>
      <c r="C3527" s="13">
        <f>'Acct Summary 7-8'!K35</f>
        <v>308909</v>
      </c>
      <c r="D3527" s="1041">
        <f t="shared" si="110"/>
        <v>0</v>
      </c>
      <c r="E3527" s="4" t="str">
        <f t="shared" si="109"/>
        <v>OK</v>
      </c>
      <c r="F3527" s="787"/>
    </row>
    <row r="3528" spans="1:6" ht="15" x14ac:dyDescent="0.25">
      <c r="A3528" s="3">
        <v>3521</v>
      </c>
      <c r="B3528" s="1103">
        <v>0</v>
      </c>
      <c r="C3528" s="13">
        <f>'Acct Summary 7-8'!K36</f>
        <v>0</v>
      </c>
      <c r="D3528" s="1041">
        <f t="shared" si="110"/>
        <v>0</v>
      </c>
      <c r="E3528" s="4" t="str">
        <f t="shared" ref="E3528:E3591" si="111">IF((D3528 = 0),"OK",IF((D3528&lt;-5),"CHECK ME!",IF((D3528&gt;5),"Check Me!","OK")))</f>
        <v>OK</v>
      </c>
      <c r="F3528" s="787"/>
    </row>
    <row r="3529" spans="1:6" ht="15" x14ac:dyDescent="0.25">
      <c r="A3529" s="3">
        <v>3522</v>
      </c>
      <c r="B3529" s="1103">
        <v>2621</v>
      </c>
      <c r="C3529" s="13">
        <f>'Acct Summary 7-8'!K43</f>
        <v>2621</v>
      </c>
      <c r="D3529" s="1041">
        <f t="shared" si="110"/>
        <v>0</v>
      </c>
      <c r="E3529" s="4" t="str">
        <f t="shared" si="111"/>
        <v>OK</v>
      </c>
      <c r="F3529" s="787"/>
    </row>
    <row r="3530" spans="1:6" ht="15" x14ac:dyDescent="0.25">
      <c r="A3530" s="3">
        <v>3523</v>
      </c>
      <c r="B3530" s="1103">
        <v>180493646</v>
      </c>
      <c r="C3530" s="13">
        <f>'Acct Summary 7-8'!K44</f>
        <v>180493646</v>
      </c>
      <c r="D3530" s="1041">
        <f t="shared" si="110"/>
        <v>0</v>
      </c>
      <c r="E3530" s="4" t="str">
        <f t="shared" si="111"/>
        <v>OK</v>
      </c>
      <c r="F3530" s="787"/>
    </row>
    <row r="3531" spans="1:6" ht="15" x14ac:dyDescent="0.25">
      <c r="A3531" s="3">
        <v>3524</v>
      </c>
      <c r="B3531" s="1103">
        <v>645341</v>
      </c>
      <c r="C3531" s="13">
        <f>'Acct Summary 7-8'!K75</f>
        <v>645341</v>
      </c>
      <c r="D3531" s="1041">
        <f t="shared" si="110"/>
        <v>0</v>
      </c>
      <c r="E3531" s="4" t="str">
        <f t="shared" si="111"/>
        <v>OK</v>
      </c>
      <c r="F3531" s="787"/>
    </row>
    <row r="3532" spans="1:6" ht="15" x14ac:dyDescent="0.25">
      <c r="A3532" s="3">
        <v>3525</v>
      </c>
      <c r="B3532" s="1103">
        <v>2109293</v>
      </c>
      <c r="C3532" s="13">
        <f>'Acct Summary 7-8'!K76</f>
        <v>2109293</v>
      </c>
      <c r="D3532" s="1041">
        <f t="shared" si="110"/>
        <v>0</v>
      </c>
      <c r="E3532" s="4" t="str">
        <f t="shared" si="111"/>
        <v>OK</v>
      </c>
      <c r="F3532" s="787"/>
    </row>
    <row r="3533" spans="1:6" ht="15" x14ac:dyDescent="0.25">
      <c r="A3533" s="3">
        <v>3526</v>
      </c>
      <c r="B3533" s="1103">
        <v>178384353</v>
      </c>
      <c r="C3533" s="13">
        <f>'Acct Summary 7-8'!K77</f>
        <v>178384353</v>
      </c>
      <c r="D3533" s="1041">
        <f t="shared" si="110"/>
        <v>0</v>
      </c>
      <c r="E3533" s="4" t="str">
        <f t="shared" si="111"/>
        <v>OK</v>
      </c>
      <c r="F3533" s="787"/>
    </row>
    <row r="3534" spans="1:6" ht="15" x14ac:dyDescent="0.25">
      <c r="A3534" s="3">
        <v>3527</v>
      </c>
      <c r="B3534" s="1103">
        <v>86363376</v>
      </c>
      <c r="C3534" s="13">
        <f>'Acct Summary 7-8'!K78</f>
        <v>86363376</v>
      </c>
      <c r="D3534" s="1041">
        <f t="shared" si="110"/>
        <v>0</v>
      </c>
      <c r="E3534" s="4" t="str">
        <f t="shared" si="111"/>
        <v>OK</v>
      </c>
      <c r="F3534" s="787"/>
    </row>
    <row r="3535" spans="1:6" ht="15" x14ac:dyDescent="0.25">
      <c r="A3535" s="3">
        <v>3528</v>
      </c>
      <c r="B3535" s="1103">
        <v>259280002</v>
      </c>
      <c r="C3535" s="13">
        <f>'Acct Summary 7-8'!K79</f>
        <v>259280002</v>
      </c>
      <c r="D3535" s="1041">
        <f t="shared" si="110"/>
        <v>0</v>
      </c>
      <c r="E3535" s="4" t="str">
        <f t="shared" si="111"/>
        <v>OK</v>
      </c>
      <c r="F3535" s="787"/>
    </row>
    <row r="3536" spans="1:6" ht="15" x14ac:dyDescent="0.25">
      <c r="A3536" s="3">
        <v>3529</v>
      </c>
      <c r="B3536" s="1103">
        <v>151401</v>
      </c>
      <c r="C3536" s="13">
        <f>'Acct Summary 7-8'!K80</f>
        <v>151401</v>
      </c>
      <c r="D3536" s="1041">
        <f t="shared" si="110"/>
        <v>0</v>
      </c>
      <c r="E3536" s="4" t="str">
        <f t="shared" si="111"/>
        <v>OK</v>
      </c>
      <c r="F3536" s="787"/>
    </row>
    <row r="3537" spans="1:6" ht="15" x14ac:dyDescent="0.25">
      <c r="A3537" s="3">
        <v>3530</v>
      </c>
      <c r="B3537" s="1103">
        <v>345794779</v>
      </c>
      <c r="C3537" s="13">
        <f>'Acct Summary 7-8'!K81</f>
        <v>345794779</v>
      </c>
      <c r="D3537" s="1041">
        <f t="shared" si="110"/>
        <v>0</v>
      </c>
      <c r="E3537" s="4" t="str">
        <f t="shared" si="111"/>
        <v>OK</v>
      </c>
      <c r="F3537" s="787"/>
    </row>
    <row r="3538" spans="1:6" ht="15" x14ac:dyDescent="0.25">
      <c r="A3538" s="6">
        <v>3531</v>
      </c>
      <c r="B3538" s="1103">
        <v>0</v>
      </c>
      <c r="C3538" s="13"/>
      <c r="D3538" s="1041">
        <f t="shared" si="110"/>
        <v>0</v>
      </c>
      <c r="E3538" s="4" t="str">
        <f t="shared" si="111"/>
        <v>OK</v>
      </c>
      <c r="F3538" s="787"/>
    </row>
    <row r="3539" spans="1:6" ht="15" x14ac:dyDescent="0.25">
      <c r="A3539" s="6">
        <v>3532</v>
      </c>
      <c r="B3539" s="1103">
        <v>0</v>
      </c>
      <c r="C3539" s="13"/>
      <c r="D3539" s="1041">
        <f t="shared" si="110"/>
        <v>0</v>
      </c>
      <c r="E3539" s="4" t="str">
        <f t="shared" si="111"/>
        <v>OK</v>
      </c>
      <c r="F3539" s="787"/>
    </row>
    <row r="3540" spans="1:6" ht="15" x14ac:dyDescent="0.25">
      <c r="A3540" s="6">
        <v>3533</v>
      </c>
      <c r="B3540" s="1103">
        <v>0</v>
      </c>
      <c r="C3540" s="13"/>
      <c r="D3540" s="1041">
        <f t="shared" si="110"/>
        <v>0</v>
      </c>
      <c r="E3540" s="4" t="str">
        <f t="shared" si="111"/>
        <v>OK</v>
      </c>
      <c r="F3540" s="787"/>
    </row>
    <row r="3541" spans="1:6" ht="15" x14ac:dyDescent="0.25">
      <c r="A3541" s="6">
        <v>3534</v>
      </c>
      <c r="B3541" s="1103">
        <v>0</v>
      </c>
      <c r="C3541" s="13"/>
      <c r="D3541" s="1041">
        <f t="shared" si="110"/>
        <v>0</v>
      </c>
      <c r="E3541" s="4" t="str">
        <f t="shared" si="111"/>
        <v>OK</v>
      </c>
      <c r="F3541" s="787"/>
    </row>
    <row r="3542" spans="1:6" ht="15" x14ac:dyDescent="0.25">
      <c r="A3542" s="6">
        <v>3535</v>
      </c>
      <c r="B3542" s="1103">
        <v>0</v>
      </c>
      <c r="C3542" s="13"/>
      <c r="D3542" s="1041">
        <f t="shared" si="110"/>
        <v>0</v>
      </c>
      <c r="E3542" s="4" t="str">
        <f t="shared" si="111"/>
        <v>OK</v>
      </c>
      <c r="F3542" s="787"/>
    </row>
    <row r="3543" spans="1:6" ht="15" x14ac:dyDescent="0.25">
      <c r="A3543" s="6">
        <v>3536</v>
      </c>
      <c r="B3543" s="1103">
        <v>0</v>
      </c>
      <c r="C3543" s="13"/>
      <c r="D3543" s="1041">
        <f t="shared" si="110"/>
        <v>0</v>
      </c>
      <c r="E3543" s="4" t="str">
        <f t="shared" si="111"/>
        <v>OK</v>
      </c>
      <c r="F3543" s="787"/>
    </row>
    <row r="3544" spans="1:6" ht="15" x14ac:dyDescent="0.25">
      <c r="A3544" s="6">
        <v>3537</v>
      </c>
      <c r="B3544" s="1103">
        <v>0</v>
      </c>
      <c r="C3544" s="13"/>
      <c r="D3544" s="1041">
        <f t="shared" si="110"/>
        <v>0</v>
      </c>
      <c r="E3544" s="4" t="str">
        <f t="shared" si="111"/>
        <v>OK</v>
      </c>
      <c r="F3544" s="787"/>
    </row>
    <row r="3545" spans="1:6" ht="15" x14ac:dyDescent="0.25">
      <c r="A3545" s="6">
        <v>3538</v>
      </c>
      <c r="B3545" s="1103">
        <v>0</v>
      </c>
      <c r="C3545" s="13"/>
      <c r="D3545" s="1041">
        <f t="shared" si="110"/>
        <v>0</v>
      </c>
      <c r="E3545" s="4" t="str">
        <f t="shared" si="111"/>
        <v>OK</v>
      </c>
      <c r="F3545" s="787"/>
    </row>
    <row r="3546" spans="1:6" ht="15" x14ac:dyDescent="0.25">
      <c r="A3546" s="6">
        <v>3539</v>
      </c>
      <c r="B3546" s="1103">
        <v>0</v>
      </c>
      <c r="C3546" s="13"/>
      <c r="D3546" s="1041">
        <f t="shared" si="110"/>
        <v>0</v>
      </c>
      <c r="E3546" s="4" t="str">
        <f t="shared" si="111"/>
        <v>OK</v>
      </c>
      <c r="F3546" s="787"/>
    </row>
    <row r="3547" spans="1:6" ht="15" x14ac:dyDescent="0.25">
      <c r="A3547" s="6">
        <v>3540</v>
      </c>
      <c r="B3547" s="1103">
        <v>0</v>
      </c>
      <c r="C3547" s="13"/>
      <c r="D3547" s="1041">
        <f t="shared" si="110"/>
        <v>0</v>
      </c>
      <c r="E3547" s="4" t="str">
        <f t="shared" si="111"/>
        <v>OK</v>
      </c>
      <c r="F3547" s="787"/>
    </row>
    <row r="3548" spans="1:6" ht="15" x14ac:dyDescent="0.25">
      <c r="A3548" s="6">
        <v>3541</v>
      </c>
      <c r="B3548" s="1103">
        <v>0</v>
      </c>
      <c r="C3548" s="13"/>
      <c r="D3548" s="1041">
        <f t="shared" si="110"/>
        <v>0</v>
      </c>
      <c r="E3548" s="4" t="str">
        <f t="shared" si="111"/>
        <v>OK</v>
      </c>
      <c r="F3548" s="787"/>
    </row>
    <row r="3549" spans="1:6" ht="15" x14ac:dyDescent="0.25">
      <c r="A3549" s="6">
        <v>3542</v>
      </c>
      <c r="B3549" s="1103">
        <v>0</v>
      </c>
      <c r="C3549" s="13"/>
      <c r="D3549" s="1041">
        <f t="shared" si="110"/>
        <v>0</v>
      </c>
      <c r="E3549" s="4" t="str">
        <f t="shared" si="111"/>
        <v>OK</v>
      </c>
      <c r="F3549" s="787"/>
    </row>
    <row r="3550" spans="1:6" ht="15" x14ac:dyDescent="0.25">
      <c r="A3550" s="6">
        <v>3543</v>
      </c>
      <c r="B3550" s="1103">
        <v>0</v>
      </c>
      <c r="C3550" s="13"/>
      <c r="D3550" s="1041">
        <f t="shared" si="110"/>
        <v>0</v>
      </c>
      <c r="E3550" s="4" t="str">
        <f t="shared" si="111"/>
        <v>OK</v>
      </c>
      <c r="F3550" s="787"/>
    </row>
    <row r="3551" spans="1:6" ht="15" x14ac:dyDescent="0.25">
      <c r="A3551" s="6">
        <v>3544</v>
      </c>
      <c r="B3551" s="1103">
        <v>0</v>
      </c>
      <c r="C3551" s="13"/>
      <c r="D3551" s="1041">
        <f t="shared" si="110"/>
        <v>0</v>
      </c>
      <c r="E3551" s="4" t="str">
        <f t="shared" si="111"/>
        <v>OK</v>
      </c>
      <c r="F3551" s="787"/>
    </row>
    <row r="3552" spans="1:6" ht="15" x14ac:dyDescent="0.25">
      <c r="A3552" s="6">
        <v>3545</v>
      </c>
      <c r="B3552" s="1103">
        <v>0</v>
      </c>
      <c r="C3552" s="13"/>
      <c r="D3552" s="1041">
        <f t="shared" si="110"/>
        <v>0</v>
      </c>
      <c r="E3552" s="4" t="str">
        <f t="shared" si="111"/>
        <v>OK</v>
      </c>
      <c r="F3552" s="787"/>
    </row>
    <row r="3553" spans="1:6" ht="15" x14ac:dyDescent="0.25">
      <c r="A3553" s="6">
        <v>3546</v>
      </c>
      <c r="B3553" s="1103">
        <v>0</v>
      </c>
      <c r="C3553" s="13"/>
      <c r="D3553" s="1041">
        <f t="shared" si="110"/>
        <v>0</v>
      </c>
      <c r="E3553" s="4" t="str">
        <f t="shared" si="111"/>
        <v>OK</v>
      </c>
      <c r="F3553" s="787"/>
    </row>
    <row r="3554" spans="1:6" ht="15" x14ac:dyDescent="0.25">
      <c r="A3554" s="6">
        <v>3547</v>
      </c>
      <c r="B3554" s="1103">
        <v>0</v>
      </c>
      <c r="C3554" s="13"/>
      <c r="D3554" s="1041">
        <f t="shared" si="110"/>
        <v>0</v>
      </c>
      <c r="E3554" s="4" t="str">
        <f t="shared" si="111"/>
        <v>OK</v>
      </c>
      <c r="F3554" s="787"/>
    </row>
    <row r="3555" spans="1:6" ht="15" x14ac:dyDescent="0.25">
      <c r="A3555" s="6">
        <v>3548</v>
      </c>
      <c r="B3555" s="1103">
        <v>0</v>
      </c>
      <c r="C3555" s="13"/>
      <c r="D3555" s="1041">
        <f t="shared" si="110"/>
        <v>0</v>
      </c>
      <c r="E3555" s="4" t="str">
        <f t="shared" si="111"/>
        <v>OK</v>
      </c>
      <c r="F3555" s="787"/>
    </row>
    <row r="3556" spans="1:6" ht="15" x14ac:dyDescent="0.25">
      <c r="A3556" s="6">
        <v>3549</v>
      </c>
      <c r="B3556" s="1103">
        <v>0</v>
      </c>
      <c r="C3556" s="13"/>
      <c r="D3556" s="1041">
        <f t="shared" si="110"/>
        <v>0</v>
      </c>
      <c r="E3556" s="4" t="str">
        <f t="shared" si="111"/>
        <v>OK</v>
      </c>
      <c r="F3556" s="787"/>
    </row>
    <row r="3557" spans="1:6" ht="15" x14ac:dyDescent="0.25">
      <c r="A3557" s="6">
        <v>3550</v>
      </c>
      <c r="B3557" s="1103">
        <v>0</v>
      </c>
      <c r="C3557" s="13"/>
      <c r="D3557" s="1041">
        <f t="shared" si="110"/>
        <v>0</v>
      </c>
      <c r="E3557" s="4" t="str">
        <f t="shared" si="111"/>
        <v>OK</v>
      </c>
      <c r="F3557" s="787"/>
    </row>
    <row r="3558" spans="1:6" ht="15" x14ac:dyDescent="0.25">
      <c r="A3558" s="6">
        <v>3551</v>
      </c>
      <c r="B3558" s="1103">
        <v>0</v>
      </c>
      <c r="C3558" s="13"/>
      <c r="D3558" s="1041">
        <f t="shared" si="110"/>
        <v>0</v>
      </c>
      <c r="E3558" s="4" t="str">
        <f t="shared" si="111"/>
        <v>OK</v>
      </c>
      <c r="F3558" s="787"/>
    </row>
    <row r="3559" spans="1:6" ht="15" x14ac:dyDescent="0.25">
      <c r="A3559" s="6">
        <v>3552</v>
      </c>
      <c r="B3559" s="1103">
        <v>0</v>
      </c>
      <c r="C3559" s="13"/>
      <c r="D3559" s="1041">
        <f t="shared" si="110"/>
        <v>0</v>
      </c>
      <c r="E3559" s="4" t="str">
        <f t="shared" si="111"/>
        <v>OK</v>
      </c>
      <c r="F3559" s="787"/>
    </row>
    <row r="3560" spans="1:6" ht="15" x14ac:dyDescent="0.25">
      <c r="A3560" s="6">
        <v>3553</v>
      </c>
      <c r="B3560" s="1103">
        <v>0</v>
      </c>
      <c r="C3560" s="13"/>
      <c r="D3560" s="1041">
        <f t="shared" si="110"/>
        <v>0</v>
      </c>
      <c r="E3560" s="4" t="str">
        <f t="shared" si="111"/>
        <v>OK</v>
      </c>
      <c r="F3560" s="787"/>
    </row>
    <row r="3561" spans="1:6" ht="15" x14ac:dyDescent="0.25">
      <c r="A3561" s="6">
        <v>3554</v>
      </c>
      <c r="B3561" s="1103">
        <v>0</v>
      </c>
      <c r="C3561" s="13"/>
      <c r="D3561" s="1041">
        <f t="shared" si="110"/>
        <v>0</v>
      </c>
      <c r="E3561" s="4" t="str">
        <f t="shared" si="111"/>
        <v>OK</v>
      </c>
      <c r="F3561" s="787"/>
    </row>
    <row r="3562" spans="1:6" ht="15" x14ac:dyDescent="0.25">
      <c r="A3562" s="6">
        <v>3555</v>
      </c>
      <c r="B3562" s="1103">
        <v>0</v>
      </c>
      <c r="C3562" s="13"/>
      <c r="D3562" s="1041">
        <f t="shared" ref="D3562:D3625" si="112">B3562-C3562</f>
        <v>0</v>
      </c>
      <c r="E3562" s="4" t="str">
        <f t="shared" si="111"/>
        <v>OK</v>
      </c>
      <c r="F3562" s="787"/>
    </row>
    <row r="3563" spans="1:6" ht="15" x14ac:dyDescent="0.25">
      <c r="A3563" s="3">
        <v>3556</v>
      </c>
      <c r="B3563" s="1103">
        <v>279255</v>
      </c>
      <c r="C3563" s="13">
        <f>'Expenditures 15-22'!C337</f>
        <v>279255</v>
      </c>
      <c r="D3563" s="1041">
        <f t="shared" si="112"/>
        <v>0</v>
      </c>
      <c r="E3563" s="4" t="str">
        <f t="shared" si="111"/>
        <v>OK</v>
      </c>
      <c r="F3563" s="787"/>
    </row>
    <row r="3564" spans="1:6" ht="15" x14ac:dyDescent="0.25">
      <c r="A3564" s="3">
        <v>3557</v>
      </c>
      <c r="B3564" s="1103">
        <v>644103</v>
      </c>
      <c r="C3564" s="13">
        <f>'Expenditures 15-22'!C338</f>
        <v>644103</v>
      </c>
      <c r="D3564" s="1041">
        <f t="shared" si="112"/>
        <v>0</v>
      </c>
      <c r="E3564" s="4" t="str">
        <f t="shared" si="111"/>
        <v>OK</v>
      </c>
      <c r="F3564" s="787"/>
    </row>
    <row r="3565" spans="1:6" ht="15" x14ac:dyDescent="0.25">
      <c r="A3565" s="3">
        <v>3558</v>
      </c>
      <c r="B3565" s="1103">
        <v>923358</v>
      </c>
      <c r="C3565" s="13">
        <f>'Expenditures 15-22'!C339</f>
        <v>923358</v>
      </c>
      <c r="D3565" s="1041">
        <f t="shared" si="112"/>
        <v>0</v>
      </c>
      <c r="E3565" s="4" t="str">
        <f t="shared" si="111"/>
        <v>OK</v>
      </c>
      <c r="F3565" s="787"/>
    </row>
    <row r="3566" spans="1:6" ht="15" x14ac:dyDescent="0.25">
      <c r="A3566" s="3">
        <v>3559</v>
      </c>
      <c r="B3566" s="1103">
        <v>4325</v>
      </c>
      <c r="C3566" s="13">
        <f>'Expenditures 15-22'!C340</f>
        <v>4325</v>
      </c>
      <c r="D3566" s="1041">
        <f t="shared" si="112"/>
        <v>0</v>
      </c>
      <c r="E3566" s="4" t="str">
        <f t="shared" si="111"/>
        <v>OK</v>
      </c>
      <c r="F3566" s="787"/>
    </row>
    <row r="3567" spans="1:6" ht="15" x14ac:dyDescent="0.25">
      <c r="A3567" s="3">
        <v>3560</v>
      </c>
      <c r="B3567" s="1103">
        <v>927683</v>
      </c>
      <c r="C3567" s="13">
        <f>'Expenditures 15-22'!C341</f>
        <v>927683</v>
      </c>
      <c r="D3567" s="1041">
        <f t="shared" si="112"/>
        <v>0</v>
      </c>
      <c r="E3567" s="4" t="str">
        <f t="shared" si="111"/>
        <v>OK</v>
      </c>
      <c r="F3567" s="787"/>
    </row>
    <row r="3568" spans="1:6" ht="15" x14ac:dyDescent="0.25">
      <c r="A3568" s="3">
        <v>3561</v>
      </c>
      <c r="B3568" s="1103">
        <v>927683</v>
      </c>
      <c r="C3568" s="13">
        <f>'Expenditures 15-22'!C354</f>
        <v>927683</v>
      </c>
      <c r="D3568" s="1041">
        <f t="shared" si="112"/>
        <v>0</v>
      </c>
      <c r="E3568" s="4" t="str">
        <f t="shared" si="111"/>
        <v>OK</v>
      </c>
      <c r="F3568" s="787"/>
    </row>
    <row r="3569" spans="1:6" ht="15" x14ac:dyDescent="0.25">
      <c r="A3569" s="6">
        <v>3562</v>
      </c>
      <c r="B3569" s="1103">
        <v>0</v>
      </c>
      <c r="C3569" s="13"/>
      <c r="D3569" s="1041">
        <f t="shared" si="112"/>
        <v>0</v>
      </c>
      <c r="E3569" s="4" t="str">
        <f t="shared" si="111"/>
        <v>OK</v>
      </c>
      <c r="F3569" s="787"/>
    </row>
    <row r="3570" spans="1:6" ht="15" x14ac:dyDescent="0.25">
      <c r="A3570" s="3">
        <v>3563</v>
      </c>
      <c r="B3570" s="1103">
        <v>49330</v>
      </c>
      <c r="C3570" s="13">
        <f>'Expenditures 15-22'!D337</f>
        <v>49330</v>
      </c>
      <c r="D3570" s="1041">
        <f t="shared" si="112"/>
        <v>0</v>
      </c>
      <c r="E3570" s="4" t="str">
        <f t="shared" si="111"/>
        <v>OK</v>
      </c>
      <c r="F3570" s="787"/>
    </row>
    <row r="3571" spans="1:6" ht="15" x14ac:dyDescent="0.25">
      <c r="A3571" s="3">
        <v>3564</v>
      </c>
      <c r="B3571" s="1103">
        <v>125264</v>
      </c>
      <c r="C3571" s="13">
        <f>'Expenditures 15-22'!D338</f>
        <v>125264</v>
      </c>
      <c r="D3571" s="1041">
        <f t="shared" si="112"/>
        <v>0</v>
      </c>
      <c r="E3571" s="4" t="str">
        <f t="shared" si="111"/>
        <v>OK</v>
      </c>
      <c r="F3571" s="787"/>
    </row>
    <row r="3572" spans="1:6" ht="15" x14ac:dyDescent="0.25">
      <c r="A3572" s="3">
        <v>3565</v>
      </c>
      <c r="B3572" s="1103">
        <v>174594</v>
      </c>
      <c r="C3572" s="13">
        <f>'Expenditures 15-22'!D339</f>
        <v>174594</v>
      </c>
      <c r="D3572" s="1041">
        <f t="shared" si="112"/>
        <v>0</v>
      </c>
      <c r="E3572" s="4" t="str">
        <f t="shared" si="111"/>
        <v>OK</v>
      </c>
      <c r="F3572" s="787"/>
    </row>
    <row r="3573" spans="1:6" ht="15" x14ac:dyDescent="0.25">
      <c r="A3573" s="3">
        <v>3566</v>
      </c>
      <c r="B3573" s="1103">
        <v>0</v>
      </c>
      <c r="C3573" s="13">
        <f>'Expenditures 15-22'!D340</f>
        <v>0</v>
      </c>
      <c r="D3573" s="1041">
        <f t="shared" si="112"/>
        <v>0</v>
      </c>
      <c r="E3573" s="4" t="str">
        <f t="shared" si="111"/>
        <v>OK</v>
      </c>
      <c r="F3573" s="787"/>
    </row>
    <row r="3574" spans="1:6" ht="15" x14ac:dyDescent="0.25">
      <c r="A3574" s="3">
        <v>3567</v>
      </c>
      <c r="B3574" s="1103">
        <v>174594</v>
      </c>
      <c r="C3574" s="13">
        <f>'Expenditures 15-22'!D341</f>
        <v>174594</v>
      </c>
      <c r="D3574" s="1041">
        <f t="shared" si="112"/>
        <v>0</v>
      </c>
      <c r="E3574" s="4" t="str">
        <f t="shared" si="111"/>
        <v>OK</v>
      </c>
      <c r="F3574" s="787"/>
    </row>
    <row r="3575" spans="1:6" ht="15" x14ac:dyDescent="0.25">
      <c r="A3575" s="3">
        <v>3568</v>
      </c>
      <c r="B3575" s="1103">
        <v>174594</v>
      </c>
      <c r="C3575" s="13">
        <f>'Expenditures 15-22'!D354</f>
        <v>174594</v>
      </c>
      <c r="D3575" s="1041">
        <f t="shared" si="112"/>
        <v>0</v>
      </c>
      <c r="E3575" s="4" t="str">
        <f t="shared" si="111"/>
        <v>OK</v>
      </c>
      <c r="F3575" s="787"/>
    </row>
    <row r="3576" spans="1:6" ht="15" x14ac:dyDescent="0.25">
      <c r="A3576" s="6">
        <v>3569</v>
      </c>
      <c r="B3576" s="1103">
        <v>0</v>
      </c>
      <c r="C3576" s="13"/>
      <c r="D3576" s="1041">
        <f t="shared" si="112"/>
        <v>0</v>
      </c>
      <c r="E3576" s="4" t="str">
        <f t="shared" si="111"/>
        <v>OK</v>
      </c>
      <c r="F3576" s="787"/>
    </row>
    <row r="3577" spans="1:6" ht="15" x14ac:dyDescent="0.25">
      <c r="A3577" s="3">
        <v>3570</v>
      </c>
      <c r="B3577" s="1103">
        <v>17281702</v>
      </c>
      <c r="C3577" s="13">
        <f>'Expenditures 15-22'!E337</f>
        <v>17281702</v>
      </c>
      <c r="D3577" s="1041">
        <f t="shared" si="112"/>
        <v>0</v>
      </c>
      <c r="E3577" s="4" t="str">
        <f t="shared" si="111"/>
        <v>OK</v>
      </c>
      <c r="F3577" s="787"/>
    </row>
    <row r="3578" spans="1:6" ht="15" x14ac:dyDescent="0.25">
      <c r="A3578" s="3">
        <v>3571</v>
      </c>
      <c r="B3578" s="1103">
        <v>13281180</v>
      </c>
      <c r="C3578" s="13">
        <f>'Expenditures 15-22'!E338</f>
        <v>13281180</v>
      </c>
      <c r="D3578" s="1041">
        <f t="shared" si="112"/>
        <v>0</v>
      </c>
      <c r="E3578" s="4" t="str">
        <f t="shared" si="111"/>
        <v>OK</v>
      </c>
      <c r="F3578" s="787"/>
    </row>
    <row r="3579" spans="1:6" ht="15" x14ac:dyDescent="0.25">
      <c r="A3579" s="3">
        <v>3572</v>
      </c>
      <c r="B3579" s="1103">
        <v>30562882</v>
      </c>
      <c r="C3579" s="13">
        <f>'Expenditures 15-22'!E339</f>
        <v>30562882</v>
      </c>
      <c r="D3579" s="1041">
        <f t="shared" si="112"/>
        <v>0</v>
      </c>
      <c r="E3579" s="4" t="str">
        <f t="shared" si="111"/>
        <v>OK</v>
      </c>
      <c r="F3579" s="787"/>
    </row>
    <row r="3580" spans="1:6" ht="15" x14ac:dyDescent="0.25">
      <c r="A3580" s="3">
        <v>3573</v>
      </c>
      <c r="B3580" s="1103">
        <v>106087</v>
      </c>
      <c r="C3580" s="13">
        <f>'Expenditures 15-22'!E340</f>
        <v>106087</v>
      </c>
      <c r="D3580" s="1041">
        <f t="shared" si="112"/>
        <v>0</v>
      </c>
      <c r="E3580" s="4" t="str">
        <f t="shared" si="111"/>
        <v>OK</v>
      </c>
      <c r="F3580" s="787"/>
    </row>
    <row r="3581" spans="1:6" ht="15" x14ac:dyDescent="0.25">
      <c r="A3581" s="3">
        <v>3574</v>
      </c>
      <c r="B3581" s="1103">
        <v>30668969</v>
      </c>
      <c r="C3581" s="13">
        <f>'Expenditures 15-22'!E341</f>
        <v>30668969</v>
      </c>
      <c r="D3581" s="1041">
        <f t="shared" si="112"/>
        <v>0</v>
      </c>
      <c r="E3581" s="4" t="str">
        <f t="shared" si="111"/>
        <v>OK</v>
      </c>
      <c r="F3581" s="787"/>
    </row>
    <row r="3582" spans="1:6" ht="15" x14ac:dyDescent="0.25">
      <c r="A3582" s="3">
        <v>3575</v>
      </c>
      <c r="B3582" s="1103">
        <v>30668969</v>
      </c>
      <c r="C3582" s="13">
        <f>'Expenditures 15-22'!E354</f>
        <v>30668969</v>
      </c>
      <c r="D3582" s="1041">
        <f t="shared" si="112"/>
        <v>0</v>
      </c>
      <c r="E3582" s="4" t="str">
        <f t="shared" si="111"/>
        <v>OK</v>
      </c>
      <c r="F3582" s="787"/>
    </row>
    <row r="3583" spans="1:6" ht="15" x14ac:dyDescent="0.25">
      <c r="A3583" s="6">
        <v>3576</v>
      </c>
      <c r="B3583" s="1103">
        <v>0</v>
      </c>
      <c r="C3583" s="13"/>
      <c r="D3583" s="1041">
        <f t="shared" si="112"/>
        <v>0</v>
      </c>
      <c r="E3583" s="4" t="str">
        <f t="shared" si="111"/>
        <v>OK</v>
      </c>
      <c r="F3583" s="787"/>
    </row>
    <row r="3584" spans="1:6" ht="15" x14ac:dyDescent="0.25">
      <c r="A3584" s="3">
        <v>3577</v>
      </c>
      <c r="B3584" s="1103">
        <v>716840</v>
      </c>
      <c r="C3584" s="13">
        <f>'Expenditures 15-22'!F337</f>
        <v>716840</v>
      </c>
      <c r="D3584" s="1041">
        <f t="shared" si="112"/>
        <v>0</v>
      </c>
      <c r="E3584" s="4" t="str">
        <f t="shared" si="111"/>
        <v>OK</v>
      </c>
      <c r="F3584" s="787"/>
    </row>
    <row r="3585" spans="1:6" ht="15" x14ac:dyDescent="0.25">
      <c r="A3585" s="3">
        <v>3578</v>
      </c>
      <c r="B3585" s="1103">
        <v>343055</v>
      </c>
      <c r="C3585" s="13">
        <f>'Expenditures 15-22'!F338</f>
        <v>343055</v>
      </c>
      <c r="D3585" s="1041">
        <f t="shared" si="112"/>
        <v>0</v>
      </c>
      <c r="E3585" s="4" t="str">
        <f t="shared" si="111"/>
        <v>OK</v>
      </c>
      <c r="F3585" s="787"/>
    </row>
    <row r="3586" spans="1:6" ht="15" x14ac:dyDescent="0.25">
      <c r="A3586" s="3">
        <v>3579</v>
      </c>
      <c r="B3586" s="1103">
        <v>1059895</v>
      </c>
      <c r="C3586" s="13">
        <f>'Expenditures 15-22'!F339</f>
        <v>1059895</v>
      </c>
      <c r="D3586" s="1041">
        <f t="shared" si="112"/>
        <v>0</v>
      </c>
      <c r="E3586" s="4" t="str">
        <f t="shared" si="111"/>
        <v>OK</v>
      </c>
      <c r="F3586" s="787"/>
    </row>
    <row r="3587" spans="1:6" ht="15" x14ac:dyDescent="0.25">
      <c r="A3587" s="3">
        <v>3580</v>
      </c>
      <c r="B3587" s="1103">
        <v>4527</v>
      </c>
      <c r="C3587" s="13">
        <f>'Expenditures 15-22'!F340</f>
        <v>4527</v>
      </c>
      <c r="D3587" s="1041">
        <f t="shared" si="112"/>
        <v>0</v>
      </c>
      <c r="E3587" s="4" t="str">
        <f t="shared" si="111"/>
        <v>OK</v>
      </c>
      <c r="F3587" s="787"/>
    </row>
    <row r="3588" spans="1:6" ht="15" x14ac:dyDescent="0.25">
      <c r="A3588" s="3">
        <v>3581</v>
      </c>
      <c r="B3588" s="1103">
        <v>1064422</v>
      </c>
      <c r="C3588" s="13">
        <f>'Expenditures 15-22'!F341</f>
        <v>1064422</v>
      </c>
      <c r="D3588" s="1041">
        <f t="shared" si="112"/>
        <v>0</v>
      </c>
      <c r="E3588" s="4" t="str">
        <f t="shared" si="111"/>
        <v>OK</v>
      </c>
      <c r="F3588" s="787"/>
    </row>
    <row r="3589" spans="1:6" ht="15" x14ac:dyDescent="0.25">
      <c r="A3589" s="3">
        <v>3582</v>
      </c>
      <c r="B3589" s="1103">
        <v>1064422</v>
      </c>
      <c r="C3589" s="13">
        <f>'Expenditures 15-22'!F354</f>
        <v>1064422</v>
      </c>
      <c r="D3589" s="1041">
        <f t="shared" si="112"/>
        <v>0</v>
      </c>
      <c r="E3589" s="4" t="str">
        <f t="shared" si="111"/>
        <v>OK</v>
      </c>
      <c r="F3589" s="787"/>
    </row>
    <row r="3590" spans="1:6" ht="15" x14ac:dyDescent="0.25">
      <c r="A3590" s="6">
        <v>3583</v>
      </c>
      <c r="B3590" s="1103">
        <v>0</v>
      </c>
      <c r="C3590" s="13"/>
      <c r="D3590" s="1041">
        <f t="shared" si="112"/>
        <v>0</v>
      </c>
      <c r="E3590" s="4" t="str">
        <f t="shared" si="111"/>
        <v>OK</v>
      </c>
      <c r="F3590" s="787"/>
    </row>
    <row r="3591" spans="1:6" ht="15" x14ac:dyDescent="0.25">
      <c r="A3591" s="3">
        <v>3584</v>
      </c>
      <c r="B3591" s="1103">
        <v>71420447</v>
      </c>
      <c r="C3591" s="13">
        <f>'Expenditures 15-22'!G337</f>
        <v>71420447</v>
      </c>
      <c r="D3591" s="1041">
        <f t="shared" si="112"/>
        <v>0</v>
      </c>
      <c r="E3591" s="4" t="str">
        <f t="shared" si="111"/>
        <v>OK</v>
      </c>
      <c r="F3591" s="787"/>
    </row>
    <row r="3592" spans="1:6" ht="15" x14ac:dyDescent="0.25">
      <c r="A3592" s="3">
        <v>3585</v>
      </c>
      <c r="B3592" s="1103">
        <v>41354608</v>
      </c>
      <c r="C3592" s="13">
        <f>'Expenditures 15-22'!G338</f>
        <v>41354608</v>
      </c>
      <c r="D3592" s="1041">
        <f t="shared" si="112"/>
        <v>0</v>
      </c>
      <c r="E3592" s="4" t="str">
        <f t="shared" ref="E3592:E3655" si="113">IF((D3592 = 0),"OK",IF((D3592&lt;-5),"CHECK ME!",IF((D3592&gt;5),"Check Me!","OK")))</f>
        <v>OK</v>
      </c>
      <c r="F3592" s="787"/>
    </row>
    <row r="3593" spans="1:6" ht="15" x14ac:dyDescent="0.25">
      <c r="A3593" s="3">
        <v>3586</v>
      </c>
      <c r="B3593" s="1103">
        <v>112775055</v>
      </c>
      <c r="C3593" s="13">
        <f>'Expenditures 15-22'!G339</f>
        <v>112775055</v>
      </c>
      <c r="D3593" s="1041">
        <f t="shared" si="112"/>
        <v>0</v>
      </c>
      <c r="E3593" s="4" t="str">
        <f t="shared" si="113"/>
        <v>OK</v>
      </c>
      <c r="F3593" s="787"/>
    </row>
    <row r="3594" spans="1:6" ht="15" x14ac:dyDescent="0.25">
      <c r="A3594" s="3">
        <v>3587</v>
      </c>
      <c r="B3594" s="1103">
        <v>0</v>
      </c>
      <c r="C3594" s="13">
        <f>'Expenditures 15-22'!G340</f>
        <v>0</v>
      </c>
      <c r="D3594" s="1041">
        <f t="shared" si="112"/>
        <v>0</v>
      </c>
      <c r="E3594" s="4" t="str">
        <f t="shared" si="113"/>
        <v>OK</v>
      </c>
      <c r="F3594" s="787"/>
    </row>
    <row r="3595" spans="1:6" ht="15" x14ac:dyDescent="0.25">
      <c r="A3595" s="3">
        <v>3588</v>
      </c>
      <c r="B3595" s="1103">
        <v>112775055</v>
      </c>
      <c r="C3595" s="13">
        <f>'Expenditures 15-22'!G341</f>
        <v>112775055</v>
      </c>
      <c r="D3595" s="1041">
        <f t="shared" si="112"/>
        <v>0</v>
      </c>
      <c r="E3595" s="4" t="str">
        <f t="shared" si="113"/>
        <v>OK</v>
      </c>
      <c r="F3595" s="787"/>
    </row>
    <row r="3596" spans="1:6" ht="15" x14ac:dyDescent="0.25">
      <c r="A3596" s="3">
        <v>3589</v>
      </c>
      <c r="B3596" s="1103">
        <v>112775055</v>
      </c>
      <c r="C3596" s="13">
        <f>'Expenditures 15-22'!G354</f>
        <v>112775055</v>
      </c>
      <c r="D3596" s="1041">
        <f t="shared" si="112"/>
        <v>0</v>
      </c>
      <c r="E3596" s="4" t="str">
        <f t="shared" si="113"/>
        <v>OK</v>
      </c>
      <c r="F3596" s="787"/>
    </row>
    <row r="3597" spans="1:6" ht="15" x14ac:dyDescent="0.25">
      <c r="A3597" s="6">
        <v>3590</v>
      </c>
      <c r="B3597" s="1103">
        <v>0</v>
      </c>
      <c r="C3597" s="13"/>
      <c r="D3597" s="1041">
        <f t="shared" si="112"/>
        <v>0</v>
      </c>
      <c r="E3597" s="4" t="str">
        <f t="shared" si="113"/>
        <v>OK</v>
      </c>
      <c r="F3597" s="787"/>
    </row>
    <row r="3598" spans="1:6" ht="15" x14ac:dyDescent="0.25">
      <c r="A3598" s="3">
        <v>3591</v>
      </c>
      <c r="B3598" s="1103">
        <v>274880</v>
      </c>
      <c r="C3598" s="13">
        <f>'Expenditures 15-22'!H337</f>
        <v>274880</v>
      </c>
      <c r="D3598" s="1041">
        <f t="shared" si="112"/>
        <v>0</v>
      </c>
      <c r="E3598" s="4" t="str">
        <f t="shared" si="113"/>
        <v>OK</v>
      </c>
      <c r="F3598" s="787"/>
    </row>
    <row r="3599" spans="1:6" ht="15" x14ac:dyDescent="0.25">
      <c r="A3599" s="3">
        <v>3592</v>
      </c>
      <c r="B3599" s="1103">
        <v>394951</v>
      </c>
      <c r="C3599" s="13">
        <f>'Expenditures 15-22'!H338</f>
        <v>394951</v>
      </c>
      <c r="D3599" s="1041">
        <f t="shared" si="112"/>
        <v>0</v>
      </c>
      <c r="E3599" s="4" t="str">
        <f t="shared" si="113"/>
        <v>OK</v>
      </c>
      <c r="F3599" s="787"/>
    </row>
    <row r="3600" spans="1:6" ht="15" x14ac:dyDescent="0.25">
      <c r="A3600" s="3">
        <v>3593</v>
      </c>
      <c r="B3600" s="1103">
        <v>669831</v>
      </c>
      <c r="C3600" s="13">
        <f>'Expenditures 15-22'!H339</f>
        <v>669831</v>
      </c>
      <c r="D3600" s="1041">
        <f t="shared" si="112"/>
        <v>0</v>
      </c>
      <c r="E3600" s="4" t="str">
        <f t="shared" si="113"/>
        <v>OK</v>
      </c>
      <c r="F3600" s="787"/>
    </row>
    <row r="3601" spans="1:6" ht="15" x14ac:dyDescent="0.25">
      <c r="A3601" s="3">
        <v>3594</v>
      </c>
      <c r="B3601" s="1103">
        <v>306922</v>
      </c>
      <c r="C3601" s="13">
        <f>'Expenditures 15-22'!H340</f>
        <v>306922</v>
      </c>
      <c r="D3601" s="1041">
        <f t="shared" si="112"/>
        <v>0</v>
      </c>
      <c r="E3601" s="4" t="str">
        <f t="shared" si="113"/>
        <v>OK</v>
      </c>
      <c r="F3601" s="787"/>
    </row>
    <row r="3602" spans="1:6" ht="15" x14ac:dyDescent="0.25">
      <c r="A3602" s="3">
        <v>3595</v>
      </c>
      <c r="B3602" s="1103">
        <v>976753</v>
      </c>
      <c r="C3602" s="13">
        <f>'Expenditures 15-22'!H341</f>
        <v>976753</v>
      </c>
      <c r="D3602" s="1041">
        <f t="shared" si="112"/>
        <v>0</v>
      </c>
      <c r="E3602" s="4" t="str">
        <f t="shared" si="113"/>
        <v>OK</v>
      </c>
      <c r="F3602" s="787"/>
    </row>
    <row r="3603" spans="1:6" ht="15" x14ac:dyDescent="0.25">
      <c r="A3603" s="3">
        <v>3596</v>
      </c>
      <c r="B3603" s="1103">
        <v>0</v>
      </c>
      <c r="C3603" s="13">
        <f>'Expenditures 15-22'!H347</f>
        <v>0</v>
      </c>
      <c r="D3603" s="1041">
        <f t="shared" si="112"/>
        <v>0</v>
      </c>
      <c r="E3603" s="4" t="str">
        <f t="shared" si="113"/>
        <v>OK</v>
      </c>
      <c r="F3603" s="787"/>
    </row>
    <row r="3604" spans="1:6" ht="15" x14ac:dyDescent="0.25">
      <c r="A3604" s="3">
        <v>3597</v>
      </c>
      <c r="B3604" s="1103">
        <v>199252</v>
      </c>
      <c r="C3604" s="13">
        <f>'Expenditures 15-22'!H349</f>
        <v>199252</v>
      </c>
      <c r="D3604" s="1041">
        <f t="shared" si="112"/>
        <v>0</v>
      </c>
      <c r="E3604" s="4" t="str">
        <f t="shared" si="113"/>
        <v>OK</v>
      </c>
      <c r="F3604" s="787"/>
    </row>
    <row r="3605" spans="1:6" ht="15" x14ac:dyDescent="0.25">
      <c r="A3605" s="6">
        <v>3598</v>
      </c>
      <c r="B3605" s="1103">
        <v>0</v>
      </c>
      <c r="C3605" s="13"/>
      <c r="D3605" s="1041">
        <f t="shared" si="112"/>
        <v>0</v>
      </c>
      <c r="E3605" s="4" t="str">
        <f t="shared" si="113"/>
        <v>OK</v>
      </c>
      <c r="F3605" s="787"/>
    </row>
    <row r="3606" spans="1:6" ht="15" x14ac:dyDescent="0.25">
      <c r="A3606" s="3">
        <v>3599</v>
      </c>
      <c r="B3606" s="1103">
        <v>1438851</v>
      </c>
      <c r="C3606" s="13">
        <f>'Expenditures 15-22'!H354</f>
        <v>1438851</v>
      </c>
      <c r="D3606" s="1041">
        <f t="shared" si="112"/>
        <v>0</v>
      </c>
      <c r="E3606" s="4" t="str">
        <f t="shared" si="113"/>
        <v>OK</v>
      </c>
      <c r="F3606" s="787"/>
    </row>
    <row r="3607" spans="1:6" ht="15" x14ac:dyDescent="0.25">
      <c r="A3607" s="6">
        <v>3600</v>
      </c>
      <c r="B3607" s="1103">
        <v>0</v>
      </c>
      <c r="C3607" s="13"/>
      <c r="D3607" s="1041">
        <f t="shared" si="112"/>
        <v>0</v>
      </c>
      <c r="E3607" s="4" t="str">
        <f t="shared" si="113"/>
        <v>OK</v>
      </c>
      <c r="F3607" s="787"/>
    </row>
    <row r="3608" spans="1:6" ht="15" x14ac:dyDescent="0.25">
      <c r="A3608" s="6">
        <v>3601</v>
      </c>
      <c r="B3608" s="1103">
        <v>0</v>
      </c>
      <c r="C3608" s="13"/>
      <c r="D3608" s="1041">
        <f t="shared" si="112"/>
        <v>0</v>
      </c>
      <c r="E3608" s="4" t="str">
        <f t="shared" si="113"/>
        <v>OK</v>
      </c>
      <c r="F3608" s="787"/>
    </row>
    <row r="3609" spans="1:6" ht="15" x14ac:dyDescent="0.25">
      <c r="A3609" s="6">
        <v>3602</v>
      </c>
      <c r="B3609" s="1103">
        <v>0</v>
      </c>
      <c r="C3609" s="13"/>
      <c r="D3609" s="1041">
        <f t="shared" si="112"/>
        <v>0</v>
      </c>
      <c r="E3609" s="4" t="str">
        <f t="shared" si="113"/>
        <v>OK</v>
      </c>
      <c r="F3609" s="787"/>
    </row>
    <row r="3610" spans="1:6" ht="15" x14ac:dyDescent="0.25">
      <c r="A3610" s="6">
        <v>3603</v>
      </c>
      <c r="B3610" s="1103">
        <v>0</v>
      </c>
      <c r="C3610" s="13"/>
      <c r="D3610" s="1041">
        <f t="shared" si="112"/>
        <v>0</v>
      </c>
      <c r="E3610" s="4" t="str">
        <f t="shared" si="113"/>
        <v>OK</v>
      </c>
      <c r="F3610" s="787"/>
    </row>
    <row r="3611" spans="1:6" ht="15" x14ac:dyDescent="0.25">
      <c r="A3611" s="6">
        <v>3604</v>
      </c>
      <c r="B3611" s="1103">
        <v>0</v>
      </c>
      <c r="C3611" s="13"/>
      <c r="D3611" s="1041">
        <f t="shared" si="112"/>
        <v>0</v>
      </c>
      <c r="E3611" s="4" t="str">
        <f t="shared" si="113"/>
        <v>OK</v>
      </c>
      <c r="F3611" s="787"/>
    </row>
    <row r="3612" spans="1:6" ht="15" x14ac:dyDescent="0.25">
      <c r="A3612" s="6">
        <v>3605</v>
      </c>
      <c r="B3612" s="1103">
        <v>0</v>
      </c>
      <c r="C3612" s="13"/>
      <c r="D3612" s="1041">
        <f t="shared" si="112"/>
        <v>0</v>
      </c>
      <c r="E3612" s="4" t="str">
        <f t="shared" si="113"/>
        <v>OK</v>
      </c>
      <c r="F3612" s="787"/>
    </row>
    <row r="3613" spans="1:6" ht="15" x14ac:dyDescent="0.25">
      <c r="A3613" s="6">
        <v>3606</v>
      </c>
      <c r="B3613" s="1103">
        <v>0</v>
      </c>
      <c r="C3613" s="13"/>
      <c r="D3613" s="1041">
        <f t="shared" si="112"/>
        <v>0</v>
      </c>
      <c r="E3613" s="4" t="str">
        <f t="shared" si="113"/>
        <v>OK</v>
      </c>
      <c r="F3613" s="787"/>
    </row>
    <row r="3614" spans="1:6" ht="15" x14ac:dyDescent="0.25">
      <c r="A3614" s="3">
        <v>3607</v>
      </c>
      <c r="B3614" s="1103">
        <v>90162835</v>
      </c>
      <c r="C3614" s="13">
        <f>'Expenditures 15-22'!K337</f>
        <v>90162835</v>
      </c>
      <c r="D3614" s="1041">
        <f t="shared" si="112"/>
        <v>0</v>
      </c>
      <c r="E3614" s="4" t="str">
        <f t="shared" si="113"/>
        <v>OK</v>
      </c>
      <c r="F3614" s="787"/>
    </row>
    <row r="3615" spans="1:6" ht="15" x14ac:dyDescent="0.25">
      <c r="A3615" s="3">
        <v>3608</v>
      </c>
      <c r="B3615" s="1103">
        <v>56149496</v>
      </c>
      <c r="C3615" s="13">
        <f>'Expenditures 15-22'!K338</f>
        <v>56149496</v>
      </c>
      <c r="D3615" s="1041">
        <f t="shared" si="112"/>
        <v>0</v>
      </c>
      <c r="E3615" s="4" t="str">
        <f t="shared" si="113"/>
        <v>OK</v>
      </c>
      <c r="F3615" s="787"/>
    </row>
    <row r="3616" spans="1:6" ht="15" x14ac:dyDescent="0.25">
      <c r="A3616" s="3">
        <v>3609</v>
      </c>
      <c r="B3616" s="1103">
        <v>146312331</v>
      </c>
      <c r="C3616" s="13">
        <f>'Expenditures 15-22'!K339</f>
        <v>146312331</v>
      </c>
      <c r="D3616" s="1041">
        <f t="shared" si="112"/>
        <v>0</v>
      </c>
      <c r="E3616" s="4" t="str">
        <f t="shared" si="113"/>
        <v>OK</v>
      </c>
      <c r="F3616" s="787"/>
    </row>
    <row r="3617" spans="1:6" ht="15" x14ac:dyDescent="0.25">
      <c r="A3617" s="3">
        <v>3610</v>
      </c>
      <c r="B3617" s="1103">
        <v>421861</v>
      </c>
      <c r="C3617" s="13">
        <f>'Expenditures 15-22'!K340</f>
        <v>421861</v>
      </c>
      <c r="D3617" s="1041">
        <f t="shared" si="112"/>
        <v>0</v>
      </c>
      <c r="E3617" s="4" t="str">
        <f t="shared" si="113"/>
        <v>OK</v>
      </c>
      <c r="F3617" s="787"/>
    </row>
    <row r="3618" spans="1:6" ht="15" x14ac:dyDescent="0.25">
      <c r="A3618" s="3">
        <v>3611</v>
      </c>
      <c r="B3618" s="1103">
        <v>146734192</v>
      </c>
      <c r="C3618" s="13">
        <f>'Expenditures 15-22'!K341</f>
        <v>146734192</v>
      </c>
      <c r="D3618" s="1041">
        <f t="shared" si="112"/>
        <v>0</v>
      </c>
      <c r="E3618" s="4" t="str">
        <f t="shared" si="113"/>
        <v>OK</v>
      </c>
      <c r="F3618" s="787"/>
    </row>
    <row r="3619" spans="1:6" ht="15" x14ac:dyDescent="0.25">
      <c r="A3619" s="3">
        <v>3612</v>
      </c>
      <c r="B3619" s="1103">
        <v>113327</v>
      </c>
      <c r="C3619" s="13">
        <f>'Expenditures 15-22'!K343</f>
        <v>113327</v>
      </c>
      <c r="D3619" s="1041">
        <f t="shared" si="112"/>
        <v>0</v>
      </c>
      <c r="E3619" s="4" t="str">
        <f t="shared" si="113"/>
        <v>OK</v>
      </c>
      <c r="F3619" s="787"/>
    </row>
    <row r="3620" spans="1:6" ht="15" x14ac:dyDescent="0.25">
      <c r="A3620" s="3">
        <v>3613</v>
      </c>
      <c r="B3620" s="1103">
        <v>113327</v>
      </c>
      <c r="C3620" s="13">
        <f>'Expenditures 15-22'!K344</f>
        <v>113327</v>
      </c>
      <c r="D3620" s="1041">
        <f t="shared" si="112"/>
        <v>0</v>
      </c>
      <c r="E3620" s="4" t="str">
        <f t="shared" si="113"/>
        <v>OK</v>
      </c>
      <c r="F3620" s="787"/>
    </row>
    <row r="3621" spans="1:6" ht="15" x14ac:dyDescent="0.25">
      <c r="A3621" s="3">
        <v>3614</v>
      </c>
      <c r="B3621" s="1103">
        <v>0</v>
      </c>
      <c r="C3621" s="13">
        <f>'Expenditures 15-22'!K347</f>
        <v>0</v>
      </c>
      <c r="D3621" s="1041">
        <f t="shared" si="112"/>
        <v>0</v>
      </c>
      <c r="E3621" s="4" t="str">
        <f t="shared" si="113"/>
        <v>OK</v>
      </c>
      <c r="F3621" s="787"/>
    </row>
    <row r="3622" spans="1:6" ht="15" x14ac:dyDescent="0.25">
      <c r="A3622" s="3">
        <v>3615</v>
      </c>
      <c r="B3622" s="1103">
        <v>199252</v>
      </c>
      <c r="C3622" s="13">
        <f>'Expenditures 15-22'!K349</f>
        <v>199252</v>
      </c>
      <c r="D3622" s="1041">
        <f t="shared" si="112"/>
        <v>0</v>
      </c>
      <c r="E3622" s="4" t="str">
        <f t="shared" si="113"/>
        <v>OK</v>
      </c>
      <c r="F3622" s="787"/>
    </row>
    <row r="3623" spans="1:6" ht="15" x14ac:dyDescent="0.25">
      <c r="A3623" s="6">
        <v>3616</v>
      </c>
      <c r="B3623" s="1103">
        <v>0</v>
      </c>
      <c r="C3623" s="13"/>
      <c r="D3623" s="1041">
        <f t="shared" si="112"/>
        <v>0</v>
      </c>
      <c r="E3623" s="4" t="str">
        <f t="shared" si="113"/>
        <v>OK</v>
      </c>
      <c r="F3623" s="787"/>
    </row>
    <row r="3624" spans="1:6" ht="15" x14ac:dyDescent="0.25">
      <c r="A3624" s="3">
        <v>3617</v>
      </c>
      <c r="B3624" s="1103">
        <v>147196290</v>
      </c>
      <c r="C3624" s="13">
        <f>'Expenditures 15-22'!K354</f>
        <v>147196290</v>
      </c>
      <c r="D3624" s="1041">
        <f t="shared" si="112"/>
        <v>0</v>
      </c>
      <c r="E3624" s="4" t="str">
        <f t="shared" si="113"/>
        <v>OK</v>
      </c>
      <c r="F3624" s="787"/>
    </row>
    <row r="3625" spans="1:6" ht="15" x14ac:dyDescent="0.25">
      <c r="A3625" s="6">
        <v>3618</v>
      </c>
      <c r="B3625" s="1103">
        <v>0</v>
      </c>
      <c r="C3625" s="13"/>
      <c r="D3625" s="1041">
        <f t="shared" si="112"/>
        <v>0</v>
      </c>
      <c r="E3625" s="4" t="str">
        <f t="shared" si="113"/>
        <v>OK</v>
      </c>
      <c r="F3625" s="787"/>
    </row>
    <row r="3626" spans="1:6" ht="15" x14ac:dyDescent="0.25">
      <c r="A3626" s="6">
        <v>3619</v>
      </c>
      <c r="B3626" s="1103">
        <v>0</v>
      </c>
      <c r="C3626" s="13"/>
      <c r="D3626" s="1041">
        <f t="shared" ref="D3626:D3689" si="114">B3626-C3626</f>
        <v>0</v>
      </c>
      <c r="E3626" s="4" t="str">
        <f t="shared" si="113"/>
        <v>OK</v>
      </c>
      <c r="F3626" s="787"/>
    </row>
    <row r="3627" spans="1:6" ht="15" x14ac:dyDescent="0.25">
      <c r="A3627" s="3">
        <v>3620</v>
      </c>
      <c r="B3627" s="1103">
        <v>-92020977</v>
      </c>
      <c r="C3627" s="13">
        <f>'Expenditures 15-22'!K355</f>
        <v>-92020977</v>
      </c>
      <c r="D3627" s="1041">
        <f t="shared" si="114"/>
        <v>0</v>
      </c>
      <c r="E3627" s="4" t="str">
        <f t="shared" si="113"/>
        <v>OK</v>
      </c>
      <c r="F3627" s="787"/>
    </row>
    <row r="3628" spans="1:6" ht="15" x14ac:dyDescent="0.25">
      <c r="A3628" s="3">
        <v>3621</v>
      </c>
      <c r="B3628" s="1103">
        <v>0</v>
      </c>
      <c r="C3628" s="13">
        <f>'Short-Term Long-Term Debt 25'!C13</f>
        <v>0</v>
      </c>
      <c r="D3628" s="1041">
        <f t="shared" si="114"/>
        <v>0</v>
      </c>
      <c r="E3628" s="4" t="str">
        <f t="shared" si="113"/>
        <v>OK</v>
      </c>
      <c r="F3628" s="787"/>
    </row>
    <row r="3629" spans="1:6" ht="15" x14ac:dyDescent="0.25">
      <c r="A3629" s="3">
        <v>3622</v>
      </c>
      <c r="B3629" s="1103">
        <v>0</v>
      </c>
      <c r="C3629" s="13">
        <f>'Short-Term Long-Term Debt 25'!C19</f>
        <v>0</v>
      </c>
      <c r="D3629" s="1041">
        <f t="shared" si="114"/>
        <v>0</v>
      </c>
      <c r="E3629" s="4" t="str">
        <f t="shared" si="113"/>
        <v>OK</v>
      </c>
      <c r="F3629" s="787"/>
    </row>
    <row r="3630" spans="1:6" ht="15" x14ac:dyDescent="0.25">
      <c r="A3630" s="3">
        <v>3623</v>
      </c>
      <c r="B3630" s="1103">
        <v>0</v>
      </c>
      <c r="C3630" s="13">
        <f>'Short-Term Long-Term Debt 25'!D13</f>
        <v>0</v>
      </c>
      <c r="D3630" s="1041">
        <f t="shared" si="114"/>
        <v>0</v>
      </c>
      <c r="E3630" s="4" t="str">
        <f t="shared" si="113"/>
        <v>OK</v>
      </c>
      <c r="F3630" s="787"/>
    </row>
    <row r="3631" spans="1:6" ht="15" x14ac:dyDescent="0.25">
      <c r="A3631" s="3">
        <v>3624</v>
      </c>
      <c r="B3631" s="1103">
        <v>0</v>
      </c>
      <c r="C3631" s="13">
        <f>'Short-Term Long-Term Debt 25'!D19</f>
        <v>0</v>
      </c>
      <c r="D3631" s="1041">
        <f t="shared" si="114"/>
        <v>0</v>
      </c>
      <c r="E3631" s="4" t="str">
        <f t="shared" si="113"/>
        <v>OK</v>
      </c>
      <c r="F3631" s="787"/>
    </row>
    <row r="3632" spans="1:6" ht="15" x14ac:dyDescent="0.25">
      <c r="A3632" s="3">
        <v>3625</v>
      </c>
      <c r="B3632" s="1103">
        <v>0</v>
      </c>
      <c r="C3632" s="13">
        <f>'Short-Term Long-Term Debt 25'!E13</f>
        <v>0</v>
      </c>
      <c r="D3632" s="1041">
        <f t="shared" si="114"/>
        <v>0</v>
      </c>
      <c r="E3632" s="4" t="str">
        <f t="shared" si="113"/>
        <v>OK</v>
      </c>
      <c r="F3632" s="787"/>
    </row>
    <row r="3633" spans="1:6" ht="15" x14ac:dyDescent="0.25">
      <c r="A3633" s="3">
        <v>3626</v>
      </c>
      <c r="B3633" s="1103">
        <v>0</v>
      </c>
      <c r="C3633" s="13">
        <f>'Short-Term Long-Term Debt 25'!E19</f>
        <v>0</v>
      </c>
      <c r="D3633" s="1041">
        <f t="shared" si="114"/>
        <v>0</v>
      </c>
      <c r="E3633" s="4" t="str">
        <f t="shared" si="113"/>
        <v>OK</v>
      </c>
      <c r="F3633" s="787"/>
    </row>
    <row r="3634" spans="1:6" ht="15" x14ac:dyDescent="0.25">
      <c r="A3634" s="3">
        <v>3627</v>
      </c>
      <c r="B3634" s="1103">
        <v>0</v>
      </c>
      <c r="C3634" s="13">
        <f>'Short-Term Long-Term Debt 25'!F13</f>
        <v>0</v>
      </c>
      <c r="D3634" s="1041">
        <f t="shared" si="114"/>
        <v>0</v>
      </c>
      <c r="E3634" s="4" t="str">
        <f t="shared" si="113"/>
        <v>OK</v>
      </c>
      <c r="F3634" s="787"/>
    </row>
    <row r="3635" spans="1:6" ht="15" x14ac:dyDescent="0.25">
      <c r="A3635" s="3">
        <v>3628</v>
      </c>
      <c r="B3635" s="1103">
        <v>0</v>
      </c>
      <c r="C3635" s="13">
        <f>'Short-Term Long-Term Debt 25'!F19</f>
        <v>0</v>
      </c>
      <c r="D3635" s="1041">
        <f t="shared" si="114"/>
        <v>0</v>
      </c>
      <c r="E3635" s="4" t="str">
        <f t="shared" si="113"/>
        <v>OK</v>
      </c>
      <c r="F3635" s="787"/>
    </row>
    <row r="3636" spans="1:6" ht="15" x14ac:dyDescent="0.25">
      <c r="A3636" s="6">
        <v>3629</v>
      </c>
      <c r="B3636" s="1103">
        <v>0</v>
      </c>
      <c r="C3636" s="13"/>
      <c r="D3636" s="1041">
        <f t="shared" si="114"/>
        <v>0</v>
      </c>
      <c r="E3636" s="4" t="str">
        <f t="shared" si="113"/>
        <v>OK</v>
      </c>
      <c r="F3636" s="787"/>
    </row>
    <row r="3637" spans="1:6" ht="15" x14ac:dyDescent="0.25">
      <c r="A3637" s="6">
        <v>3630</v>
      </c>
      <c r="B3637" s="1103">
        <v>0</v>
      </c>
      <c r="C3637" s="13"/>
      <c r="D3637" s="1041">
        <f t="shared" si="114"/>
        <v>0</v>
      </c>
      <c r="E3637" s="4" t="str">
        <f t="shared" si="113"/>
        <v>OK</v>
      </c>
      <c r="F3637" s="787"/>
    </row>
    <row r="3638" spans="1:6" ht="15" x14ac:dyDescent="0.25">
      <c r="A3638" s="6">
        <v>3631</v>
      </c>
      <c r="B3638" s="1103">
        <v>0</v>
      </c>
      <c r="C3638" s="13"/>
      <c r="D3638" s="1041">
        <f t="shared" si="114"/>
        <v>0</v>
      </c>
      <c r="E3638" s="4" t="str">
        <f t="shared" si="113"/>
        <v>OK</v>
      </c>
      <c r="F3638" s="787"/>
    </row>
    <row r="3639" spans="1:6" ht="15" x14ac:dyDescent="0.25">
      <c r="A3639" s="6">
        <v>3632</v>
      </c>
      <c r="B3639" s="1103">
        <v>0</v>
      </c>
      <c r="C3639" s="13"/>
      <c r="D3639" s="1041">
        <f t="shared" si="114"/>
        <v>0</v>
      </c>
      <c r="E3639" s="4" t="str">
        <f t="shared" si="113"/>
        <v>OK</v>
      </c>
      <c r="F3639" s="787"/>
    </row>
    <row r="3640" spans="1:6" ht="15" x14ac:dyDescent="0.25">
      <c r="A3640" s="6">
        <v>3633</v>
      </c>
      <c r="B3640" s="1103">
        <v>0</v>
      </c>
      <c r="C3640" s="13"/>
      <c r="D3640" s="1041">
        <f t="shared" si="114"/>
        <v>0</v>
      </c>
      <c r="E3640" s="4" t="str">
        <f t="shared" si="113"/>
        <v>OK</v>
      </c>
      <c r="F3640" s="787"/>
    </row>
    <row r="3641" spans="1:6" ht="15" x14ac:dyDescent="0.25">
      <c r="A3641" s="6">
        <v>3634</v>
      </c>
      <c r="B3641" s="1103">
        <v>0</v>
      </c>
      <c r="C3641" s="13"/>
      <c r="D3641" s="1041">
        <f t="shared" si="114"/>
        <v>0</v>
      </c>
      <c r="E3641" s="4" t="str">
        <f t="shared" si="113"/>
        <v>OK</v>
      </c>
      <c r="F3641" s="787"/>
    </row>
    <row r="3642" spans="1:6" ht="15" x14ac:dyDescent="0.25">
      <c r="A3642" s="6">
        <v>3635</v>
      </c>
      <c r="B3642" s="1103">
        <v>0</v>
      </c>
      <c r="C3642" s="13"/>
      <c r="D3642" s="1041">
        <f t="shared" si="114"/>
        <v>0</v>
      </c>
      <c r="E3642" s="4" t="str">
        <f t="shared" si="113"/>
        <v>OK</v>
      </c>
      <c r="F3642" s="787"/>
    </row>
    <row r="3643" spans="1:6" ht="15" x14ac:dyDescent="0.25">
      <c r="A3643" s="6">
        <v>3636</v>
      </c>
      <c r="B3643" s="1103">
        <v>0</v>
      </c>
      <c r="C3643" s="13"/>
      <c r="D3643" s="1041">
        <f t="shared" si="114"/>
        <v>0</v>
      </c>
      <c r="E3643" s="4" t="str">
        <f t="shared" si="113"/>
        <v>OK</v>
      </c>
      <c r="F3643" s="787"/>
    </row>
    <row r="3644" spans="1:6" ht="15" x14ac:dyDescent="0.25">
      <c r="A3644" s="3">
        <v>3637</v>
      </c>
      <c r="B3644" s="1103">
        <v>756225</v>
      </c>
      <c r="C3644" s="13">
        <f>'Acct Summary 7-8'!D30</f>
        <v>756225</v>
      </c>
      <c r="D3644" s="1041">
        <f t="shared" si="114"/>
        <v>0</v>
      </c>
      <c r="E3644" s="4" t="str">
        <f t="shared" si="113"/>
        <v>OK</v>
      </c>
      <c r="F3644" s="787"/>
    </row>
    <row r="3645" spans="1:6" ht="15" x14ac:dyDescent="0.25">
      <c r="A3645" s="3">
        <v>3638</v>
      </c>
      <c r="B3645" s="1103">
        <v>707727</v>
      </c>
      <c r="C3645" s="13">
        <f>'Acct Summary 7-8'!E31</f>
        <v>707727</v>
      </c>
      <c r="D3645" s="1041">
        <f t="shared" si="114"/>
        <v>0</v>
      </c>
      <c r="E3645" s="4" t="str">
        <f t="shared" si="113"/>
        <v>OK</v>
      </c>
      <c r="F3645" s="787"/>
    </row>
    <row r="3646" spans="1:6" ht="15" x14ac:dyDescent="0.25">
      <c r="A3646" s="6">
        <v>3639</v>
      </c>
      <c r="B3646" s="1103">
        <v>0</v>
      </c>
      <c r="C3646" s="13"/>
      <c r="D3646" s="1041">
        <f t="shared" si="114"/>
        <v>0</v>
      </c>
      <c r="E3646" s="4" t="str">
        <f t="shared" si="113"/>
        <v>OK</v>
      </c>
      <c r="F3646" s="787"/>
    </row>
    <row r="3647" spans="1:6" ht="15" x14ac:dyDescent="0.25">
      <c r="A3647" s="6">
        <v>3640</v>
      </c>
      <c r="B3647" s="1103">
        <v>0</v>
      </c>
      <c r="C3647" s="13"/>
      <c r="D3647" s="1041">
        <f t="shared" si="114"/>
        <v>0</v>
      </c>
      <c r="E3647" s="4" t="str">
        <f t="shared" si="113"/>
        <v>OK</v>
      </c>
      <c r="F3647" s="787"/>
    </row>
    <row r="3648" spans="1:6" ht="15" x14ac:dyDescent="0.25">
      <c r="A3648" s="3">
        <v>3641</v>
      </c>
      <c r="B3648" s="1103">
        <v>756225</v>
      </c>
      <c r="C3648" s="13">
        <f>'Acct Summary 7-8'!K52</f>
        <v>756225</v>
      </c>
      <c r="D3648" s="1041">
        <f t="shared" si="114"/>
        <v>0</v>
      </c>
      <c r="E3648" s="4" t="str">
        <f t="shared" si="113"/>
        <v>OK</v>
      </c>
      <c r="F3648" s="787"/>
    </row>
    <row r="3649" spans="1:6" ht="15" x14ac:dyDescent="0.25">
      <c r="A3649" s="3">
        <v>3642</v>
      </c>
      <c r="B3649" s="1103">
        <v>707727</v>
      </c>
      <c r="C3649" s="13">
        <f>'Acct Summary 7-8'!K53</f>
        <v>707727</v>
      </c>
      <c r="D3649" s="1041">
        <f t="shared" si="114"/>
        <v>0</v>
      </c>
      <c r="E3649" s="4" t="str">
        <f t="shared" si="113"/>
        <v>OK</v>
      </c>
      <c r="F3649" s="787"/>
    </row>
    <row r="3650" spans="1:6" ht="15" x14ac:dyDescent="0.25">
      <c r="A3650" s="6">
        <v>3643</v>
      </c>
      <c r="B3650" s="1103">
        <v>0</v>
      </c>
      <c r="C3650" s="13"/>
      <c r="D3650" s="1041">
        <f t="shared" si="114"/>
        <v>0</v>
      </c>
      <c r="E3650" s="4" t="str">
        <f t="shared" si="113"/>
        <v>OK</v>
      </c>
      <c r="F3650" s="787"/>
    </row>
    <row r="3651" spans="1:6" ht="15" x14ac:dyDescent="0.25">
      <c r="A3651" s="6">
        <v>3644</v>
      </c>
      <c r="B3651" s="1103">
        <v>0</v>
      </c>
      <c r="C3651" s="13"/>
      <c r="D3651" s="1041">
        <f t="shared" si="114"/>
        <v>0</v>
      </c>
      <c r="E3651" s="4" t="str">
        <f t="shared" si="113"/>
        <v>OK</v>
      </c>
      <c r="F3651" s="787"/>
    </row>
    <row r="3652" spans="1:6" ht="15" x14ac:dyDescent="0.25">
      <c r="A3652" s="6">
        <v>3645</v>
      </c>
      <c r="B3652" s="1103">
        <v>0</v>
      </c>
      <c r="C3652" s="13"/>
      <c r="D3652" s="1041">
        <f t="shared" si="114"/>
        <v>0</v>
      </c>
      <c r="E3652" s="4" t="str">
        <f t="shared" si="113"/>
        <v>OK</v>
      </c>
      <c r="F3652" s="787"/>
    </row>
    <row r="3653" spans="1:6" ht="15" x14ac:dyDescent="0.25">
      <c r="A3653" s="6">
        <v>3646</v>
      </c>
      <c r="B3653" s="1103">
        <v>0</v>
      </c>
      <c r="C3653" s="13"/>
      <c r="D3653" s="1041">
        <f t="shared" si="114"/>
        <v>0</v>
      </c>
      <c r="E3653" s="4" t="str">
        <f t="shared" si="113"/>
        <v>OK</v>
      </c>
      <c r="F3653" s="787"/>
    </row>
    <row r="3654" spans="1:6" ht="15" x14ac:dyDescent="0.25">
      <c r="A3654" s="6">
        <v>3647</v>
      </c>
      <c r="B3654" s="1103">
        <v>0</v>
      </c>
      <c r="C3654" s="13"/>
      <c r="D3654" s="1041">
        <f t="shared" si="114"/>
        <v>0</v>
      </c>
      <c r="E3654" s="4" t="str">
        <f t="shared" si="113"/>
        <v>OK</v>
      </c>
      <c r="F3654" s="787"/>
    </row>
    <row r="3655" spans="1:6" ht="15" x14ac:dyDescent="0.25">
      <c r="A3655" s="6">
        <v>3648</v>
      </c>
      <c r="B3655" s="1103">
        <v>0</v>
      </c>
      <c r="C3655" s="13"/>
      <c r="D3655" s="1041">
        <f t="shared" si="114"/>
        <v>0</v>
      </c>
      <c r="E3655" s="4" t="str">
        <f t="shared" si="113"/>
        <v>OK</v>
      </c>
      <c r="F3655" s="787"/>
    </row>
    <row r="3656" spans="1:6" ht="15" x14ac:dyDescent="0.25">
      <c r="A3656" s="6">
        <v>3649</v>
      </c>
      <c r="B3656" s="1103">
        <v>0</v>
      </c>
      <c r="C3656" s="13"/>
      <c r="D3656" s="1041">
        <f t="shared" si="114"/>
        <v>0</v>
      </c>
      <c r="E3656" s="4" t="str">
        <f t="shared" ref="E3656:E3719" si="115">IF((D3656 = 0),"OK",IF((D3656&lt;-5),"CHECK ME!",IF((D3656&gt;5),"Check Me!","OK")))</f>
        <v>OK</v>
      </c>
      <c r="F3656" s="787"/>
    </row>
    <row r="3657" spans="1:6" ht="15" x14ac:dyDescent="0.25">
      <c r="A3657" s="6">
        <v>3650</v>
      </c>
      <c r="B3657" s="1103">
        <v>0</v>
      </c>
      <c r="C3657" s="13"/>
      <c r="D3657" s="1041">
        <f t="shared" si="114"/>
        <v>0</v>
      </c>
      <c r="E3657" s="4" t="str">
        <f t="shared" si="115"/>
        <v>OK</v>
      </c>
      <c r="F3657" s="787"/>
    </row>
    <row r="3658" spans="1:6" ht="15" x14ac:dyDescent="0.25">
      <c r="A3658" s="6">
        <v>3651</v>
      </c>
      <c r="B3658" s="1103">
        <v>0</v>
      </c>
      <c r="C3658" s="13"/>
      <c r="D3658" s="1041">
        <f t="shared" si="114"/>
        <v>0</v>
      </c>
      <c r="E3658" s="4" t="str">
        <f t="shared" si="115"/>
        <v>OK</v>
      </c>
      <c r="F3658" s="787"/>
    </row>
    <row r="3659" spans="1:6" ht="15" x14ac:dyDescent="0.25">
      <c r="A3659" s="6">
        <v>3652</v>
      </c>
      <c r="B3659" s="1103">
        <v>0</v>
      </c>
      <c r="C3659" s="13"/>
      <c r="D3659" s="1041">
        <f t="shared" si="114"/>
        <v>0</v>
      </c>
      <c r="E3659" s="4" t="str">
        <f t="shared" si="115"/>
        <v>OK</v>
      </c>
      <c r="F3659" s="787"/>
    </row>
    <row r="3660" spans="1:6" ht="15" x14ac:dyDescent="0.25">
      <c r="A3660" s="6">
        <v>3653</v>
      </c>
      <c r="B3660" s="1103">
        <v>0</v>
      </c>
      <c r="C3660" s="13"/>
      <c r="D3660" s="1041">
        <f t="shared" si="114"/>
        <v>0</v>
      </c>
      <c r="E3660" s="4" t="str">
        <f t="shared" si="115"/>
        <v>OK</v>
      </c>
      <c r="F3660" s="787"/>
    </row>
    <row r="3661" spans="1:6" ht="15" x14ac:dyDescent="0.25">
      <c r="A3661" s="6">
        <v>3654</v>
      </c>
      <c r="B3661" s="1103">
        <v>0</v>
      </c>
      <c r="C3661" s="13"/>
      <c r="D3661" s="1041">
        <f t="shared" si="114"/>
        <v>0</v>
      </c>
      <c r="E3661" s="4" t="str">
        <f t="shared" si="115"/>
        <v>OK</v>
      </c>
      <c r="F3661" s="787"/>
    </row>
    <row r="3662" spans="1:6" ht="15" x14ac:dyDescent="0.25">
      <c r="A3662" s="6">
        <v>3655</v>
      </c>
      <c r="B3662" s="1103">
        <v>0</v>
      </c>
      <c r="C3662" s="13"/>
      <c r="D3662" s="1041">
        <f t="shared" si="114"/>
        <v>0</v>
      </c>
      <c r="E3662" s="4" t="str">
        <f t="shared" si="115"/>
        <v>OK</v>
      </c>
      <c r="F3662" s="787"/>
    </row>
    <row r="3663" spans="1:6" ht="15" x14ac:dyDescent="0.25">
      <c r="A3663" s="3">
        <v>3656</v>
      </c>
      <c r="B3663" s="1103">
        <v>155758</v>
      </c>
      <c r="C3663" s="13">
        <f>'Expenditures 15-22'!K302</f>
        <v>155758</v>
      </c>
      <c r="D3663" s="1041">
        <f t="shared" si="114"/>
        <v>0</v>
      </c>
      <c r="E3663" s="4" t="str">
        <f t="shared" si="115"/>
        <v>OK</v>
      </c>
      <c r="F3663" s="787"/>
    </row>
    <row r="3664" spans="1:6" ht="15" x14ac:dyDescent="0.25">
      <c r="A3664" s="3">
        <v>3657</v>
      </c>
      <c r="B3664" s="1103">
        <v>0</v>
      </c>
      <c r="C3664" s="13">
        <f>'Acct Summary 7-8'!K7</f>
        <v>0</v>
      </c>
      <c r="D3664" s="1041">
        <f t="shared" si="114"/>
        <v>0</v>
      </c>
      <c r="E3664" s="4" t="str">
        <f t="shared" si="115"/>
        <v>OK</v>
      </c>
      <c r="F3664" s="787"/>
    </row>
    <row r="3665" spans="1:6" ht="15" x14ac:dyDescent="0.25">
      <c r="A3665" s="6">
        <v>3658</v>
      </c>
      <c r="B3665" s="1103">
        <v>0</v>
      </c>
      <c r="C3665" s="13" t="s">
        <v>761</v>
      </c>
      <c r="E3665" s="4" t="str">
        <f t="shared" si="115"/>
        <v>OK</v>
      </c>
      <c r="F3665" s="787"/>
    </row>
    <row r="3666" spans="1:6" ht="15" x14ac:dyDescent="0.25">
      <c r="A3666" s="6">
        <v>3659</v>
      </c>
      <c r="B3666" s="1103">
        <v>0</v>
      </c>
      <c r="C3666" s="13"/>
      <c r="D3666" s="1041">
        <f t="shared" si="114"/>
        <v>0</v>
      </c>
      <c r="E3666" s="4" t="str">
        <f t="shared" si="115"/>
        <v>OK</v>
      </c>
      <c r="F3666" s="787"/>
    </row>
    <row r="3667" spans="1:6" ht="15" x14ac:dyDescent="0.25">
      <c r="A3667" s="3">
        <v>3660</v>
      </c>
      <c r="B3667" s="1103">
        <v>2162259</v>
      </c>
      <c r="C3667" s="13">
        <f>'Expenditures 15-22'!D276</f>
        <v>2162259</v>
      </c>
      <c r="D3667" s="1041">
        <f t="shared" si="114"/>
        <v>0</v>
      </c>
      <c r="E3667" s="4" t="str">
        <f t="shared" si="115"/>
        <v>OK</v>
      </c>
      <c r="F3667" s="787"/>
    </row>
    <row r="3668" spans="1:6" ht="15" x14ac:dyDescent="0.25">
      <c r="A3668" s="3">
        <v>3661</v>
      </c>
      <c r="B3668" s="1103">
        <v>2253793</v>
      </c>
      <c r="C3668" s="13">
        <f>'Expenditures 15-22'!D278</f>
        <v>2253793</v>
      </c>
      <c r="D3668" s="1041">
        <f t="shared" si="114"/>
        <v>0</v>
      </c>
      <c r="E3668" s="4" t="str">
        <f t="shared" si="115"/>
        <v>OK</v>
      </c>
      <c r="F3668" s="787"/>
    </row>
    <row r="3669" spans="1:6" ht="15" x14ac:dyDescent="0.25">
      <c r="A3669" s="3">
        <v>3662</v>
      </c>
      <c r="B3669" s="1103">
        <v>2162259</v>
      </c>
      <c r="C3669" s="13">
        <f>'Expenditures 15-22'!K276</f>
        <v>2162259</v>
      </c>
      <c r="D3669" s="1041">
        <f t="shared" si="114"/>
        <v>0</v>
      </c>
      <c r="E3669" s="4" t="str">
        <f t="shared" si="115"/>
        <v>OK</v>
      </c>
      <c r="F3669" s="787"/>
    </row>
    <row r="3670" spans="1:6" ht="15" x14ac:dyDescent="0.25">
      <c r="A3670" s="3">
        <v>3663</v>
      </c>
      <c r="B3670" s="1103">
        <v>2253793</v>
      </c>
      <c r="C3670" s="13">
        <f>'Expenditures 15-22'!K278</f>
        <v>2253793</v>
      </c>
      <c r="D3670" s="1041">
        <f t="shared" si="114"/>
        <v>0</v>
      </c>
      <c r="E3670" s="4" t="str">
        <f t="shared" si="115"/>
        <v>OK</v>
      </c>
      <c r="F3670" s="787"/>
    </row>
    <row r="3671" spans="1:6" ht="15" x14ac:dyDescent="0.25">
      <c r="A3671" s="3">
        <v>3664</v>
      </c>
      <c r="B3671" s="1103">
        <v>37527782</v>
      </c>
      <c r="C3671" s="13">
        <f>'Tax Sched 24'!B13</f>
        <v>37527782</v>
      </c>
      <c r="D3671" s="1041">
        <f t="shared" si="114"/>
        <v>0</v>
      </c>
      <c r="E3671" s="4" t="str">
        <f t="shared" si="115"/>
        <v>OK</v>
      </c>
      <c r="F3671" s="787"/>
    </row>
    <row r="3672" spans="1:6" ht="15" x14ac:dyDescent="0.25">
      <c r="A3672" s="3">
        <v>3665</v>
      </c>
      <c r="B3672" s="1103">
        <v>27604424</v>
      </c>
      <c r="C3672" s="13">
        <f>'Tax Sched 24'!D13</f>
        <v>27604424</v>
      </c>
      <c r="D3672" s="1041">
        <f t="shared" si="114"/>
        <v>0</v>
      </c>
      <c r="E3672" s="4" t="str">
        <f t="shared" si="115"/>
        <v>OK</v>
      </c>
      <c r="F3672" s="787"/>
    </row>
    <row r="3673" spans="1:6" ht="15" x14ac:dyDescent="0.25">
      <c r="A3673" s="3">
        <v>3666</v>
      </c>
      <c r="B3673" s="1103">
        <v>9923358</v>
      </c>
      <c r="C3673" s="13">
        <f>'Tax Sched 24'!C13</f>
        <v>9923358</v>
      </c>
      <c r="D3673" s="1041">
        <f t="shared" si="114"/>
        <v>0</v>
      </c>
      <c r="E3673" s="4" t="str">
        <f t="shared" si="115"/>
        <v>OK</v>
      </c>
      <c r="F3673" s="787"/>
    </row>
    <row r="3674" spans="1:6" ht="15" x14ac:dyDescent="0.25">
      <c r="A3674" s="3">
        <v>3667</v>
      </c>
      <c r="B3674" s="1103">
        <v>27981028.5975</v>
      </c>
      <c r="C3674" s="13">
        <f>'Tax Sched 24'!F13</f>
        <v>27981028.597499996</v>
      </c>
      <c r="D3674" s="1041">
        <f t="shared" si="114"/>
        <v>0</v>
      </c>
      <c r="E3674" s="4" t="str">
        <f t="shared" si="115"/>
        <v>OK</v>
      </c>
      <c r="F3674" s="787"/>
    </row>
    <row r="3675" spans="1:6" ht="15" x14ac:dyDescent="0.25">
      <c r="A3675" s="3">
        <v>3668</v>
      </c>
      <c r="B3675" s="1103">
        <v>37904386.597499996</v>
      </c>
      <c r="C3675" s="13">
        <f>'Tax Sched 24'!E13</f>
        <v>37904386.597499996</v>
      </c>
      <c r="D3675" s="1041">
        <f t="shared" si="114"/>
        <v>0</v>
      </c>
      <c r="E3675" s="4" t="str">
        <f t="shared" si="115"/>
        <v>OK</v>
      </c>
      <c r="F3675" s="787"/>
    </row>
    <row r="3676" spans="1:6" ht="15" x14ac:dyDescent="0.25">
      <c r="A3676" s="6">
        <v>3669</v>
      </c>
      <c r="B3676" s="1103">
        <v>241290078.97</v>
      </c>
      <c r="C3676" s="13" t="s">
        <v>360</v>
      </c>
      <c r="E3676" s="4"/>
      <c r="F3676" s="787"/>
    </row>
    <row r="3677" spans="1:6" ht="15" x14ac:dyDescent="0.25">
      <c r="A3677" s="6">
        <v>3670</v>
      </c>
      <c r="B3677" s="1103">
        <v>0</v>
      </c>
      <c r="C3677" s="13"/>
      <c r="D3677" s="1041">
        <f t="shared" si="114"/>
        <v>0</v>
      </c>
      <c r="E3677" s="4" t="str">
        <f t="shared" si="115"/>
        <v>OK</v>
      </c>
      <c r="F3677" s="787"/>
    </row>
    <row r="3678" spans="1:6" ht="15" x14ac:dyDescent="0.25">
      <c r="A3678" s="6">
        <v>3671</v>
      </c>
      <c r="B3678" s="1103">
        <v>0</v>
      </c>
      <c r="C3678" s="13"/>
      <c r="D3678" s="1041">
        <f t="shared" si="114"/>
        <v>0</v>
      </c>
      <c r="E3678" s="4" t="str">
        <f t="shared" si="115"/>
        <v>OK</v>
      </c>
      <c r="F3678" s="787"/>
    </row>
    <row r="3679" spans="1:6" ht="15" x14ac:dyDescent="0.25">
      <c r="A3679" s="6">
        <v>3672</v>
      </c>
      <c r="B3679" s="1103">
        <v>0</v>
      </c>
      <c r="C3679" s="13"/>
      <c r="D3679" s="1041">
        <f t="shared" si="114"/>
        <v>0</v>
      </c>
      <c r="E3679" s="4" t="str">
        <f t="shared" si="115"/>
        <v>OK</v>
      </c>
      <c r="F3679" s="787"/>
    </row>
    <row r="3680" spans="1:6" ht="15" x14ac:dyDescent="0.25">
      <c r="A3680" s="6">
        <v>3673</v>
      </c>
      <c r="B3680" s="1103">
        <v>0</v>
      </c>
      <c r="C3680" s="13"/>
      <c r="D3680" s="1041">
        <f t="shared" si="114"/>
        <v>0</v>
      </c>
      <c r="E3680" s="4" t="str">
        <f t="shared" si="115"/>
        <v>OK</v>
      </c>
      <c r="F3680" s="787"/>
    </row>
    <row r="3681" spans="1:6" ht="15" x14ac:dyDescent="0.25">
      <c r="A3681" s="6">
        <v>3674</v>
      </c>
      <c r="B3681" s="1103">
        <v>0</v>
      </c>
      <c r="C3681" s="13"/>
      <c r="D3681" s="1041">
        <f t="shared" si="114"/>
        <v>0</v>
      </c>
      <c r="E3681" s="4" t="str">
        <f t="shared" si="115"/>
        <v>OK</v>
      </c>
      <c r="F3681" s="787"/>
    </row>
    <row r="3682" spans="1:6" ht="15" x14ac:dyDescent="0.25">
      <c r="A3682" s="6">
        <v>3675</v>
      </c>
      <c r="B3682" s="1103">
        <v>0</v>
      </c>
      <c r="C3682" s="13"/>
      <c r="D3682" s="1041">
        <f t="shared" si="114"/>
        <v>0</v>
      </c>
      <c r="E3682" s="4" t="str">
        <f t="shared" si="115"/>
        <v>OK</v>
      </c>
      <c r="F3682" s="787"/>
    </row>
    <row r="3683" spans="1:6" ht="15" x14ac:dyDescent="0.25">
      <c r="A3683" s="6">
        <v>3676</v>
      </c>
      <c r="B3683" s="1103">
        <v>0</v>
      </c>
      <c r="C3683" s="13"/>
      <c r="D3683" s="1041">
        <f t="shared" si="114"/>
        <v>0</v>
      </c>
      <c r="E3683" s="4" t="str">
        <f t="shared" si="115"/>
        <v>OK</v>
      </c>
      <c r="F3683" s="787"/>
    </row>
    <row r="3684" spans="1:6" ht="15" x14ac:dyDescent="0.25">
      <c r="A3684" s="6">
        <v>3677</v>
      </c>
      <c r="B3684" s="1103">
        <v>0</v>
      </c>
      <c r="C3684" s="13"/>
      <c r="D3684" s="1041">
        <f t="shared" si="114"/>
        <v>0</v>
      </c>
      <c r="E3684" s="4" t="str">
        <f t="shared" si="115"/>
        <v>OK</v>
      </c>
      <c r="F3684" s="787"/>
    </row>
    <row r="3685" spans="1:6" ht="15" x14ac:dyDescent="0.25">
      <c r="A3685" s="6">
        <v>3678</v>
      </c>
      <c r="B3685" s="1103">
        <v>0</v>
      </c>
      <c r="C3685" s="13"/>
      <c r="D3685" s="1041">
        <f t="shared" si="114"/>
        <v>0</v>
      </c>
      <c r="E3685" s="4" t="str">
        <f t="shared" si="115"/>
        <v>OK</v>
      </c>
      <c r="F3685" s="787"/>
    </row>
    <row r="3686" spans="1:6" ht="15" x14ac:dyDescent="0.25">
      <c r="A3686" s="6">
        <v>3679</v>
      </c>
      <c r="B3686" s="1103">
        <v>0</v>
      </c>
      <c r="C3686" s="13"/>
      <c r="D3686" s="1041">
        <f t="shared" si="114"/>
        <v>0</v>
      </c>
      <c r="E3686" s="4" t="str">
        <f t="shared" si="115"/>
        <v>OK</v>
      </c>
      <c r="F3686" s="787"/>
    </row>
    <row r="3687" spans="1:6" ht="15" x14ac:dyDescent="0.25">
      <c r="A3687" s="6">
        <v>3680</v>
      </c>
      <c r="B3687" s="1103">
        <v>0</v>
      </c>
      <c r="C3687" s="13"/>
      <c r="D3687" s="1041">
        <f t="shared" si="114"/>
        <v>0</v>
      </c>
      <c r="E3687" s="4" t="str">
        <f t="shared" si="115"/>
        <v>OK</v>
      </c>
      <c r="F3687" s="787"/>
    </row>
    <row r="3688" spans="1:6" ht="15" x14ac:dyDescent="0.25">
      <c r="A3688" s="6">
        <v>3681</v>
      </c>
      <c r="B3688" s="1103">
        <v>0</v>
      </c>
      <c r="C3688" s="13"/>
      <c r="D3688" s="1041">
        <f t="shared" si="114"/>
        <v>0</v>
      </c>
      <c r="E3688" s="4" t="str">
        <f t="shared" si="115"/>
        <v>OK</v>
      </c>
      <c r="F3688" s="787"/>
    </row>
    <row r="3689" spans="1:6" ht="15" x14ac:dyDescent="0.25">
      <c r="A3689" s="6">
        <v>3682</v>
      </c>
      <c r="B3689" s="1103">
        <v>0</v>
      </c>
      <c r="C3689" s="13"/>
      <c r="D3689" s="1041">
        <f t="shared" si="114"/>
        <v>0</v>
      </c>
      <c r="E3689" s="4" t="str">
        <f t="shared" si="115"/>
        <v>OK</v>
      </c>
      <c r="F3689" s="787"/>
    </row>
    <row r="3690" spans="1:6" ht="15" x14ac:dyDescent="0.25">
      <c r="A3690" s="6">
        <v>3683</v>
      </c>
      <c r="B3690" s="1103">
        <v>0</v>
      </c>
      <c r="C3690" s="13"/>
      <c r="D3690" s="1041">
        <f t="shared" ref="D3690:D3753" si="116">B3690-C3690</f>
        <v>0</v>
      </c>
      <c r="E3690" s="4" t="str">
        <f t="shared" si="115"/>
        <v>OK</v>
      </c>
      <c r="F3690" s="787"/>
    </row>
    <row r="3691" spans="1:6" ht="15" x14ac:dyDescent="0.25">
      <c r="A3691" s="6">
        <v>3684</v>
      </c>
      <c r="B3691" s="1103">
        <v>0</v>
      </c>
      <c r="C3691" s="13"/>
      <c r="D3691" s="1041">
        <f t="shared" si="116"/>
        <v>0</v>
      </c>
      <c r="E3691" s="4" t="str">
        <f t="shared" si="115"/>
        <v>OK</v>
      </c>
      <c r="F3691" s="787"/>
    </row>
    <row r="3692" spans="1:6" ht="15" x14ac:dyDescent="0.25">
      <c r="A3692" s="6">
        <v>3685</v>
      </c>
      <c r="B3692" s="1103">
        <v>0</v>
      </c>
      <c r="C3692" s="13"/>
      <c r="D3692" s="1041">
        <f t="shared" si="116"/>
        <v>0</v>
      </c>
      <c r="E3692" s="4" t="str">
        <f t="shared" si="115"/>
        <v>OK</v>
      </c>
      <c r="F3692" s="787"/>
    </row>
    <row r="3693" spans="1:6" ht="15" x14ac:dyDescent="0.25">
      <c r="A3693" s="6">
        <v>3686</v>
      </c>
      <c r="B3693" s="1103">
        <v>0</v>
      </c>
      <c r="C3693" s="13"/>
      <c r="D3693" s="1041">
        <f t="shared" si="116"/>
        <v>0</v>
      </c>
      <c r="E3693" s="4" t="str">
        <f t="shared" si="115"/>
        <v>OK</v>
      </c>
      <c r="F3693" s="787"/>
    </row>
    <row r="3694" spans="1:6" ht="15" x14ac:dyDescent="0.25">
      <c r="A3694" s="6">
        <v>3687</v>
      </c>
      <c r="B3694" s="1103">
        <v>0</v>
      </c>
      <c r="C3694" s="13"/>
      <c r="D3694" s="1041">
        <f t="shared" si="116"/>
        <v>0</v>
      </c>
      <c r="E3694" s="4" t="str">
        <f t="shared" si="115"/>
        <v>OK</v>
      </c>
      <c r="F3694" s="787"/>
    </row>
    <row r="3695" spans="1:6" ht="15" x14ac:dyDescent="0.25">
      <c r="A3695" s="6">
        <v>3688</v>
      </c>
      <c r="B3695" s="1103">
        <v>0</v>
      </c>
      <c r="C3695" s="13"/>
      <c r="D3695" s="1041">
        <f t="shared" si="116"/>
        <v>0</v>
      </c>
      <c r="E3695" s="4" t="str">
        <f t="shared" si="115"/>
        <v>OK</v>
      </c>
      <c r="F3695" s="787"/>
    </row>
    <row r="3696" spans="1:6" ht="15" x14ac:dyDescent="0.25">
      <c r="A3696" s="6">
        <v>3689</v>
      </c>
      <c r="B3696" s="1103">
        <v>0</v>
      </c>
      <c r="C3696" s="13"/>
      <c r="D3696" s="1041">
        <f t="shared" si="116"/>
        <v>0</v>
      </c>
      <c r="E3696" s="4" t="str">
        <f t="shared" si="115"/>
        <v>OK</v>
      </c>
      <c r="F3696" s="787"/>
    </row>
    <row r="3697" spans="1:6" ht="15" x14ac:dyDescent="0.25">
      <c r="A3697" s="6">
        <v>3690</v>
      </c>
      <c r="B3697" s="1103">
        <v>0</v>
      </c>
      <c r="C3697" s="13"/>
      <c r="D3697" s="1041">
        <f t="shared" si="116"/>
        <v>0</v>
      </c>
      <c r="E3697" s="4" t="str">
        <f t="shared" si="115"/>
        <v>OK</v>
      </c>
      <c r="F3697" s="787"/>
    </row>
    <row r="3698" spans="1:6" ht="15" x14ac:dyDescent="0.25">
      <c r="A3698" s="6">
        <v>3691</v>
      </c>
      <c r="B3698" s="1103">
        <v>0</v>
      </c>
      <c r="C3698" s="13"/>
      <c r="D3698" s="1041">
        <f t="shared" si="116"/>
        <v>0</v>
      </c>
      <c r="E3698" s="4" t="str">
        <f t="shared" si="115"/>
        <v>OK</v>
      </c>
      <c r="F3698" s="787"/>
    </row>
    <row r="3699" spans="1:6" ht="15" x14ac:dyDescent="0.25">
      <c r="A3699" s="6">
        <v>3692</v>
      </c>
      <c r="B3699" s="1103">
        <v>0</v>
      </c>
      <c r="C3699" s="13"/>
      <c r="D3699" s="1041">
        <f t="shared" si="116"/>
        <v>0</v>
      </c>
      <c r="E3699" s="4" t="str">
        <f t="shared" si="115"/>
        <v>OK</v>
      </c>
      <c r="F3699" s="787"/>
    </row>
    <row r="3700" spans="1:6" ht="15" x14ac:dyDescent="0.25">
      <c r="A3700" s="6">
        <v>3693</v>
      </c>
      <c r="B3700" s="1103">
        <v>0</v>
      </c>
      <c r="C3700" s="13"/>
      <c r="D3700" s="1041">
        <f t="shared" si="116"/>
        <v>0</v>
      </c>
      <c r="E3700" s="4" t="str">
        <f t="shared" si="115"/>
        <v>OK</v>
      </c>
      <c r="F3700" s="787"/>
    </row>
    <row r="3701" spans="1:6" ht="15" x14ac:dyDescent="0.25">
      <c r="A3701" s="6">
        <v>3694</v>
      </c>
      <c r="B3701" s="1103">
        <v>0</v>
      </c>
      <c r="C3701" s="13"/>
      <c r="D3701" s="1041">
        <f t="shared" si="116"/>
        <v>0</v>
      </c>
      <c r="E3701" s="4" t="str">
        <f t="shared" si="115"/>
        <v>OK</v>
      </c>
      <c r="F3701" s="787"/>
    </row>
    <row r="3702" spans="1:6" ht="15" x14ac:dyDescent="0.25">
      <c r="A3702" s="6">
        <v>3695</v>
      </c>
      <c r="B3702" s="1103">
        <v>0</v>
      </c>
      <c r="C3702" s="13"/>
      <c r="D3702" s="1041">
        <f t="shared" si="116"/>
        <v>0</v>
      </c>
      <c r="E3702" s="4" t="str">
        <f t="shared" si="115"/>
        <v>OK</v>
      </c>
      <c r="F3702" s="787"/>
    </row>
    <row r="3703" spans="1:6" ht="15" x14ac:dyDescent="0.25">
      <c r="A3703" s="6">
        <v>3696</v>
      </c>
      <c r="B3703" s="1103">
        <v>0</v>
      </c>
      <c r="C3703" s="13"/>
      <c r="D3703" s="1041">
        <f t="shared" si="116"/>
        <v>0</v>
      </c>
      <c r="E3703" s="4" t="str">
        <f t="shared" si="115"/>
        <v>OK</v>
      </c>
      <c r="F3703" s="787"/>
    </row>
    <row r="3704" spans="1:6" ht="15" x14ac:dyDescent="0.25">
      <c r="A3704" s="6">
        <v>3697</v>
      </c>
      <c r="B3704" s="1103">
        <v>0</v>
      </c>
      <c r="C3704" s="13"/>
      <c r="D3704" s="1041">
        <f t="shared" si="116"/>
        <v>0</v>
      </c>
      <c r="E3704" s="4" t="str">
        <f t="shared" si="115"/>
        <v>OK</v>
      </c>
      <c r="F3704" s="787"/>
    </row>
    <row r="3705" spans="1:6" ht="15" x14ac:dyDescent="0.25">
      <c r="A3705" s="6">
        <v>3698</v>
      </c>
      <c r="B3705" s="1103">
        <v>0</v>
      </c>
      <c r="C3705" s="13"/>
      <c r="D3705" s="1041">
        <f t="shared" si="116"/>
        <v>0</v>
      </c>
      <c r="E3705" s="4" t="str">
        <f t="shared" si="115"/>
        <v>OK</v>
      </c>
      <c r="F3705" s="787"/>
    </row>
    <row r="3706" spans="1:6" ht="15" x14ac:dyDescent="0.25">
      <c r="A3706" s="6">
        <v>3699</v>
      </c>
      <c r="B3706" s="1103">
        <v>0</v>
      </c>
      <c r="C3706" s="13"/>
      <c r="D3706" s="1041">
        <f t="shared" si="116"/>
        <v>0</v>
      </c>
      <c r="E3706" s="4" t="str">
        <f t="shared" si="115"/>
        <v>OK</v>
      </c>
      <c r="F3706" s="787"/>
    </row>
    <row r="3707" spans="1:6" ht="15" x14ac:dyDescent="0.25">
      <c r="A3707" s="6">
        <v>3700</v>
      </c>
      <c r="B3707" s="1103">
        <v>0</v>
      </c>
      <c r="C3707" s="13"/>
      <c r="D3707" s="1041">
        <f t="shared" si="116"/>
        <v>0</v>
      </c>
      <c r="E3707" s="4" t="str">
        <f t="shared" si="115"/>
        <v>OK</v>
      </c>
      <c r="F3707" s="787"/>
    </row>
    <row r="3708" spans="1:6" ht="15" x14ac:dyDescent="0.25">
      <c r="A3708" s="6">
        <v>3701</v>
      </c>
      <c r="B3708" s="1103">
        <v>0</v>
      </c>
      <c r="C3708" s="13"/>
      <c r="D3708" s="1041">
        <f t="shared" si="116"/>
        <v>0</v>
      </c>
      <c r="E3708" s="4" t="str">
        <f t="shared" si="115"/>
        <v>OK</v>
      </c>
      <c r="F3708" s="787"/>
    </row>
    <row r="3709" spans="1:6" ht="15" x14ac:dyDescent="0.25">
      <c r="A3709" s="6">
        <v>3702</v>
      </c>
      <c r="B3709" s="1103">
        <v>0</v>
      </c>
      <c r="C3709" s="13"/>
      <c r="D3709" s="1041">
        <f t="shared" si="116"/>
        <v>0</v>
      </c>
      <c r="E3709" s="4" t="str">
        <f t="shared" si="115"/>
        <v>OK</v>
      </c>
      <c r="F3709" s="787"/>
    </row>
    <row r="3710" spans="1:6" ht="15" x14ac:dyDescent="0.25">
      <c r="A3710" s="6">
        <v>3703</v>
      </c>
      <c r="B3710" s="1103">
        <v>0</v>
      </c>
      <c r="C3710" s="13"/>
      <c r="D3710" s="1041">
        <f t="shared" si="116"/>
        <v>0</v>
      </c>
      <c r="E3710" s="4" t="str">
        <f t="shared" si="115"/>
        <v>OK</v>
      </c>
      <c r="F3710" s="787"/>
    </row>
    <row r="3711" spans="1:6" ht="15" x14ac:dyDescent="0.25">
      <c r="A3711" s="6">
        <v>3704</v>
      </c>
      <c r="B3711" s="1103">
        <v>0</v>
      </c>
      <c r="C3711" s="13"/>
      <c r="D3711" s="1041">
        <f t="shared" si="116"/>
        <v>0</v>
      </c>
      <c r="E3711" s="4" t="str">
        <f t="shared" si="115"/>
        <v>OK</v>
      </c>
      <c r="F3711" s="787"/>
    </row>
    <row r="3712" spans="1:6" ht="15" x14ac:dyDescent="0.25">
      <c r="A3712" s="6">
        <v>3705</v>
      </c>
      <c r="B3712" s="1103">
        <v>0</v>
      </c>
      <c r="C3712" s="13"/>
      <c r="D3712" s="1041">
        <f t="shared" si="116"/>
        <v>0</v>
      </c>
      <c r="E3712" s="4" t="str">
        <f t="shared" si="115"/>
        <v>OK</v>
      </c>
      <c r="F3712" s="787"/>
    </row>
    <row r="3713" spans="1:6" ht="15" x14ac:dyDescent="0.25">
      <c r="A3713" s="6">
        <v>3706</v>
      </c>
      <c r="B3713" s="1103">
        <v>0</v>
      </c>
      <c r="C3713" s="13"/>
      <c r="D3713" s="1041">
        <f t="shared" si="116"/>
        <v>0</v>
      </c>
      <c r="E3713" s="4" t="str">
        <f t="shared" si="115"/>
        <v>OK</v>
      </c>
      <c r="F3713" s="787"/>
    </row>
    <row r="3714" spans="1:6" ht="15" x14ac:dyDescent="0.25">
      <c r="A3714" s="6">
        <v>3707</v>
      </c>
      <c r="B3714" s="1103">
        <v>0</v>
      </c>
      <c r="C3714" s="13"/>
      <c r="D3714" s="1041">
        <f t="shared" si="116"/>
        <v>0</v>
      </c>
      <c r="E3714" s="4" t="str">
        <f t="shared" si="115"/>
        <v>OK</v>
      </c>
      <c r="F3714" s="787"/>
    </row>
    <row r="3715" spans="1:6" ht="15" x14ac:dyDescent="0.25">
      <c r="A3715" s="6">
        <v>3708</v>
      </c>
      <c r="B3715" s="1103">
        <v>0</v>
      </c>
      <c r="C3715" s="13"/>
      <c r="D3715" s="1041">
        <f t="shared" si="116"/>
        <v>0</v>
      </c>
      <c r="E3715" s="4" t="str">
        <f t="shared" si="115"/>
        <v>OK</v>
      </c>
      <c r="F3715" s="787"/>
    </row>
    <row r="3716" spans="1:6" ht="15" x14ac:dyDescent="0.25">
      <c r="A3716" s="6">
        <v>3709</v>
      </c>
      <c r="B3716" s="1103">
        <v>0</v>
      </c>
      <c r="C3716" s="13"/>
      <c r="D3716" s="1041">
        <f t="shared" si="116"/>
        <v>0</v>
      </c>
      <c r="E3716" s="4" t="str">
        <f t="shared" si="115"/>
        <v>OK</v>
      </c>
      <c r="F3716" s="787"/>
    </row>
    <row r="3717" spans="1:6" ht="15" x14ac:dyDescent="0.25">
      <c r="A3717" s="6">
        <v>3710</v>
      </c>
      <c r="B3717" s="1103">
        <v>0</v>
      </c>
      <c r="C3717" s="13"/>
      <c r="D3717" s="1041">
        <f t="shared" si="116"/>
        <v>0</v>
      </c>
      <c r="E3717" s="4" t="str">
        <f t="shared" si="115"/>
        <v>OK</v>
      </c>
      <c r="F3717" s="787"/>
    </row>
    <row r="3718" spans="1:6" ht="15" x14ac:dyDescent="0.25">
      <c r="A3718" s="6">
        <v>3711</v>
      </c>
      <c r="B3718" s="1103">
        <v>0</v>
      </c>
      <c r="C3718" s="13"/>
      <c r="D3718" s="1041">
        <f t="shared" si="116"/>
        <v>0</v>
      </c>
      <c r="E3718" s="4" t="str">
        <f t="shared" si="115"/>
        <v>OK</v>
      </c>
      <c r="F3718" s="787"/>
    </row>
    <row r="3719" spans="1:6" ht="15" x14ac:dyDescent="0.25">
      <c r="A3719" s="6">
        <v>3712</v>
      </c>
      <c r="B3719" s="1103">
        <v>0</v>
      </c>
      <c r="C3719" s="13"/>
      <c r="D3719" s="1041">
        <f t="shared" si="116"/>
        <v>0</v>
      </c>
      <c r="E3719" s="4" t="str">
        <f t="shared" si="115"/>
        <v>OK</v>
      </c>
      <c r="F3719" s="787"/>
    </row>
    <row r="3720" spans="1:6" ht="15" x14ac:dyDescent="0.25">
      <c r="A3720" s="6">
        <v>3713</v>
      </c>
      <c r="B3720" s="1103">
        <v>0</v>
      </c>
      <c r="C3720" s="13"/>
      <c r="D3720" s="1041">
        <f t="shared" si="116"/>
        <v>0</v>
      </c>
      <c r="E3720" s="4" t="str">
        <f t="shared" ref="E3720:E3783" si="117">IF((D3720 = 0),"OK",IF((D3720&lt;-5),"CHECK ME!",IF((D3720&gt;5),"Check Me!","OK")))</f>
        <v>OK</v>
      </c>
      <c r="F3720" s="787"/>
    </row>
    <row r="3721" spans="1:6" ht="15" x14ac:dyDescent="0.25">
      <c r="A3721" s="6">
        <v>3714</v>
      </c>
      <c r="B3721" s="1103">
        <v>0</v>
      </c>
      <c r="C3721" s="13"/>
      <c r="D3721" s="1041">
        <f t="shared" si="116"/>
        <v>0</v>
      </c>
      <c r="E3721" s="4" t="str">
        <f t="shared" si="117"/>
        <v>OK</v>
      </c>
      <c r="F3721" s="787"/>
    </row>
    <row r="3722" spans="1:6" ht="15" x14ac:dyDescent="0.25">
      <c r="A3722" s="6">
        <v>3715</v>
      </c>
      <c r="B3722" s="1103">
        <v>0</v>
      </c>
      <c r="C3722" s="13"/>
      <c r="D3722" s="1041">
        <f t="shared" si="116"/>
        <v>0</v>
      </c>
      <c r="E3722" s="4" t="str">
        <f t="shared" si="117"/>
        <v>OK</v>
      </c>
      <c r="F3722" s="787"/>
    </row>
    <row r="3723" spans="1:6" ht="15" x14ac:dyDescent="0.25">
      <c r="A3723" s="6">
        <v>3716</v>
      </c>
      <c r="B3723" s="1103">
        <v>0</v>
      </c>
      <c r="C3723" s="13"/>
      <c r="D3723" s="1041">
        <f t="shared" si="116"/>
        <v>0</v>
      </c>
      <c r="E3723" s="4" t="str">
        <f t="shared" si="117"/>
        <v>OK</v>
      </c>
      <c r="F3723" s="787"/>
    </row>
    <row r="3724" spans="1:6" ht="15" x14ac:dyDescent="0.25">
      <c r="A3724" s="6">
        <v>3717</v>
      </c>
      <c r="B3724" s="1103">
        <v>0</v>
      </c>
      <c r="C3724" s="13"/>
      <c r="D3724" s="1041">
        <f t="shared" si="116"/>
        <v>0</v>
      </c>
      <c r="E3724" s="4" t="str">
        <f t="shared" si="117"/>
        <v>OK</v>
      </c>
      <c r="F3724" s="787"/>
    </row>
    <row r="3725" spans="1:6" ht="15" x14ac:dyDescent="0.25">
      <c r="A3725" s="6">
        <v>3718</v>
      </c>
      <c r="B3725" s="1103">
        <v>0</v>
      </c>
      <c r="C3725" s="13"/>
      <c r="D3725" s="1041">
        <f t="shared" si="116"/>
        <v>0</v>
      </c>
      <c r="E3725" s="4" t="str">
        <f t="shared" si="117"/>
        <v>OK</v>
      </c>
      <c r="F3725" s="787"/>
    </row>
    <row r="3726" spans="1:6" ht="15" x14ac:dyDescent="0.25">
      <c r="A3726" s="6">
        <v>3719</v>
      </c>
      <c r="B3726" s="1103">
        <v>0</v>
      </c>
      <c r="C3726" s="13"/>
      <c r="D3726" s="1041">
        <f t="shared" si="116"/>
        <v>0</v>
      </c>
      <c r="E3726" s="4" t="str">
        <f t="shared" si="117"/>
        <v>OK</v>
      </c>
      <c r="F3726" s="787"/>
    </row>
    <row r="3727" spans="1:6" ht="15" x14ac:dyDescent="0.25">
      <c r="A3727" s="6">
        <v>3720</v>
      </c>
      <c r="B3727" s="1103">
        <v>0</v>
      </c>
      <c r="C3727" s="13"/>
      <c r="D3727" s="1041">
        <f t="shared" si="116"/>
        <v>0</v>
      </c>
      <c r="E3727" s="4" t="str">
        <f t="shared" si="117"/>
        <v>OK</v>
      </c>
      <c r="F3727" s="787"/>
    </row>
    <row r="3728" spans="1:6" ht="15" x14ac:dyDescent="0.25">
      <c r="A3728" s="6">
        <v>3721</v>
      </c>
      <c r="B3728" s="1103">
        <v>0</v>
      </c>
      <c r="C3728" s="13"/>
      <c r="D3728" s="1041">
        <f t="shared" si="116"/>
        <v>0</v>
      </c>
      <c r="E3728" s="4" t="str">
        <f t="shared" si="117"/>
        <v>OK</v>
      </c>
      <c r="F3728" s="787"/>
    </row>
    <row r="3729" spans="1:6" ht="15" x14ac:dyDescent="0.25">
      <c r="A3729" s="6">
        <v>3722</v>
      </c>
      <c r="B3729" s="1103">
        <v>0</v>
      </c>
      <c r="C3729" s="13"/>
      <c r="D3729" s="1041">
        <f t="shared" si="116"/>
        <v>0</v>
      </c>
      <c r="E3729" s="4" t="str">
        <f t="shared" si="117"/>
        <v>OK</v>
      </c>
      <c r="F3729" s="787"/>
    </row>
    <row r="3730" spans="1:6" ht="15" x14ac:dyDescent="0.25">
      <c r="A3730" s="6">
        <v>3723</v>
      </c>
      <c r="B3730" s="1103">
        <v>0</v>
      </c>
      <c r="C3730" s="13"/>
      <c r="D3730" s="1041">
        <f t="shared" si="116"/>
        <v>0</v>
      </c>
      <c r="E3730" s="4" t="str">
        <f t="shared" si="117"/>
        <v>OK</v>
      </c>
      <c r="F3730" s="787"/>
    </row>
    <row r="3731" spans="1:6" ht="15" x14ac:dyDescent="0.25">
      <c r="A3731" s="6">
        <v>3724</v>
      </c>
      <c r="B3731" s="1103">
        <v>0</v>
      </c>
      <c r="C3731" s="13"/>
      <c r="D3731" s="1041">
        <f t="shared" si="116"/>
        <v>0</v>
      </c>
      <c r="E3731" s="4" t="str">
        <f t="shared" si="117"/>
        <v>OK</v>
      </c>
      <c r="F3731" s="787"/>
    </row>
    <row r="3732" spans="1:6" ht="15" x14ac:dyDescent="0.25">
      <c r="A3732" s="6">
        <v>3725</v>
      </c>
      <c r="B3732" s="1103">
        <v>0</v>
      </c>
      <c r="C3732" s="13"/>
      <c r="D3732" s="1041">
        <f t="shared" si="116"/>
        <v>0</v>
      </c>
      <c r="E3732" s="4" t="str">
        <f t="shared" si="117"/>
        <v>OK</v>
      </c>
      <c r="F3732" s="787"/>
    </row>
    <row r="3733" spans="1:6" ht="15" x14ac:dyDescent="0.25">
      <c r="A3733" s="6">
        <v>3726</v>
      </c>
      <c r="B3733" s="1103">
        <v>0</v>
      </c>
      <c r="C3733" s="13"/>
      <c r="D3733" s="1041">
        <f t="shared" si="116"/>
        <v>0</v>
      </c>
      <c r="E3733" s="4" t="str">
        <f t="shared" si="117"/>
        <v>OK</v>
      </c>
      <c r="F3733" s="787"/>
    </row>
    <row r="3734" spans="1:6" ht="15" x14ac:dyDescent="0.25">
      <c r="A3734" s="6">
        <v>3727</v>
      </c>
      <c r="B3734" s="1103">
        <v>0</v>
      </c>
      <c r="C3734" s="13"/>
      <c r="D3734" s="1041">
        <f t="shared" si="116"/>
        <v>0</v>
      </c>
      <c r="E3734" s="4" t="str">
        <f t="shared" si="117"/>
        <v>OK</v>
      </c>
      <c r="F3734" s="787"/>
    </row>
    <row r="3735" spans="1:6" ht="15" x14ac:dyDescent="0.25">
      <c r="A3735" s="6">
        <v>3728</v>
      </c>
      <c r="B3735" s="1103">
        <v>0</v>
      </c>
      <c r="C3735" s="13"/>
      <c r="D3735" s="1041">
        <f t="shared" si="116"/>
        <v>0</v>
      </c>
      <c r="E3735" s="4" t="str">
        <f t="shared" si="117"/>
        <v>OK</v>
      </c>
      <c r="F3735" s="787"/>
    </row>
    <row r="3736" spans="1:6" ht="15" x14ac:dyDescent="0.25">
      <c r="A3736" s="6">
        <v>3729</v>
      </c>
      <c r="B3736" s="1103">
        <v>0</v>
      </c>
      <c r="C3736" s="13"/>
      <c r="D3736" s="1041">
        <f t="shared" si="116"/>
        <v>0</v>
      </c>
      <c r="E3736" s="4" t="str">
        <f t="shared" si="117"/>
        <v>OK</v>
      </c>
      <c r="F3736" s="787"/>
    </row>
    <row r="3737" spans="1:6" ht="15" x14ac:dyDescent="0.25">
      <c r="A3737" s="6">
        <v>3730</v>
      </c>
      <c r="B3737" s="1103">
        <v>0</v>
      </c>
      <c r="C3737" s="13"/>
      <c r="D3737" s="1041">
        <f t="shared" si="116"/>
        <v>0</v>
      </c>
      <c r="E3737" s="4" t="str">
        <f t="shared" si="117"/>
        <v>OK</v>
      </c>
      <c r="F3737" s="787"/>
    </row>
    <row r="3738" spans="1:6" ht="15" x14ac:dyDescent="0.25">
      <c r="A3738" s="6">
        <v>3731</v>
      </c>
      <c r="B3738" s="1103">
        <v>0</v>
      </c>
      <c r="C3738" s="13"/>
      <c r="D3738" s="1041">
        <f t="shared" si="116"/>
        <v>0</v>
      </c>
      <c r="E3738" s="4" t="str">
        <f t="shared" si="117"/>
        <v>OK</v>
      </c>
      <c r="F3738" s="787"/>
    </row>
    <row r="3739" spans="1:6" ht="15" x14ac:dyDescent="0.25">
      <c r="A3739" s="6">
        <v>3732</v>
      </c>
      <c r="B3739" s="1103">
        <v>0</v>
      </c>
      <c r="C3739" s="13"/>
      <c r="D3739" s="1041">
        <f t="shared" si="116"/>
        <v>0</v>
      </c>
      <c r="E3739" s="4" t="str">
        <f t="shared" si="117"/>
        <v>OK</v>
      </c>
      <c r="F3739" s="787"/>
    </row>
    <row r="3740" spans="1:6" ht="15" x14ac:dyDescent="0.25">
      <c r="A3740" s="6">
        <v>3733</v>
      </c>
      <c r="B3740" s="1103">
        <v>0</v>
      </c>
      <c r="C3740" s="13"/>
      <c r="D3740" s="1041">
        <f t="shared" si="116"/>
        <v>0</v>
      </c>
      <c r="E3740" s="4" t="str">
        <f t="shared" si="117"/>
        <v>OK</v>
      </c>
      <c r="F3740" s="787"/>
    </row>
    <row r="3741" spans="1:6" ht="15" x14ac:dyDescent="0.25">
      <c r="A3741" s="6">
        <v>3734</v>
      </c>
      <c r="B3741" s="1103">
        <v>0</v>
      </c>
      <c r="C3741" s="13"/>
      <c r="D3741" s="1041">
        <f t="shared" si="116"/>
        <v>0</v>
      </c>
      <c r="E3741" s="4" t="str">
        <f t="shared" si="117"/>
        <v>OK</v>
      </c>
      <c r="F3741" s="787"/>
    </row>
    <row r="3742" spans="1:6" ht="15" x14ac:dyDescent="0.25">
      <c r="A3742" s="6">
        <v>3735</v>
      </c>
      <c r="B3742" s="1103">
        <v>0</v>
      </c>
      <c r="C3742" s="13"/>
      <c r="D3742" s="1041">
        <f t="shared" si="116"/>
        <v>0</v>
      </c>
      <c r="E3742" s="4" t="str">
        <f t="shared" si="117"/>
        <v>OK</v>
      </c>
      <c r="F3742" s="787"/>
    </row>
    <row r="3743" spans="1:6" ht="15" x14ac:dyDescent="0.25">
      <c r="A3743" s="6">
        <v>3736</v>
      </c>
      <c r="B3743" s="1103">
        <v>0</v>
      </c>
      <c r="C3743" s="13"/>
      <c r="D3743" s="1041">
        <f t="shared" si="116"/>
        <v>0</v>
      </c>
      <c r="E3743" s="4" t="str">
        <f t="shared" si="117"/>
        <v>OK</v>
      </c>
      <c r="F3743" s="787"/>
    </row>
    <row r="3744" spans="1:6" ht="15" x14ac:dyDescent="0.25">
      <c r="A3744" s="6">
        <v>3737</v>
      </c>
      <c r="B3744" s="1103">
        <v>0</v>
      </c>
      <c r="C3744" s="13"/>
      <c r="D3744" s="1041">
        <f t="shared" si="116"/>
        <v>0</v>
      </c>
      <c r="E3744" s="4" t="str">
        <f t="shared" si="117"/>
        <v>OK</v>
      </c>
      <c r="F3744" s="787"/>
    </row>
    <row r="3745" spans="1:6" ht="15" x14ac:dyDescent="0.25">
      <c r="A3745" s="6">
        <v>3738</v>
      </c>
      <c r="B3745" s="1103">
        <v>0</v>
      </c>
      <c r="C3745" s="13"/>
      <c r="D3745" s="1041">
        <f t="shared" si="116"/>
        <v>0</v>
      </c>
      <c r="E3745" s="4" t="str">
        <f t="shared" si="117"/>
        <v>OK</v>
      </c>
      <c r="F3745" s="787"/>
    </row>
    <row r="3746" spans="1:6" ht="15" x14ac:dyDescent="0.25">
      <c r="A3746" s="6">
        <v>3739</v>
      </c>
      <c r="B3746" s="1103">
        <v>0</v>
      </c>
      <c r="C3746" s="13"/>
      <c r="D3746" s="1041">
        <f t="shared" si="116"/>
        <v>0</v>
      </c>
      <c r="E3746" s="4" t="str">
        <f t="shared" si="117"/>
        <v>OK</v>
      </c>
      <c r="F3746" s="787"/>
    </row>
    <row r="3747" spans="1:6" ht="15" x14ac:dyDescent="0.25">
      <c r="A3747" s="6">
        <v>3740</v>
      </c>
      <c r="B3747" s="1103">
        <v>0</v>
      </c>
      <c r="C3747" s="13"/>
      <c r="D3747" s="1041">
        <f t="shared" si="116"/>
        <v>0</v>
      </c>
      <c r="E3747" s="4" t="str">
        <f t="shared" si="117"/>
        <v>OK</v>
      </c>
      <c r="F3747" s="787"/>
    </row>
    <row r="3748" spans="1:6" ht="15" x14ac:dyDescent="0.25">
      <c r="A3748" s="6">
        <v>3741</v>
      </c>
      <c r="B3748" s="1103">
        <v>0</v>
      </c>
      <c r="C3748" s="13"/>
      <c r="D3748" s="1041">
        <f t="shared" si="116"/>
        <v>0</v>
      </c>
      <c r="E3748" s="4" t="str">
        <f t="shared" si="117"/>
        <v>OK</v>
      </c>
      <c r="F3748" s="787"/>
    </row>
    <row r="3749" spans="1:6" ht="15" x14ac:dyDescent="0.25">
      <c r="A3749" s="6">
        <v>3742</v>
      </c>
      <c r="B3749" s="1103">
        <v>0</v>
      </c>
      <c r="C3749" s="13"/>
      <c r="D3749" s="1041">
        <f t="shared" si="116"/>
        <v>0</v>
      </c>
      <c r="E3749" s="4" t="str">
        <f t="shared" si="117"/>
        <v>OK</v>
      </c>
      <c r="F3749" s="787"/>
    </row>
    <row r="3750" spans="1:6" ht="15" x14ac:dyDescent="0.25">
      <c r="A3750" s="6">
        <v>3743</v>
      </c>
      <c r="B3750" s="1103">
        <v>0</v>
      </c>
      <c r="C3750" s="13"/>
      <c r="D3750" s="1041">
        <f t="shared" si="116"/>
        <v>0</v>
      </c>
      <c r="E3750" s="4" t="str">
        <f t="shared" si="117"/>
        <v>OK</v>
      </c>
      <c r="F3750" s="787"/>
    </row>
    <row r="3751" spans="1:6" ht="15" x14ac:dyDescent="0.25">
      <c r="A3751" s="6">
        <v>3744</v>
      </c>
      <c r="B3751" s="1103">
        <v>0</v>
      </c>
      <c r="C3751" s="13"/>
      <c r="D3751" s="1041">
        <f t="shared" si="116"/>
        <v>0</v>
      </c>
      <c r="E3751" s="4" t="str">
        <f t="shared" si="117"/>
        <v>OK</v>
      </c>
      <c r="F3751" s="787"/>
    </row>
    <row r="3752" spans="1:6" ht="15" x14ac:dyDescent="0.25">
      <c r="A3752" s="6">
        <v>3745</v>
      </c>
      <c r="B3752" s="1103">
        <v>0</v>
      </c>
      <c r="C3752" s="13"/>
      <c r="D3752" s="1041">
        <f t="shared" si="116"/>
        <v>0</v>
      </c>
      <c r="E3752" s="4" t="str">
        <f t="shared" si="117"/>
        <v>OK</v>
      </c>
      <c r="F3752" s="787"/>
    </row>
    <row r="3753" spans="1:6" ht="15" x14ac:dyDescent="0.25">
      <c r="A3753" s="6">
        <v>3746</v>
      </c>
      <c r="B3753" s="1103">
        <v>0</v>
      </c>
      <c r="C3753" s="13"/>
      <c r="D3753" s="1041">
        <f t="shared" si="116"/>
        <v>0</v>
      </c>
      <c r="E3753" s="4" t="str">
        <f t="shared" si="117"/>
        <v>OK</v>
      </c>
      <c r="F3753" s="787"/>
    </row>
    <row r="3754" spans="1:6" ht="15" x14ac:dyDescent="0.25">
      <c r="A3754" s="6">
        <v>3747</v>
      </c>
      <c r="B3754" s="1103">
        <v>0</v>
      </c>
      <c r="C3754" s="13"/>
      <c r="D3754" s="1041">
        <f t="shared" ref="D3754:D3817" si="118">B3754-C3754</f>
        <v>0</v>
      </c>
      <c r="E3754" s="4" t="str">
        <f t="shared" si="117"/>
        <v>OK</v>
      </c>
      <c r="F3754" s="787"/>
    </row>
    <row r="3755" spans="1:6" ht="15" x14ac:dyDescent="0.25">
      <c r="A3755" s="6">
        <v>3748</v>
      </c>
      <c r="B3755" s="1103">
        <v>0</v>
      </c>
      <c r="C3755" s="13"/>
      <c r="D3755" s="1041">
        <f t="shared" si="118"/>
        <v>0</v>
      </c>
      <c r="E3755" s="4" t="str">
        <f t="shared" si="117"/>
        <v>OK</v>
      </c>
      <c r="F3755" s="787"/>
    </row>
    <row r="3756" spans="1:6" ht="15" x14ac:dyDescent="0.25">
      <c r="A3756" s="6">
        <v>3749</v>
      </c>
      <c r="B3756" s="1103">
        <v>0</v>
      </c>
      <c r="C3756" s="13"/>
      <c r="D3756" s="1041">
        <f t="shared" si="118"/>
        <v>0</v>
      </c>
      <c r="E3756" s="4" t="str">
        <f t="shared" si="117"/>
        <v>OK</v>
      </c>
      <c r="F3756" s="787"/>
    </row>
    <row r="3757" spans="1:6" ht="15" x14ac:dyDescent="0.25">
      <c r="A3757" s="6">
        <v>3750</v>
      </c>
      <c r="B3757" s="1103">
        <v>0</v>
      </c>
      <c r="C3757" s="13"/>
      <c r="D3757" s="1041">
        <f t="shared" si="118"/>
        <v>0</v>
      </c>
      <c r="E3757" s="4" t="str">
        <f t="shared" si="117"/>
        <v>OK</v>
      </c>
      <c r="F3757" s="787"/>
    </row>
    <row r="3758" spans="1:6" ht="15" x14ac:dyDescent="0.25">
      <c r="A3758" s="6">
        <v>3751</v>
      </c>
      <c r="B3758" s="1103">
        <v>0</v>
      </c>
      <c r="C3758" s="13"/>
      <c r="D3758" s="1041">
        <f t="shared" si="118"/>
        <v>0</v>
      </c>
      <c r="E3758" s="4" t="str">
        <f t="shared" si="117"/>
        <v>OK</v>
      </c>
      <c r="F3758" s="787"/>
    </row>
    <row r="3759" spans="1:6" ht="15" x14ac:dyDescent="0.25">
      <c r="A3759" s="6">
        <v>3752</v>
      </c>
      <c r="B3759" s="1103">
        <v>0</v>
      </c>
      <c r="C3759" s="13"/>
      <c r="D3759" s="1041">
        <f t="shared" si="118"/>
        <v>0</v>
      </c>
      <c r="E3759" s="4" t="str">
        <f t="shared" si="117"/>
        <v>OK</v>
      </c>
      <c r="F3759" s="787"/>
    </row>
    <row r="3760" spans="1:6" ht="15" x14ac:dyDescent="0.25">
      <c r="A3760" s="6">
        <v>3753</v>
      </c>
      <c r="B3760" s="1103">
        <v>0</v>
      </c>
      <c r="C3760" s="13"/>
      <c r="D3760" s="1041">
        <f t="shared" si="118"/>
        <v>0</v>
      </c>
      <c r="E3760" s="4" t="str">
        <f t="shared" si="117"/>
        <v>OK</v>
      </c>
      <c r="F3760" s="787"/>
    </row>
    <row r="3761" spans="1:6" ht="15" x14ac:dyDescent="0.25">
      <c r="A3761" s="6">
        <v>3754</v>
      </c>
      <c r="B3761" s="1103">
        <v>0</v>
      </c>
      <c r="C3761" s="13"/>
      <c r="D3761" s="1041">
        <f t="shared" si="118"/>
        <v>0</v>
      </c>
      <c r="E3761" s="4" t="str">
        <f t="shared" si="117"/>
        <v>OK</v>
      </c>
      <c r="F3761" s="787"/>
    </row>
    <row r="3762" spans="1:6" ht="15" x14ac:dyDescent="0.25">
      <c r="A3762" s="6">
        <v>3755</v>
      </c>
      <c r="B3762" s="1103">
        <v>0</v>
      </c>
      <c r="C3762" s="13"/>
      <c r="D3762" s="1041">
        <f t="shared" si="118"/>
        <v>0</v>
      </c>
      <c r="E3762" s="4" t="str">
        <f t="shared" si="117"/>
        <v>OK</v>
      </c>
      <c r="F3762" s="787"/>
    </row>
    <row r="3763" spans="1:6" ht="15" x14ac:dyDescent="0.25">
      <c r="A3763" s="6">
        <v>3756</v>
      </c>
      <c r="B3763" s="1103">
        <v>0</v>
      </c>
      <c r="C3763" s="13"/>
      <c r="D3763" s="1041">
        <f t="shared" si="118"/>
        <v>0</v>
      </c>
      <c r="E3763" s="4" t="str">
        <f t="shared" si="117"/>
        <v>OK</v>
      </c>
      <c r="F3763" s="787"/>
    </row>
    <row r="3764" spans="1:6" ht="15" x14ac:dyDescent="0.25">
      <c r="A3764" s="6">
        <v>3757</v>
      </c>
      <c r="B3764" s="1103">
        <v>0</v>
      </c>
      <c r="C3764" s="13"/>
      <c r="D3764" s="1041">
        <f t="shared" si="118"/>
        <v>0</v>
      </c>
      <c r="E3764" s="4" t="str">
        <f t="shared" si="117"/>
        <v>OK</v>
      </c>
      <c r="F3764" s="787"/>
    </row>
    <row r="3765" spans="1:6" ht="15" x14ac:dyDescent="0.25">
      <c r="A3765" s="6">
        <v>3758</v>
      </c>
      <c r="B3765" s="1103">
        <v>0</v>
      </c>
      <c r="C3765" s="13"/>
      <c r="D3765" s="1041">
        <f t="shared" si="118"/>
        <v>0</v>
      </c>
      <c r="E3765" s="4" t="str">
        <f t="shared" si="117"/>
        <v>OK</v>
      </c>
      <c r="F3765" s="787"/>
    </row>
    <row r="3766" spans="1:6" ht="15" x14ac:dyDescent="0.25">
      <c r="A3766" s="6">
        <v>3759</v>
      </c>
      <c r="B3766" s="1103">
        <v>0</v>
      </c>
      <c r="C3766" s="13"/>
      <c r="D3766" s="1041">
        <f t="shared" si="118"/>
        <v>0</v>
      </c>
      <c r="E3766" s="4" t="str">
        <f t="shared" si="117"/>
        <v>OK</v>
      </c>
      <c r="F3766" s="787"/>
    </row>
    <row r="3767" spans="1:6" ht="15" x14ac:dyDescent="0.25">
      <c r="A3767" s="6">
        <v>3760</v>
      </c>
      <c r="B3767" s="1103">
        <v>0</v>
      </c>
      <c r="C3767" s="13"/>
      <c r="D3767" s="1041">
        <f t="shared" si="118"/>
        <v>0</v>
      </c>
      <c r="E3767" s="4" t="str">
        <f t="shared" si="117"/>
        <v>OK</v>
      </c>
      <c r="F3767" s="787"/>
    </row>
    <row r="3768" spans="1:6" ht="15" x14ac:dyDescent="0.25">
      <c r="A3768" s="6">
        <v>3761</v>
      </c>
      <c r="B3768" s="1103">
        <v>0</v>
      </c>
      <c r="C3768" s="13"/>
      <c r="D3768" s="1041">
        <f t="shared" si="118"/>
        <v>0</v>
      </c>
      <c r="E3768" s="4" t="str">
        <f t="shared" si="117"/>
        <v>OK</v>
      </c>
      <c r="F3768" s="787"/>
    </row>
    <row r="3769" spans="1:6" ht="15" x14ac:dyDescent="0.25">
      <c r="A3769" s="6">
        <v>3762</v>
      </c>
      <c r="B3769" s="1103">
        <v>0</v>
      </c>
      <c r="C3769" s="13"/>
      <c r="D3769" s="1041">
        <f t="shared" si="118"/>
        <v>0</v>
      </c>
      <c r="E3769" s="4" t="str">
        <f t="shared" si="117"/>
        <v>OK</v>
      </c>
      <c r="F3769" s="787"/>
    </row>
    <row r="3770" spans="1:6" ht="15" x14ac:dyDescent="0.25">
      <c r="A3770" s="6">
        <v>3763</v>
      </c>
      <c r="B3770" s="1103">
        <v>0</v>
      </c>
      <c r="C3770" s="13"/>
      <c r="D3770" s="1041">
        <f t="shared" si="118"/>
        <v>0</v>
      </c>
      <c r="E3770" s="4" t="str">
        <f t="shared" si="117"/>
        <v>OK</v>
      </c>
      <c r="F3770" s="787"/>
    </row>
    <row r="3771" spans="1:6" ht="15" x14ac:dyDescent="0.25">
      <c r="A3771" s="6">
        <v>3764</v>
      </c>
      <c r="B3771" s="1103">
        <v>0</v>
      </c>
      <c r="C3771" s="13"/>
      <c r="D3771" s="1041">
        <f t="shared" si="118"/>
        <v>0</v>
      </c>
      <c r="E3771" s="4" t="str">
        <f t="shared" si="117"/>
        <v>OK</v>
      </c>
      <c r="F3771" s="787"/>
    </row>
    <row r="3772" spans="1:6" ht="15" x14ac:dyDescent="0.25">
      <c r="A3772" s="6">
        <v>3765</v>
      </c>
      <c r="B3772" s="1103">
        <v>0</v>
      </c>
      <c r="C3772" s="13"/>
      <c r="D3772" s="1041">
        <f t="shared" si="118"/>
        <v>0</v>
      </c>
      <c r="E3772" s="4" t="str">
        <f t="shared" si="117"/>
        <v>OK</v>
      </c>
      <c r="F3772" s="787"/>
    </row>
    <row r="3773" spans="1:6" ht="15" x14ac:dyDescent="0.25">
      <c r="A3773" s="6">
        <v>3766</v>
      </c>
      <c r="B3773" s="1103">
        <v>0</v>
      </c>
      <c r="C3773" s="13"/>
      <c r="D3773" s="1041">
        <f t="shared" si="118"/>
        <v>0</v>
      </c>
      <c r="E3773" s="4" t="str">
        <f t="shared" si="117"/>
        <v>OK</v>
      </c>
      <c r="F3773" s="787"/>
    </row>
    <row r="3774" spans="1:6" ht="15" x14ac:dyDescent="0.25">
      <c r="A3774" s="6">
        <v>3767</v>
      </c>
      <c r="B3774" s="1103">
        <v>0</v>
      </c>
      <c r="C3774" s="13"/>
      <c r="D3774" s="1041">
        <f t="shared" si="118"/>
        <v>0</v>
      </c>
      <c r="E3774" s="4" t="str">
        <f t="shared" si="117"/>
        <v>OK</v>
      </c>
      <c r="F3774" s="787"/>
    </row>
    <row r="3775" spans="1:6" ht="15" x14ac:dyDescent="0.25">
      <c r="A3775" s="6">
        <v>3768</v>
      </c>
      <c r="B3775" s="1103">
        <v>0</v>
      </c>
      <c r="C3775" s="13"/>
      <c r="D3775" s="1041">
        <f t="shared" si="118"/>
        <v>0</v>
      </c>
      <c r="E3775" s="4" t="str">
        <f t="shared" si="117"/>
        <v>OK</v>
      </c>
      <c r="F3775" s="787"/>
    </row>
    <row r="3776" spans="1:6" ht="15" x14ac:dyDescent="0.25">
      <c r="A3776" s="6">
        <v>3769</v>
      </c>
      <c r="B3776" s="1103">
        <v>0</v>
      </c>
      <c r="C3776" s="13"/>
      <c r="D3776" s="1041">
        <f t="shared" si="118"/>
        <v>0</v>
      </c>
      <c r="E3776" s="4" t="str">
        <f t="shared" si="117"/>
        <v>OK</v>
      </c>
      <c r="F3776" s="787"/>
    </row>
    <row r="3777" spans="1:6" ht="15" x14ac:dyDescent="0.25">
      <c r="A3777" s="6">
        <v>3770</v>
      </c>
      <c r="B3777" s="1103">
        <v>0</v>
      </c>
      <c r="C3777" s="13"/>
      <c r="D3777" s="1041">
        <f t="shared" si="118"/>
        <v>0</v>
      </c>
      <c r="E3777" s="4" t="str">
        <f t="shared" si="117"/>
        <v>OK</v>
      </c>
      <c r="F3777" s="787"/>
    </row>
    <row r="3778" spans="1:6" ht="15" x14ac:dyDescent="0.25">
      <c r="A3778" s="6">
        <v>3771</v>
      </c>
      <c r="B3778" s="1103">
        <v>0</v>
      </c>
      <c r="C3778" s="13"/>
      <c r="D3778" s="1041">
        <f t="shared" si="118"/>
        <v>0</v>
      </c>
      <c r="E3778" s="4" t="str">
        <f t="shared" si="117"/>
        <v>OK</v>
      </c>
      <c r="F3778" s="787"/>
    </row>
    <row r="3779" spans="1:6" ht="15" x14ac:dyDescent="0.25">
      <c r="A3779" s="6">
        <v>3772</v>
      </c>
      <c r="B3779" s="1103">
        <v>0</v>
      </c>
      <c r="C3779" s="13"/>
      <c r="D3779" s="1041">
        <f t="shared" si="118"/>
        <v>0</v>
      </c>
      <c r="E3779" s="4" t="str">
        <f t="shared" si="117"/>
        <v>OK</v>
      </c>
      <c r="F3779" s="787"/>
    </row>
    <row r="3780" spans="1:6" ht="15" x14ac:dyDescent="0.25">
      <c r="A3780" s="6">
        <v>3773</v>
      </c>
      <c r="B3780" s="1103">
        <v>0</v>
      </c>
      <c r="C3780" s="13"/>
      <c r="D3780" s="1041">
        <f t="shared" si="118"/>
        <v>0</v>
      </c>
      <c r="E3780" s="4" t="str">
        <f t="shared" si="117"/>
        <v>OK</v>
      </c>
      <c r="F3780" s="787"/>
    </row>
    <row r="3781" spans="1:6" ht="15" x14ac:dyDescent="0.25">
      <c r="A3781" s="6">
        <v>3774</v>
      </c>
      <c r="B3781" s="1103">
        <v>0</v>
      </c>
      <c r="C3781" s="13"/>
      <c r="D3781" s="1041">
        <f t="shared" si="118"/>
        <v>0</v>
      </c>
      <c r="E3781" s="4" t="str">
        <f t="shared" si="117"/>
        <v>OK</v>
      </c>
      <c r="F3781" s="787"/>
    </row>
    <row r="3782" spans="1:6" ht="15" x14ac:dyDescent="0.25">
      <c r="A3782" s="6">
        <v>3775</v>
      </c>
      <c r="B3782" s="1103">
        <v>0</v>
      </c>
      <c r="C3782" s="13"/>
      <c r="D3782" s="1041">
        <f t="shared" si="118"/>
        <v>0</v>
      </c>
      <c r="E3782" s="4" t="str">
        <f t="shared" si="117"/>
        <v>OK</v>
      </c>
      <c r="F3782" s="787"/>
    </row>
    <row r="3783" spans="1:6" ht="15" x14ac:dyDescent="0.25">
      <c r="A3783" s="6">
        <v>3776</v>
      </c>
      <c r="B3783" s="1103">
        <v>0</v>
      </c>
      <c r="C3783" s="13"/>
      <c r="D3783" s="1041">
        <f t="shared" si="118"/>
        <v>0</v>
      </c>
      <c r="E3783" s="4" t="str">
        <f t="shared" si="117"/>
        <v>OK</v>
      </c>
      <c r="F3783" s="787"/>
    </row>
    <row r="3784" spans="1:6" ht="15" x14ac:dyDescent="0.25">
      <c r="A3784" s="6">
        <v>3777</v>
      </c>
      <c r="B3784" s="1103">
        <v>0</v>
      </c>
      <c r="C3784" s="13"/>
      <c r="D3784" s="1041">
        <f t="shared" si="118"/>
        <v>0</v>
      </c>
      <c r="E3784" s="4" t="str">
        <f t="shared" ref="E3784:E3847" si="119">IF((D3784 = 0),"OK",IF((D3784&lt;-5),"CHECK ME!",IF((D3784&gt;5),"Check Me!","OK")))</f>
        <v>OK</v>
      </c>
      <c r="F3784" s="787"/>
    </row>
    <row r="3785" spans="1:6" ht="15" x14ac:dyDescent="0.25">
      <c r="A3785" s="6">
        <v>3778</v>
      </c>
      <c r="B3785" s="1103">
        <v>0</v>
      </c>
      <c r="C3785" s="13"/>
      <c r="D3785" s="1041">
        <f t="shared" si="118"/>
        <v>0</v>
      </c>
      <c r="E3785" s="4" t="str">
        <f t="shared" si="119"/>
        <v>OK</v>
      </c>
      <c r="F3785" s="787"/>
    </row>
    <row r="3786" spans="1:6" ht="15" x14ac:dyDescent="0.25">
      <c r="A3786" s="6">
        <v>3779</v>
      </c>
      <c r="B3786" s="1103">
        <v>0</v>
      </c>
      <c r="C3786" s="13"/>
      <c r="D3786" s="1041">
        <f t="shared" si="118"/>
        <v>0</v>
      </c>
      <c r="E3786" s="4" t="str">
        <f t="shared" si="119"/>
        <v>OK</v>
      </c>
      <c r="F3786" s="787"/>
    </row>
    <row r="3787" spans="1:6" ht="15" x14ac:dyDescent="0.25">
      <c r="A3787" s="6">
        <v>3780</v>
      </c>
      <c r="B3787" s="1103">
        <v>0</v>
      </c>
      <c r="C3787" s="13"/>
      <c r="D3787" s="1041">
        <f t="shared" si="118"/>
        <v>0</v>
      </c>
      <c r="E3787" s="4" t="str">
        <f t="shared" si="119"/>
        <v>OK</v>
      </c>
      <c r="F3787" s="787"/>
    </row>
    <row r="3788" spans="1:6" ht="15" x14ac:dyDescent="0.25">
      <c r="A3788" s="6">
        <v>3781</v>
      </c>
      <c r="B3788" s="1103">
        <v>0</v>
      </c>
      <c r="C3788" s="13"/>
      <c r="D3788" s="1041">
        <f t="shared" si="118"/>
        <v>0</v>
      </c>
      <c r="E3788" s="4" t="str">
        <f t="shared" si="119"/>
        <v>OK</v>
      </c>
      <c r="F3788" s="787"/>
    </row>
    <row r="3789" spans="1:6" ht="15" x14ac:dyDescent="0.25">
      <c r="A3789" s="6">
        <v>3782</v>
      </c>
      <c r="B3789" s="1103">
        <v>0</v>
      </c>
      <c r="C3789" s="13"/>
      <c r="D3789" s="1041">
        <f t="shared" si="118"/>
        <v>0</v>
      </c>
      <c r="E3789" s="4" t="str">
        <f t="shared" si="119"/>
        <v>OK</v>
      </c>
      <c r="F3789" s="787"/>
    </row>
    <row r="3790" spans="1:6" ht="15" x14ac:dyDescent="0.25">
      <c r="A3790" s="6">
        <v>3783</v>
      </c>
      <c r="B3790" s="1103">
        <v>0</v>
      </c>
      <c r="C3790" s="13"/>
      <c r="D3790" s="1041">
        <f t="shared" si="118"/>
        <v>0</v>
      </c>
      <c r="E3790" s="4" t="str">
        <f t="shared" si="119"/>
        <v>OK</v>
      </c>
      <c r="F3790" s="787"/>
    </row>
    <row r="3791" spans="1:6" ht="15" x14ac:dyDescent="0.25">
      <c r="A3791" s="6">
        <v>3784</v>
      </c>
      <c r="B3791" s="1103">
        <v>0</v>
      </c>
      <c r="C3791" s="13"/>
      <c r="D3791" s="1041">
        <f t="shared" si="118"/>
        <v>0</v>
      </c>
      <c r="E3791" s="4" t="str">
        <f t="shared" si="119"/>
        <v>OK</v>
      </c>
      <c r="F3791" s="787"/>
    </row>
    <row r="3792" spans="1:6" ht="15" x14ac:dyDescent="0.25">
      <c r="A3792" s="6">
        <v>3785</v>
      </c>
      <c r="B3792" s="1103">
        <v>0</v>
      </c>
      <c r="C3792" s="13"/>
      <c r="D3792" s="1041">
        <f t="shared" si="118"/>
        <v>0</v>
      </c>
      <c r="E3792" s="4" t="str">
        <f t="shared" si="119"/>
        <v>OK</v>
      </c>
      <c r="F3792" s="787"/>
    </row>
    <row r="3793" spans="1:6" ht="15" x14ac:dyDescent="0.25">
      <c r="A3793" s="6">
        <v>3786</v>
      </c>
      <c r="B3793" s="1103">
        <v>0</v>
      </c>
      <c r="C3793" s="13"/>
      <c r="D3793" s="1041">
        <f t="shared" si="118"/>
        <v>0</v>
      </c>
      <c r="E3793" s="4" t="str">
        <f t="shared" si="119"/>
        <v>OK</v>
      </c>
      <c r="F3793" s="787"/>
    </row>
    <row r="3794" spans="1:6" ht="15" x14ac:dyDescent="0.25">
      <c r="A3794" s="6">
        <v>3787</v>
      </c>
      <c r="B3794" s="1103">
        <v>0</v>
      </c>
      <c r="C3794" s="13"/>
      <c r="D3794" s="1041">
        <f t="shared" si="118"/>
        <v>0</v>
      </c>
      <c r="E3794" s="4" t="str">
        <f t="shared" si="119"/>
        <v>OK</v>
      </c>
      <c r="F3794" s="787"/>
    </row>
    <row r="3795" spans="1:6" ht="15" x14ac:dyDescent="0.25">
      <c r="A3795" s="6">
        <v>3788</v>
      </c>
      <c r="B3795" s="1103">
        <v>0</v>
      </c>
      <c r="C3795" s="13"/>
      <c r="D3795" s="1041">
        <f t="shared" si="118"/>
        <v>0</v>
      </c>
      <c r="E3795" s="4" t="str">
        <f t="shared" si="119"/>
        <v>OK</v>
      </c>
      <c r="F3795" s="787"/>
    </row>
    <row r="3796" spans="1:6" ht="15" x14ac:dyDescent="0.25">
      <c r="A3796" s="6">
        <v>3789</v>
      </c>
      <c r="B3796" s="1103">
        <v>0</v>
      </c>
      <c r="C3796" s="13"/>
      <c r="D3796" s="1041">
        <f t="shared" si="118"/>
        <v>0</v>
      </c>
      <c r="E3796" s="4" t="str">
        <f t="shared" si="119"/>
        <v>OK</v>
      </c>
      <c r="F3796" s="787"/>
    </row>
    <row r="3797" spans="1:6" ht="15" x14ac:dyDescent="0.25">
      <c r="A3797" s="6">
        <v>3790</v>
      </c>
      <c r="B3797" s="1103">
        <v>0</v>
      </c>
      <c r="C3797" s="13"/>
      <c r="D3797" s="1041">
        <f t="shared" si="118"/>
        <v>0</v>
      </c>
      <c r="E3797" s="4" t="str">
        <f t="shared" si="119"/>
        <v>OK</v>
      </c>
      <c r="F3797" s="787"/>
    </row>
    <row r="3798" spans="1:6" ht="15" x14ac:dyDescent="0.25">
      <c r="A3798" s="6">
        <v>3791</v>
      </c>
      <c r="B3798" s="1103">
        <v>0</v>
      </c>
      <c r="C3798" s="13"/>
      <c r="D3798" s="1041">
        <f t="shared" si="118"/>
        <v>0</v>
      </c>
      <c r="E3798" s="4" t="str">
        <f t="shared" si="119"/>
        <v>OK</v>
      </c>
      <c r="F3798" s="787"/>
    </row>
    <row r="3799" spans="1:6" ht="15" x14ac:dyDescent="0.25">
      <c r="A3799" s="6">
        <v>3792</v>
      </c>
      <c r="B3799" s="1103">
        <v>0</v>
      </c>
      <c r="C3799" s="13"/>
      <c r="D3799" s="1041">
        <f t="shared" si="118"/>
        <v>0</v>
      </c>
      <c r="E3799" s="4" t="str">
        <f t="shared" si="119"/>
        <v>OK</v>
      </c>
      <c r="F3799" s="787"/>
    </row>
    <row r="3800" spans="1:6" ht="15" x14ac:dyDescent="0.25">
      <c r="A3800" s="6">
        <v>3793</v>
      </c>
      <c r="B3800" s="1103">
        <v>0</v>
      </c>
      <c r="C3800" s="13"/>
      <c r="D3800" s="1041">
        <f t="shared" si="118"/>
        <v>0</v>
      </c>
      <c r="E3800" s="4" t="str">
        <f t="shared" si="119"/>
        <v>OK</v>
      </c>
      <c r="F3800" s="787"/>
    </row>
    <row r="3801" spans="1:6" ht="15" x14ac:dyDescent="0.25">
      <c r="A3801" s="6">
        <v>3794</v>
      </c>
      <c r="B3801" s="1103">
        <v>0</v>
      </c>
      <c r="C3801" s="13"/>
      <c r="D3801" s="1041">
        <f t="shared" si="118"/>
        <v>0</v>
      </c>
      <c r="E3801" s="4" t="str">
        <f t="shared" si="119"/>
        <v>OK</v>
      </c>
      <c r="F3801" s="787"/>
    </row>
    <row r="3802" spans="1:6" ht="15" x14ac:dyDescent="0.25">
      <c r="A3802" s="6">
        <v>3795</v>
      </c>
      <c r="B3802" s="1103">
        <v>0</v>
      </c>
      <c r="C3802" s="13"/>
      <c r="D3802" s="1041">
        <f t="shared" si="118"/>
        <v>0</v>
      </c>
      <c r="E3802" s="4" t="str">
        <f t="shared" si="119"/>
        <v>OK</v>
      </c>
      <c r="F3802" s="787"/>
    </row>
    <row r="3803" spans="1:6" ht="15" x14ac:dyDescent="0.25">
      <c r="A3803" s="6">
        <v>3796</v>
      </c>
      <c r="B3803" s="1103">
        <v>0</v>
      </c>
      <c r="C3803" s="13"/>
      <c r="D3803" s="1041">
        <f t="shared" si="118"/>
        <v>0</v>
      </c>
      <c r="E3803" s="4" t="str">
        <f t="shared" si="119"/>
        <v>OK</v>
      </c>
      <c r="F3803" s="787"/>
    </row>
    <row r="3804" spans="1:6" ht="15" x14ac:dyDescent="0.25">
      <c r="A3804" s="6">
        <v>3797</v>
      </c>
      <c r="B3804" s="1103">
        <v>0</v>
      </c>
      <c r="C3804" s="13"/>
      <c r="D3804" s="1041">
        <f t="shared" si="118"/>
        <v>0</v>
      </c>
      <c r="E3804" s="4" t="str">
        <f t="shared" si="119"/>
        <v>OK</v>
      </c>
      <c r="F3804" s="787"/>
    </row>
    <row r="3805" spans="1:6" ht="15" x14ac:dyDescent="0.25">
      <c r="A3805" s="6">
        <v>3798</v>
      </c>
      <c r="B3805" s="1103">
        <v>0</v>
      </c>
      <c r="C3805" s="13"/>
      <c r="D3805" s="1041">
        <f t="shared" si="118"/>
        <v>0</v>
      </c>
      <c r="E3805" s="4" t="str">
        <f t="shared" si="119"/>
        <v>OK</v>
      </c>
      <c r="F3805" s="787"/>
    </row>
    <row r="3806" spans="1:6" ht="15" x14ac:dyDescent="0.25">
      <c r="A3806" s="6">
        <v>3799</v>
      </c>
      <c r="B3806" s="1103">
        <v>0</v>
      </c>
      <c r="C3806" s="13"/>
      <c r="D3806" s="1041">
        <f t="shared" si="118"/>
        <v>0</v>
      </c>
      <c r="E3806" s="4" t="str">
        <f t="shared" si="119"/>
        <v>OK</v>
      </c>
      <c r="F3806" s="787"/>
    </row>
    <row r="3807" spans="1:6" ht="15" x14ac:dyDescent="0.25">
      <c r="A3807" s="6">
        <v>3800</v>
      </c>
      <c r="B3807" s="1103">
        <v>0</v>
      </c>
      <c r="C3807" s="13"/>
      <c r="D3807" s="1041">
        <f t="shared" si="118"/>
        <v>0</v>
      </c>
      <c r="E3807" s="4" t="str">
        <f t="shared" si="119"/>
        <v>OK</v>
      </c>
      <c r="F3807" s="787"/>
    </row>
    <row r="3808" spans="1:6" ht="15" x14ac:dyDescent="0.25">
      <c r="A3808" s="6">
        <v>3801</v>
      </c>
      <c r="B3808" s="1103">
        <v>0</v>
      </c>
      <c r="C3808" s="13"/>
      <c r="D3808" s="1041">
        <f t="shared" si="118"/>
        <v>0</v>
      </c>
      <c r="E3808" s="4" t="str">
        <f t="shared" si="119"/>
        <v>OK</v>
      </c>
      <c r="F3808" s="787"/>
    </row>
    <row r="3809" spans="1:6" ht="15" x14ac:dyDescent="0.25">
      <c r="A3809" s="6">
        <v>3802</v>
      </c>
      <c r="B3809" s="1103">
        <v>0</v>
      </c>
      <c r="C3809" s="13"/>
      <c r="D3809" s="1041">
        <f t="shared" si="118"/>
        <v>0</v>
      </c>
      <c r="E3809" s="4" t="str">
        <f t="shared" si="119"/>
        <v>OK</v>
      </c>
      <c r="F3809" s="787"/>
    </row>
    <row r="3810" spans="1:6" ht="15" x14ac:dyDescent="0.25">
      <c r="A3810" s="6">
        <v>3803</v>
      </c>
      <c r="B3810" s="1103">
        <v>0</v>
      </c>
      <c r="C3810" s="13"/>
      <c r="D3810" s="1041">
        <f t="shared" si="118"/>
        <v>0</v>
      </c>
      <c r="E3810" s="4" t="str">
        <f t="shared" si="119"/>
        <v>OK</v>
      </c>
      <c r="F3810" s="787"/>
    </row>
    <row r="3811" spans="1:6" ht="15" x14ac:dyDescent="0.25">
      <c r="A3811" s="6">
        <v>3804</v>
      </c>
      <c r="B3811" s="1103">
        <v>0</v>
      </c>
      <c r="C3811" s="13"/>
      <c r="D3811" s="1041">
        <f t="shared" si="118"/>
        <v>0</v>
      </c>
      <c r="E3811" s="4" t="str">
        <f t="shared" si="119"/>
        <v>OK</v>
      </c>
      <c r="F3811" s="787"/>
    </row>
    <row r="3812" spans="1:6" ht="15" x14ac:dyDescent="0.25">
      <c r="A3812" s="6">
        <v>3805</v>
      </c>
      <c r="B3812" s="1103">
        <v>0</v>
      </c>
      <c r="C3812" s="13"/>
      <c r="D3812" s="1041">
        <f t="shared" si="118"/>
        <v>0</v>
      </c>
      <c r="E3812" s="4" t="str">
        <f t="shared" si="119"/>
        <v>OK</v>
      </c>
      <c r="F3812" s="787"/>
    </row>
    <row r="3813" spans="1:6" ht="15" x14ac:dyDescent="0.25">
      <c r="A3813" s="6">
        <v>3806</v>
      </c>
      <c r="B3813" s="1103">
        <v>0</v>
      </c>
      <c r="C3813" s="13"/>
      <c r="D3813" s="1041">
        <f t="shared" si="118"/>
        <v>0</v>
      </c>
      <c r="E3813" s="4" t="str">
        <f t="shared" si="119"/>
        <v>OK</v>
      </c>
      <c r="F3813" s="787"/>
    </row>
    <row r="3814" spans="1:6" ht="15" x14ac:dyDescent="0.25">
      <c r="A3814" s="6">
        <v>3807</v>
      </c>
      <c r="B3814" s="1103">
        <v>0</v>
      </c>
      <c r="C3814" s="13"/>
      <c r="D3814" s="1041">
        <f t="shared" si="118"/>
        <v>0</v>
      </c>
      <c r="E3814" s="4" t="str">
        <f t="shared" si="119"/>
        <v>OK</v>
      </c>
      <c r="F3814" s="787"/>
    </row>
    <row r="3815" spans="1:6" ht="15" x14ac:dyDescent="0.25">
      <c r="A3815" s="6">
        <v>3808</v>
      </c>
      <c r="B3815" s="1103">
        <v>0</v>
      </c>
      <c r="C3815" s="13"/>
      <c r="D3815" s="1041">
        <f t="shared" si="118"/>
        <v>0</v>
      </c>
      <c r="E3815" s="4" t="str">
        <f t="shared" si="119"/>
        <v>OK</v>
      </c>
      <c r="F3815" s="787"/>
    </row>
    <row r="3816" spans="1:6" ht="15" x14ac:dyDescent="0.25">
      <c r="A3816" s="6">
        <v>3809</v>
      </c>
      <c r="B3816" s="1103">
        <v>0</v>
      </c>
      <c r="C3816" s="13"/>
      <c r="D3816" s="1041">
        <f t="shared" si="118"/>
        <v>0</v>
      </c>
      <c r="E3816" s="4" t="str">
        <f t="shared" si="119"/>
        <v>OK</v>
      </c>
      <c r="F3816" s="787"/>
    </row>
    <row r="3817" spans="1:6" ht="15" x14ac:dyDescent="0.25">
      <c r="A3817" s="6">
        <v>3810</v>
      </c>
      <c r="B3817" s="1103">
        <v>0</v>
      </c>
      <c r="C3817" s="13"/>
      <c r="D3817" s="1041">
        <f t="shared" si="118"/>
        <v>0</v>
      </c>
      <c r="E3817" s="4" t="str">
        <f t="shared" si="119"/>
        <v>OK</v>
      </c>
      <c r="F3817" s="787"/>
    </row>
    <row r="3818" spans="1:6" ht="15" x14ac:dyDescent="0.25">
      <c r="A3818" s="6">
        <v>3811</v>
      </c>
      <c r="B3818" s="1103">
        <v>0</v>
      </c>
      <c r="C3818" s="13"/>
      <c r="D3818" s="1041">
        <f t="shared" ref="D3818:D3881" si="120">B3818-C3818</f>
        <v>0</v>
      </c>
      <c r="E3818" s="4" t="str">
        <f t="shared" si="119"/>
        <v>OK</v>
      </c>
      <c r="F3818" s="787"/>
    </row>
    <row r="3819" spans="1:6" ht="15" x14ac:dyDescent="0.25">
      <c r="A3819" s="6">
        <v>3812</v>
      </c>
      <c r="B3819" s="1103">
        <v>0</v>
      </c>
      <c r="C3819" s="13"/>
      <c r="D3819" s="1041">
        <f t="shared" si="120"/>
        <v>0</v>
      </c>
      <c r="E3819" s="4" t="str">
        <f t="shared" si="119"/>
        <v>OK</v>
      </c>
      <c r="F3819" s="787"/>
    </row>
    <row r="3820" spans="1:6" ht="15" x14ac:dyDescent="0.25">
      <c r="A3820" s="6">
        <v>3813</v>
      </c>
      <c r="B3820" s="1103">
        <v>0</v>
      </c>
      <c r="C3820" s="13"/>
      <c r="D3820" s="1041">
        <f t="shared" si="120"/>
        <v>0</v>
      </c>
      <c r="E3820" s="4" t="str">
        <f t="shared" si="119"/>
        <v>OK</v>
      </c>
      <c r="F3820" s="787"/>
    </row>
    <row r="3821" spans="1:6" ht="15" x14ac:dyDescent="0.25">
      <c r="A3821" s="6">
        <v>3814</v>
      </c>
      <c r="B3821" s="1103">
        <v>0</v>
      </c>
      <c r="C3821" s="13"/>
      <c r="D3821" s="1041">
        <f t="shared" si="120"/>
        <v>0</v>
      </c>
      <c r="E3821" s="4" t="str">
        <f t="shared" si="119"/>
        <v>OK</v>
      </c>
      <c r="F3821" s="787"/>
    </row>
    <row r="3822" spans="1:6" ht="15" x14ac:dyDescent="0.25">
      <c r="A3822" s="6">
        <v>3815</v>
      </c>
      <c r="B3822" s="1103">
        <v>0</v>
      </c>
      <c r="C3822" s="13"/>
      <c r="D3822" s="1041">
        <f t="shared" si="120"/>
        <v>0</v>
      </c>
      <c r="E3822" s="4" t="str">
        <f t="shared" si="119"/>
        <v>OK</v>
      </c>
      <c r="F3822" s="787"/>
    </row>
    <row r="3823" spans="1:6" ht="15" x14ac:dyDescent="0.25">
      <c r="A3823" s="6">
        <v>3816</v>
      </c>
      <c r="B3823" s="1103">
        <v>0</v>
      </c>
      <c r="C3823" s="13"/>
      <c r="D3823" s="1041">
        <f t="shared" si="120"/>
        <v>0</v>
      </c>
      <c r="E3823" s="4" t="str">
        <f t="shared" si="119"/>
        <v>OK</v>
      </c>
      <c r="F3823" s="787"/>
    </row>
    <row r="3824" spans="1:6" ht="15" x14ac:dyDescent="0.25">
      <c r="A3824" s="6">
        <v>3817</v>
      </c>
      <c r="B3824" s="1103">
        <v>0</v>
      </c>
      <c r="C3824" s="13"/>
      <c r="D3824" s="1041">
        <f t="shared" si="120"/>
        <v>0</v>
      </c>
      <c r="E3824" s="4" t="str">
        <f t="shared" si="119"/>
        <v>OK</v>
      </c>
      <c r="F3824" s="787"/>
    </row>
    <row r="3825" spans="1:6" ht="15" x14ac:dyDescent="0.25">
      <c r="A3825" s="6">
        <v>3818</v>
      </c>
      <c r="B3825" s="1103">
        <v>0</v>
      </c>
      <c r="C3825" s="13"/>
      <c r="D3825" s="1041">
        <f t="shared" si="120"/>
        <v>0</v>
      </c>
      <c r="E3825" s="4" t="str">
        <f t="shared" si="119"/>
        <v>OK</v>
      </c>
      <c r="F3825" s="787"/>
    </row>
    <row r="3826" spans="1:6" ht="15" x14ac:dyDescent="0.25">
      <c r="A3826" s="6">
        <v>3819</v>
      </c>
      <c r="B3826" s="1103">
        <v>0</v>
      </c>
      <c r="C3826" s="13"/>
      <c r="D3826" s="1041">
        <f t="shared" si="120"/>
        <v>0</v>
      </c>
      <c r="E3826" s="4" t="str">
        <f t="shared" si="119"/>
        <v>OK</v>
      </c>
      <c r="F3826" s="787"/>
    </row>
    <row r="3827" spans="1:6" ht="15" x14ac:dyDescent="0.25">
      <c r="A3827" s="6">
        <v>3820</v>
      </c>
      <c r="B3827" s="1103">
        <v>0</v>
      </c>
      <c r="C3827" s="13"/>
      <c r="D3827" s="1041">
        <f t="shared" si="120"/>
        <v>0</v>
      </c>
      <c r="E3827" s="4" t="str">
        <f t="shared" si="119"/>
        <v>OK</v>
      </c>
      <c r="F3827" s="787"/>
    </row>
    <row r="3828" spans="1:6" ht="15" x14ac:dyDescent="0.25">
      <c r="A3828" s="6">
        <v>3821</v>
      </c>
      <c r="B3828" s="1103">
        <v>0</v>
      </c>
      <c r="C3828" s="13"/>
      <c r="D3828" s="1041">
        <f t="shared" si="120"/>
        <v>0</v>
      </c>
      <c r="E3828" s="4" t="str">
        <f t="shared" si="119"/>
        <v>OK</v>
      </c>
      <c r="F3828" s="787"/>
    </row>
    <row r="3829" spans="1:6" ht="15" x14ac:dyDescent="0.25">
      <c r="A3829" s="6">
        <v>3822</v>
      </c>
      <c r="B3829" s="1103">
        <v>0</v>
      </c>
      <c r="C3829" s="13"/>
      <c r="D3829" s="1041">
        <f t="shared" si="120"/>
        <v>0</v>
      </c>
      <c r="E3829" s="4" t="str">
        <f t="shared" si="119"/>
        <v>OK</v>
      </c>
      <c r="F3829" s="787"/>
    </row>
    <row r="3830" spans="1:6" ht="15" x14ac:dyDescent="0.25">
      <c r="A3830" s="6">
        <v>3823</v>
      </c>
      <c r="B3830" s="1103">
        <v>0</v>
      </c>
      <c r="C3830" s="13"/>
      <c r="D3830" s="1041">
        <f t="shared" si="120"/>
        <v>0</v>
      </c>
      <c r="E3830" s="4" t="str">
        <f t="shared" si="119"/>
        <v>OK</v>
      </c>
      <c r="F3830" s="787"/>
    </row>
    <row r="3831" spans="1:6" ht="15" x14ac:dyDescent="0.25">
      <c r="A3831" s="6">
        <v>3824</v>
      </c>
      <c r="B3831" s="1103">
        <v>0</v>
      </c>
      <c r="C3831" s="13"/>
      <c r="D3831" s="1041">
        <f t="shared" si="120"/>
        <v>0</v>
      </c>
      <c r="E3831" s="4" t="str">
        <f t="shared" si="119"/>
        <v>OK</v>
      </c>
      <c r="F3831" s="787"/>
    </row>
    <row r="3832" spans="1:6" ht="15" x14ac:dyDescent="0.25">
      <c r="A3832" s="6">
        <v>3825</v>
      </c>
      <c r="B3832" s="1103">
        <v>0</v>
      </c>
      <c r="C3832" s="13"/>
      <c r="D3832" s="1041">
        <f t="shared" si="120"/>
        <v>0</v>
      </c>
      <c r="E3832" s="4" t="str">
        <f t="shared" si="119"/>
        <v>OK</v>
      </c>
      <c r="F3832" s="787"/>
    </row>
    <row r="3833" spans="1:6" ht="15" x14ac:dyDescent="0.25">
      <c r="A3833" s="6">
        <v>3826</v>
      </c>
      <c r="B3833" s="1103">
        <v>0</v>
      </c>
      <c r="C3833" s="13"/>
      <c r="D3833" s="1041">
        <f t="shared" si="120"/>
        <v>0</v>
      </c>
      <c r="E3833" s="4" t="str">
        <f t="shared" si="119"/>
        <v>OK</v>
      </c>
      <c r="F3833" s="787"/>
    </row>
    <row r="3834" spans="1:6" ht="15" x14ac:dyDescent="0.25">
      <c r="A3834" s="6">
        <v>3827</v>
      </c>
      <c r="B3834" s="1103">
        <v>0</v>
      </c>
      <c r="C3834" s="13"/>
      <c r="D3834" s="1041">
        <f t="shared" si="120"/>
        <v>0</v>
      </c>
      <c r="E3834" s="4" t="str">
        <f t="shared" si="119"/>
        <v>OK</v>
      </c>
      <c r="F3834" s="787"/>
    </row>
    <row r="3835" spans="1:6" ht="15" x14ac:dyDescent="0.25">
      <c r="A3835" s="6">
        <v>3828</v>
      </c>
      <c r="B3835" s="1103">
        <v>0</v>
      </c>
      <c r="C3835" s="13"/>
      <c r="D3835" s="1041">
        <f t="shared" si="120"/>
        <v>0</v>
      </c>
      <c r="E3835" s="4" t="str">
        <f t="shared" si="119"/>
        <v>OK</v>
      </c>
      <c r="F3835" s="787"/>
    </row>
    <row r="3836" spans="1:6" ht="15" x14ac:dyDescent="0.25">
      <c r="A3836" s="6">
        <v>3829</v>
      </c>
      <c r="B3836" s="1103">
        <v>0</v>
      </c>
      <c r="C3836" s="13"/>
      <c r="D3836" s="1041">
        <f t="shared" si="120"/>
        <v>0</v>
      </c>
      <c r="E3836" s="4" t="str">
        <f t="shared" si="119"/>
        <v>OK</v>
      </c>
      <c r="F3836" s="787"/>
    </row>
    <row r="3837" spans="1:6" ht="15" x14ac:dyDescent="0.25">
      <c r="A3837" s="6">
        <v>3830</v>
      </c>
      <c r="B3837" s="1103">
        <v>0</v>
      </c>
      <c r="C3837" s="13"/>
      <c r="D3837" s="1041">
        <f t="shared" si="120"/>
        <v>0</v>
      </c>
      <c r="E3837" s="4" t="str">
        <f t="shared" si="119"/>
        <v>OK</v>
      </c>
      <c r="F3837" s="787"/>
    </row>
    <row r="3838" spans="1:6" ht="15" x14ac:dyDescent="0.25">
      <c r="A3838" s="6">
        <v>3831</v>
      </c>
      <c r="B3838" s="1103">
        <v>0</v>
      </c>
      <c r="C3838" s="13"/>
      <c r="D3838" s="1041">
        <f t="shared" si="120"/>
        <v>0</v>
      </c>
      <c r="E3838" s="4" t="str">
        <f t="shared" si="119"/>
        <v>OK</v>
      </c>
      <c r="F3838" s="787"/>
    </row>
    <row r="3839" spans="1:6" ht="15" x14ac:dyDescent="0.25">
      <c r="A3839" s="6">
        <v>3832</v>
      </c>
      <c r="B3839" s="1103">
        <v>0</v>
      </c>
      <c r="C3839" s="13"/>
      <c r="D3839" s="1041">
        <f t="shared" si="120"/>
        <v>0</v>
      </c>
      <c r="E3839" s="4" t="str">
        <f t="shared" si="119"/>
        <v>OK</v>
      </c>
      <c r="F3839" s="787"/>
    </row>
    <row r="3840" spans="1:6" ht="15" x14ac:dyDescent="0.25">
      <c r="A3840" s="6">
        <v>3833</v>
      </c>
      <c r="B3840" s="1103">
        <v>0</v>
      </c>
      <c r="C3840" s="13"/>
      <c r="D3840" s="1041">
        <f t="shared" si="120"/>
        <v>0</v>
      </c>
      <c r="E3840" s="4" t="str">
        <f t="shared" si="119"/>
        <v>OK</v>
      </c>
      <c r="F3840" s="787"/>
    </row>
    <row r="3841" spans="1:6" ht="15" x14ac:dyDescent="0.25">
      <c r="A3841" s="6">
        <v>3834</v>
      </c>
      <c r="B3841" s="1103">
        <v>0</v>
      </c>
      <c r="C3841" s="13"/>
      <c r="D3841" s="1041">
        <f t="shared" si="120"/>
        <v>0</v>
      </c>
      <c r="E3841" s="4" t="str">
        <f t="shared" si="119"/>
        <v>OK</v>
      </c>
      <c r="F3841" s="787"/>
    </row>
    <row r="3842" spans="1:6" ht="15" x14ac:dyDescent="0.25">
      <c r="A3842" s="6">
        <v>3835</v>
      </c>
      <c r="B3842" s="1103">
        <v>0</v>
      </c>
      <c r="C3842" s="13"/>
      <c r="D3842" s="1041">
        <f t="shared" si="120"/>
        <v>0</v>
      </c>
      <c r="E3842" s="4" t="str">
        <f t="shared" si="119"/>
        <v>OK</v>
      </c>
      <c r="F3842" s="787"/>
    </row>
    <row r="3843" spans="1:6" ht="15" x14ac:dyDescent="0.25">
      <c r="A3843" s="6">
        <v>3836</v>
      </c>
      <c r="B3843" s="1103">
        <v>0</v>
      </c>
      <c r="C3843" s="13"/>
      <c r="D3843" s="1041">
        <f t="shared" si="120"/>
        <v>0</v>
      </c>
      <c r="E3843" s="4" t="str">
        <f t="shared" si="119"/>
        <v>OK</v>
      </c>
      <c r="F3843" s="787"/>
    </row>
    <row r="3844" spans="1:6" ht="15" x14ac:dyDescent="0.25">
      <c r="A3844" s="6">
        <v>3837</v>
      </c>
      <c r="B3844" s="1103">
        <v>0</v>
      </c>
      <c r="C3844" s="13"/>
      <c r="D3844" s="1041">
        <f t="shared" si="120"/>
        <v>0</v>
      </c>
      <c r="E3844" s="4" t="str">
        <f t="shared" si="119"/>
        <v>OK</v>
      </c>
      <c r="F3844" s="787"/>
    </row>
    <row r="3845" spans="1:6" ht="15" x14ac:dyDescent="0.25">
      <c r="A3845" s="6">
        <v>3838</v>
      </c>
      <c r="B3845" s="1103">
        <v>0</v>
      </c>
      <c r="C3845" s="13"/>
      <c r="D3845" s="1041">
        <f t="shared" si="120"/>
        <v>0</v>
      </c>
      <c r="E3845" s="4" t="str">
        <f t="shared" si="119"/>
        <v>OK</v>
      </c>
      <c r="F3845" s="787"/>
    </row>
    <row r="3846" spans="1:6" ht="15" x14ac:dyDescent="0.25">
      <c r="A3846" s="6">
        <v>3839</v>
      </c>
      <c r="B3846" s="1103">
        <v>0</v>
      </c>
      <c r="C3846" s="13"/>
      <c r="D3846" s="1041">
        <f t="shared" si="120"/>
        <v>0</v>
      </c>
      <c r="E3846" s="4" t="str">
        <f t="shared" si="119"/>
        <v>OK</v>
      </c>
      <c r="F3846" s="787"/>
    </row>
    <row r="3847" spans="1:6" ht="15" x14ac:dyDescent="0.25">
      <c r="A3847" s="6">
        <v>3840</v>
      </c>
      <c r="B3847" s="1103">
        <v>0</v>
      </c>
      <c r="C3847" s="13"/>
      <c r="D3847" s="1041">
        <f t="shared" si="120"/>
        <v>0</v>
      </c>
      <c r="E3847" s="4" t="str">
        <f t="shared" si="119"/>
        <v>OK</v>
      </c>
      <c r="F3847" s="787"/>
    </row>
    <row r="3848" spans="1:6" ht="15" x14ac:dyDescent="0.25">
      <c r="A3848" s="6">
        <v>3841</v>
      </c>
      <c r="B3848" s="1103">
        <v>0</v>
      </c>
      <c r="C3848" s="13"/>
      <c r="D3848" s="1041">
        <f t="shared" si="120"/>
        <v>0</v>
      </c>
      <c r="E3848" s="4" t="str">
        <f t="shared" ref="E3848:E3911" si="121">IF((D3848 = 0),"OK",IF((D3848&lt;-5),"CHECK ME!",IF((D3848&gt;5),"Check Me!","OK")))</f>
        <v>OK</v>
      </c>
      <c r="F3848" s="787"/>
    </row>
    <row r="3849" spans="1:6" ht="15" x14ac:dyDescent="0.25">
      <c r="A3849" s="6">
        <v>3842</v>
      </c>
      <c r="B3849" s="1103">
        <v>0</v>
      </c>
      <c r="C3849" s="13"/>
      <c r="D3849" s="1041">
        <f t="shared" si="120"/>
        <v>0</v>
      </c>
      <c r="E3849" s="4" t="str">
        <f t="shared" si="121"/>
        <v>OK</v>
      </c>
      <c r="F3849" s="787"/>
    </row>
    <row r="3850" spans="1:6" ht="15" x14ac:dyDescent="0.25">
      <c r="A3850" s="6">
        <v>3843</v>
      </c>
      <c r="B3850" s="1103">
        <v>0</v>
      </c>
      <c r="C3850" s="13"/>
      <c r="D3850" s="1041">
        <f t="shared" si="120"/>
        <v>0</v>
      </c>
      <c r="E3850" s="4" t="str">
        <f t="shared" si="121"/>
        <v>OK</v>
      </c>
      <c r="F3850" s="787"/>
    </row>
    <row r="3851" spans="1:6" ht="15" x14ac:dyDescent="0.25">
      <c r="A3851" s="6">
        <v>3844</v>
      </c>
      <c r="B3851" s="1103">
        <v>0</v>
      </c>
      <c r="C3851" s="13"/>
      <c r="D3851" s="1041">
        <f t="shared" si="120"/>
        <v>0</v>
      </c>
      <c r="E3851" s="4" t="str">
        <f t="shared" si="121"/>
        <v>OK</v>
      </c>
      <c r="F3851" s="787"/>
    </row>
    <row r="3852" spans="1:6" ht="15" x14ac:dyDescent="0.25">
      <c r="A3852" s="6">
        <v>3845</v>
      </c>
      <c r="B3852" s="1103">
        <v>0</v>
      </c>
      <c r="C3852" s="13"/>
      <c r="D3852" s="1041">
        <f t="shared" si="120"/>
        <v>0</v>
      </c>
      <c r="E3852" s="4" t="str">
        <f t="shared" si="121"/>
        <v>OK</v>
      </c>
      <c r="F3852" s="787"/>
    </row>
    <row r="3853" spans="1:6" ht="15" x14ac:dyDescent="0.25">
      <c r="A3853" s="6">
        <v>3846</v>
      </c>
      <c r="B3853" s="1103">
        <v>0</v>
      </c>
      <c r="C3853" s="13"/>
      <c r="D3853" s="1041">
        <f t="shared" si="120"/>
        <v>0</v>
      </c>
      <c r="E3853" s="4" t="str">
        <f t="shared" si="121"/>
        <v>OK</v>
      </c>
      <c r="F3853" s="787"/>
    </row>
    <row r="3854" spans="1:6" ht="15" x14ac:dyDescent="0.25">
      <c r="A3854" s="6">
        <v>3847</v>
      </c>
      <c r="B3854" s="1103">
        <v>0</v>
      </c>
      <c r="C3854" s="13"/>
      <c r="D3854" s="1041">
        <f t="shared" si="120"/>
        <v>0</v>
      </c>
      <c r="E3854" s="4" t="str">
        <f t="shared" si="121"/>
        <v>OK</v>
      </c>
      <c r="F3854" s="787"/>
    </row>
    <row r="3855" spans="1:6" ht="15" x14ac:dyDescent="0.25">
      <c r="A3855" s="6">
        <v>3848</v>
      </c>
      <c r="B3855" s="1103">
        <v>0</v>
      </c>
      <c r="C3855" s="13"/>
      <c r="D3855" s="1041">
        <f t="shared" si="120"/>
        <v>0</v>
      </c>
      <c r="E3855" s="4" t="str">
        <f t="shared" si="121"/>
        <v>OK</v>
      </c>
      <c r="F3855" s="787"/>
    </row>
    <row r="3856" spans="1:6" ht="15" x14ac:dyDescent="0.25">
      <c r="A3856" s="6">
        <v>3849</v>
      </c>
      <c r="B3856" s="1103">
        <v>0</v>
      </c>
      <c r="C3856" s="13"/>
      <c r="D3856" s="1041">
        <f t="shared" si="120"/>
        <v>0</v>
      </c>
      <c r="E3856" s="4" t="str">
        <f t="shared" si="121"/>
        <v>OK</v>
      </c>
      <c r="F3856" s="787"/>
    </row>
    <row r="3857" spans="1:6" ht="15" x14ac:dyDescent="0.25">
      <c r="A3857" s="6">
        <v>3850</v>
      </c>
      <c r="B3857" s="1103">
        <v>0</v>
      </c>
      <c r="C3857" s="13"/>
      <c r="D3857" s="1041">
        <f t="shared" si="120"/>
        <v>0</v>
      </c>
      <c r="E3857" s="4" t="str">
        <f t="shared" si="121"/>
        <v>OK</v>
      </c>
      <c r="F3857" s="787"/>
    </row>
    <row r="3858" spans="1:6" ht="15" x14ac:dyDescent="0.25">
      <c r="A3858" s="6">
        <v>3851</v>
      </c>
      <c r="B3858" s="1103">
        <v>0</v>
      </c>
      <c r="C3858" s="13"/>
      <c r="D3858" s="1041">
        <f t="shared" si="120"/>
        <v>0</v>
      </c>
      <c r="E3858" s="4" t="str">
        <f t="shared" si="121"/>
        <v>OK</v>
      </c>
      <c r="F3858" s="787"/>
    </row>
    <row r="3859" spans="1:6" ht="15" x14ac:dyDescent="0.25">
      <c r="A3859" s="6">
        <v>3852</v>
      </c>
      <c r="B3859" s="1103">
        <v>0</v>
      </c>
      <c r="C3859" s="13"/>
      <c r="D3859" s="1041">
        <f t="shared" si="120"/>
        <v>0</v>
      </c>
      <c r="E3859" s="4" t="str">
        <f t="shared" si="121"/>
        <v>OK</v>
      </c>
      <c r="F3859" s="787"/>
    </row>
    <row r="3860" spans="1:6" ht="15" x14ac:dyDescent="0.25">
      <c r="A3860" s="6">
        <v>3853</v>
      </c>
      <c r="B3860" s="1103">
        <v>0</v>
      </c>
      <c r="C3860" s="13"/>
      <c r="D3860" s="1041">
        <f t="shared" si="120"/>
        <v>0</v>
      </c>
      <c r="E3860" s="4" t="str">
        <f t="shared" si="121"/>
        <v>OK</v>
      </c>
      <c r="F3860" s="787"/>
    </row>
    <row r="3861" spans="1:6" ht="15" x14ac:dyDescent="0.25">
      <c r="A3861" s="6">
        <v>3854</v>
      </c>
      <c r="B3861" s="1103">
        <v>0</v>
      </c>
      <c r="C3861" s="13"/>
      <c r="D3861" s="1041">
        <f t="shared" si="120"/>
        <v>0</v>
      </c>
      <c r="E3861" s="4" t="str">
        <f t="shared" si="121"/>
        <v>OK</v>
      </c>
      <c r="F3861" s="787"/>
    </row>
    <row r="3862" spans="1:6" ht="15" x14ac:dyDescent="0.25">
      <c r="A3862" s="6">
        <v>3855</v>
      </c>
      <c r="B3862" s="1103">
        <v>0</v>
      </c>
      <c r="C3862" s="13"/>
      <c r="D3862" s="1041">
        <f t="shared" si="120"/>
        <v>0</v>
      </c>
      <c r="E3862" s="4" t="str">
        <f t="shared" si="121"/>
        <v>OK</v>
      </c>
      <c r="F3862" s="787"/>
    </row>
    <row r="3863" spans="1:6" ht="15" x14ac:dyDescent="0.25">
      <c r="A3863" s="6">
        <v>3856</v>
      </c>
      <c r="B3863" s="1103">
        <v>0</v>
      </c>
      <c r="C3863" s="13"/>
      <c r="D3863" s="1041">
        <f t="shared" si="120"/>
        <v>0</v>
      </c>
      <c r="E3863" s="4" t="str">
        <f t="shared" si="121"/>
        <v>OK</v>
      </c>
      <c r="F3863" s="787"/>
    </row>
    <row r="3864" spans="1:6" ht="15" x14ac:dyDescent="0.25">
      <c r="A3864" s="6">
        <v>3857</v>
      </c>
      <c r="B3864" s="1103">
        <v>0</v>
      </c>
      <c r="C3864" s="13"/>
      <c r="D3864" s="1041">
        <f t="shared" si="120"/>
        <v>0</v>
      </c>
      <c r="E3864" s="4" t="str">
        <f t="shared" si="121"/>
        <v>OK</v>
      </c>
      <c r="F3864" s="787"/>
    </row>
    <row r="3865" spans="1:6" ht="15" x14ac:dyDescent="0.25">
      <c r="A3865" s="6">
        <v>3858</v>
      </c>
      <c r="B3865" s="1103">
        <v>0</v>
      </c>
      <c r="C3865" s="13"/>
      <c r="D3865" s="1041">
        <f t="shared" si="120"/>
        <v>0</v>
      </c>
      <c r="E3865" s="4" t="str">
        <f t="shared" si="121"/>
        <v>OK</v>
      </c>
      <c r="F3865" s="787"/>
    </row>
    <row r="3866" spans="1:6" ht="15" x14ac:dyDescent="0.25">
      <c r="A3866" s="6">
        <v>3859</v>
      </c>
      <c r="B3866" s="1103">
        <v>0</v>
      </c>
      <c r="C3866" s="13"/>
      <c r="D3866" s="1041">
        <f t="shared" si="120"/>
        <v>0</v>
      </c>
      <c r="E3866" s="4" t="str">
        <f t="shared" si="121"/>
        <v>OK</v>
      </c>
      <c r="F3866" s="787"/>
    </row>
    <row r="3867" spans="1:6" ht="15" x14ac:dyDescent="0.25">
      <c r="A3867" s="6">
        <v>3860</v>
      </c>
      <c r="B3867" s="1103">
        <v>0</v>
      </c>
      <c r="C3867" s="13"/>
      <c r="D3867" s="1041">
        <f t="shared" si="120"/>
        <v>0</v>
      </c>
      <c r="E3867" s="4" t="str">
        <f t="shared" si="121"/>
        <v>OK</v>
      </c>
      <c r="F3867" s="787"/>
    </row>
    <row r="3868" spans="1:6" ht="15" x14ac:dyDescent="0.25">
      <c r="A3868" s="6">
        <v>3861</v>
      </c>
      <c r="B3868" s="1103">
        <v>0</v>
      </c>
      <c r="C3868" s="13"/>
      <c r="D3868" s="1041">
        <f t="shared" si="120"/>
        <v>0</v>
      </c>
      <c r="E3868" s="4" t="str">
        <f t="shared" si="121"/>
        <v>OK</v>
      </c>
      <c r="F3868" s="787"/>
    </row>
    <row r="3869" spans="1:6" ht="15" x14ac:dyDescent="0.25">
      <c r="A3869" s="6">
        <v>3862</v>
      </c>
      <c r="B3869" s="1103">
        <v>0</v>
      </c>
      <c r="C3869" s="13"/>
      <c r="D3869" s="1041">
        <f t="shared" si="120"/>
        <v>0</v>
      </c>
      <c r="E3869" s="4" t="str">
        <f t="shared" si="121"/>
        <v>OK</v>
      </c>
      <c r="F3869" s="787"/>
    </row>
    <row r="3870" spans="1:6" ht="15" x14ac:dyDescent="0.25">
      <c r="A3870" s="6">
        <v>3863</v>
      </c>
      <c r="B3870" s="1103">
        <v>0</v>
      </c>
      <c r="C3870" s="13"/>
      <c r="D3870" s="1041">
        <f t="shared" si="120"/>
        <v>0</v>
      </c>
      <c r="E3870" s="4" t="str">
        <f t="shared" si="121"/>
        <v>OK</v>
      </c>
      <c r="F3870" s="787"/>
    </row>
    <row r="3871" spans="1:6" ht="15" x14ac:dyDescent="0.25">
      <c r="A3871" s="6">
        <v>3864</v>
      </c>
      <c r="B3871" s="1103">
        <v>0</v>
      </c>
      <c r="C3871" s="13"/>
      <c r="D3871" s="1041">
        <f t="shared" si="120"/>
        <v>0</v>
      </c>
      <c r="E3871" s="4" t="str">
        <f t="shared" si="121"/>
        <v>OK</v>
      </c>
      <c r="F3871" s="787"/>
    </row>
    <row r="3872" spans="1:6" ht="15" x14ac:dyDescent="0.25">
      <c r="A3872" s="6">
        <v>3865</v>
      </c>
      <c r="B3872" s="1103">
        <v>0</v>
      </c>
      <c r="C3872" s="13"/>
      <c r="D3872" s="1041">
        <f t="shared" si="120"/>
        <v>0</v>
      </c>
      <c r="E3872" s="4" t="str">
        <f t="shared" si="121"/>
        <v>OK</v>
      </c>
      <c r="F3872" s="787"/>
    </row>
    <row r="3873" spans="1:6" ht="15" x14ac:dyDescent="0.25">
      <c r="A3873" s="6">
        <v>3866</v>
      </c>
      <c r="B3873" s="1103">
        <v>0</v>
      </c>
      <c r="C3873" s="13"/>
      <c r="D3873" s="1041">
        <f t="shared" si="120"/>
        <v>0</v>
      </c>
      <c r="E3873" s="4" t="str">
        <f t="shared" si="121"/>
        <v>OK</v>
      </c>
      <c r="F3873" s="787"/>
    </row>
    <row r="3874" spans="1:6" ht="15" x14ac:dyDescent="0.25">
      <c r="A3874" s="6">
        <v>3867</v>
      </c>
      <c r="B3874" s="1103">
        <v>0</v>
      </c>
      <c r="C3874" s="13"/>
      <c r="D3874" s="1041">
        <f t="shared" si="120"/>
        <v>0</v>
      </c>
      <c r="E3874" s="4" t="str">
        <f t="shared" si="121"/>
        <v>OK</v>
      </c>
      <c r="F3874" s="787"/>
    </row>
    <row r="3875" spans="1:6" ht="15" x14ac:dyDescent="0.25">
      <c r="A3875" s="6">
        <v>3868</v>
      </c>
      <c r="B3875" s="1103">
        <v>0</v>
      </c>
      <c r="C3875" s="13"/>
      <c r="D3875" s="1041">
        <f t="shared" si="120"/>
        <v>0</v>
      </c>
      <c r="E3875" s="4" t="str">
        <f t="shared" si="121"/>
        <v>OK</v>
      </c>
      <c r="F3875" s="787"/>
    </row>
    <row r="3876" spans="1:6" ht="15" x14ac:dyDescent="0.25">
      <c r="A3876" s="6">
        <v>3869</v>
      </c>
      <c r="B3876" s="1103">
        <v>0</v>
      </c>
      <c r="C3876" s="13"/>
      <c r="D3876" s="1041">
        <f t="shared" si="120"/>
        <v>0</v>
      </c>
      <c r="E3876" s="4" t="str">
        <f t="shared" si="121"/>
        <v>OK</v>
      </c>
      <c r="F3876" s="787"/>
    </row>
    <row r="3877" spans="1:6" ht="15" x14ac:dyDescent="0.25">
      <c r="A3877" s="6">
        <v>3870</v>
      </c>
      <c r="B3877" s="1103">
        <v>0</v>
      </c>
      <c r="C3877" s="13"/>
      <c r="D3877" s="1041">
        <f t="shared" si="120"/>
        <v>0</v>
      </c>
      <c r="E3877" s="4" t="str">
        <f t="shared" si="121"/>
        <v>OK</v>
      </c>
      <c r="F3877" s="787"/>
    </row>
    <row r="3878" spans="1:6" ht="15" x14ac:dyDescent="0.25">
      <c r="A3878" s="6">
        <v>3871</v>
      </c>
      <c r="B3878" s="1103">
        <v>0</v>
      </c>
      <c r="C3878" s="13"/>
      <c r="D3878" s="1041">
        <f t="shared" si="120"/>
        <v>0</v>
      </c>
      <c r="E3878" s="4" t="str">
        <f t="shared" si="121"/>
        <v>OK</v>
      </c>
      <c r="F3878" s="787"/>
    </row>
    <row r="3879" spans="1:6" ht="15" x14ac:dyDescent="0.25">
      <c r="A3879" s="6">
        <v>3872</v>
      </c>
      <c r="B3879" s="1103">
        <v>0</v>
      </c>
      <c r="C3879" s="13"/>
      <c r="D3879" s="1041">
        <f t="shared" si="120"/>
        <v>0</v>
      </c>
      <c r="E3879" s="4" t="str">
        <f t="shared" si="121"/>
        <v>OK</v>
      </c>
      <c r="F3879" s="787"/>
    </row>
    <row r="3880" spans="1:6" ht="15" x14ac:dyDescent="0.25">
      <c r="A3880" s="6">
        <v>3873</v>
      </c>
      <c r="B3880" s="1103">
        <v>0</v>
      </c>
      <c r="C3880" s="13"/>
      <c r="D3880" s="1041">
        <f t="shared" si="120"/>
        <v>0</v>
      </c>
      <c r="E3880" s="4" t="str">
        <f t="shared" si="121"/>
        <v>OK</v>
      </c>
      <c r="F3880" s="787"/>
    </row>
    <row r="3881" spans="1:6" ht="15" x14ac:dyDescent="0.25">
      <c r="A3881" s="6">
        <v>3874</v>
      </c>
      <c r="B3881" s="1103">
        <v>0</v>
      </c>
      <c r="C3881" s="13"/>
      <c r="D3881" s="1041">
        <f t="shared" si="120"/>
        <v>0</v>
      </c>
      <c r="E3881" s="4" t="str">
        <f t="shared" si="121"/>
        <v>OK</v>
      </c>
      <c r="F3881" s="787"/>
    </row>
    <row r="3882" spans="1:6" ht="15" x14ac:dyDescent="0.25">
      <c r="A3882" s="6">
        <v>3875</v>
      </c>
      <c r="B3882" s="1103">
        <v>0</v>
      </c>
      <c r="C3882" s="13"/>
      <c r="D3882" s="1041">
        <f t="shared" ref="D3882:D3945" si="122">B3882-C3882</f>
        <v>0</v>
      </c>
      <c r="E3882" s="4" t="str">
        <f t="shared" si="121"/>
        <v>OK</v>
      </c>
      <c r="F3882" s="787"/>
    </row>
    <row r="3883" spans="1:6" ht="15" x14ac:dyDescent="0.25">
      <c r="A3883" s="6">
        <v>3876</v>
      </c>
      <c r="B3883" s="1103">
        <v>0</v>
      </c>
      <c r="C3883" s="13"/>
      <c r="D3883" s="1041">
        <f t="shared" si="122"/>
        <v>0</v>
      </c>
      <c r="E3883" s="4" t="str">
        <f t="shared" si="121"/>
        <v>OK</v>
      </c>
      <c r="F3883" s="787"/>
    </row>
    <row r="3884" spans="1:6" ht="15" x14ac:dyDescent="0.25">
      <c r="A3884" s="6">
        <v>3877</v>
      </c>
      <c r="B3884" s="1103">
        <v>0</v>
      </c>
      <c r="C3884" s="13"/>
      <c r="D3884" s="1041">
        <f t="shared" si="122"/>
        <v>0</v>
      </c>
      <c r="E3884" s="4" t="str">
        <f t="shared" si="121"/>
        <v>OK</v>
      </c>
      <c r="F3884" s="787"/>
    </row>
    <row r="3885" spans="1:6" ht="15" x14ac:dyDescent="0.25">
      <c r="A3885" s="6">
        <v>3878</v>
      </c>
      <c r="B3885" s="1103">
        <v>0</v>
      </c>
      <c r="C3885" s="13"/>
      <c r="D3885" s="1041">
        <f t="shared" si="122"/>
        <v>0</v>
      </c>
      <c r="E3885" s="4" t="str">
        <f t="shared" si="121"/>
        <v>OK</v>
      </c>
      <c r="F3885" s="787"/>
    </row>
    <row r="3886" spans="1:6" ht="15" x14ac:dyDescent="0.25">
      <c r="A3886" s="6">
        <v>3879</v>
      </c>
      <c r="B3886" s="1103">
        <v>0</v>
      </c>
      <c r="C3886" s="13"/>
      <c r="D3886" s="1041">
        <f t="shared" si="122"/>
        <v>0</v>
      </c>
      <c r="E3886" s="4" t="str">
        <f t="shared" si="121"/>
        <v>OK</v>
      </c>
      <c r="F3886" s="787"/>
    </row>
    <row r="3887" spans="1:6" ht="15" x14ac:dyDescent="0.25">
      <c r="A3887" s="6">
        <v>3880</v>
      </c>
      <c r="B3887" s="1103">
        <v>0</v>
      </c>
      <c r="C3887" s="13"/>
      <c r="D3887" s="1041">
        <f t="shared" si="122"/>
        <v>0</v>
      </c>
      <c r="E3887" s="4" t="str">
        <f t="shared" si="121"/>
        <v>OK</v>
      </c>
      <c r="F3887" s="787"/>
    </row>
    <row r="3888" spans="1:6" ht="15" x14ac:dyDescent="0.25">
      <c r="A3888" s="6">
        <v>3881</v>
      </c>
      <c r="B3888" s="1103">
        <v>0</v>
      </c>
      <c r="C3888" s="13"/>
      <c r="D3888" s="1041">
        <f t="shared" si="122"/>
        <v>0</v>
      </c>
      <c r="E3888" s="4" t="str">
        <f t="shared" si="121"/>
        <v>OK</v>
      </c>
      <c r="F3888" s="787"/>
    </row>
    <row r="3889" spans="1:6" ht="15" x14ac:dyDescent="0.25">
      <c r="A3889" s="6">
        <v>3882</v>
      </c>
      <c r="B3889" s="1103">
        <v>0</v>
      </c>
      <c r="C3889" s="13"/>
      <c r="D3889" s="1041">
        <f t="shared" si="122"/>
        <v>0</v>
      </c>
      <c r="E3889" s="4" t="str">
        <f t="shared" si="121"/>
        <v>OK</v>
      </c>
      <c r="F3889" s="787"/>
    </row>
    <row r="3890" spans="1:6" ht="15" x14ac:dyDescent="0.25">
      <c r="A3890" s="6">
        <v>3883</v>
      </c>
      <c r="B3890" s="1103">
        <v>0</v>
      </c>
      <c r="C3890" s="13"/>
      <c r="D3890" s="1041">
        <f t="shared" si="122"/>
        <v>0</v>
      </c>
      <c r="E3890" s="4" t="str">
        <f t="shared" si="121"/>
        <v>OK</v>
      </c>
      <c r="F3890" s="787"/>
    </row>
    <row r="3891" spans="1:6" ht="15" x14ac:dyDescent="0.25">
      <c r="A3891" s="6">
        <v>3884</v>
      </c>
      <c r="B3891" s="1103">
        <v>0</v>
      </c>
      <c r="C3891" s="13"/>
      <c r="D3891" s="1041">
        <f t="shared" si="122"/>
        <v>0</v>
      </c>
      <c r="E3891" s="4" t="str">
        <f t="shared" si="121"/>
        <v>OK</v>
      </c>
      <c r="F3891" s="787"/>
    </row>
    <row r="3892" spans="1:6" ht="15" x14ac:dyDescent="0.25">
      <c r="A3892" s="6">
        <v>3885</v>
      </c>
      <c r="B3892" s="1103">
        <v>0</v>
      </c>
      <c r="C3892" s="13"/>
      <c r="D3892" s="1041">
        <f t="shared" si="122"/>
        <v>0</v>
      </c>
      <c r="E3892" s="4" t="str">
        <f t="shared" si="121"/>
        <v>OK</v>
      </c>
      <c r="F3892" s="787"/>
    </row>
    <row r="3893" spans="1:6" ht="15" x14ac:dyDescent="0.25">
      <c r="A3893" s="6">
        <v>3886</v>
      </c>
      <c r="B3893" s="1103">
        <v>0</v>
      </c>
      <c r="C3893" s="13"/>
      <c r="D3893" s="1041">
        <f t="shared" si="122"/>
        <v>0</v>
      </c>
      <c r="E3893" s="4" t="str">
        <f t="shared" si="121"/>
        <v>OK</v>
      </c>
      <c r="F3893" s="787"/>
    </row>
    <row r="3894" spans="1:6" ht="15" x14ac:dyDescent="0.25">
      <c r="A3894" s="6">
        <v>3887</v>
      </c>
      <c r="B3894" s="1103">
        <v>0</v>
      </c>
      <c r="C3894" s="13"/>
      <c r="D3894" s="1041">
        <f t="shared" si="122"/>
        <v>0</v>
      </c>
      <c r="E3894" s="4" t="str">
        <f t="shared" si="121"/>
        <v>OK</v>
      </c>
      <c r="F3894" s="787"/>
    </row>
    <row r="3895" spans="1:6" ht="15" x14ac:dyDescent="0.25">
      <c r="A3895" s="6">
        <v>3888</v>
      </c>
      <c r="B3895" s="1103">
        <v>0</v>
      </c>
      <c r="C3895" s="13"/>
      <c r="D3895" s="1041">
        <f t="shared" si="122"/>
        <v>0</v>
      </c>
      <c r="E3895" s="4" t="str">
        <f t="shared" si="121"/>
        <v>OK</v>
      </c>
      <c r="F3895" s="787"/>
    </row>
    <row r="3896" spans="1:6" ht="15" x14ac:dyDescent="0.25">
      <c r="A3896" s="6">
        <v>3889</v>
      </c>
      <c r="B3896" s="1103">
        <v>0</v>
      </c>
      <c r="C3896" s="13"/>
      <c r="D3896" s="1041">
        <f t="shared" si="122"/>
        <v>0</v>
      </c>
      <c r="E3896" s="4" t="str">
        <f t="shared" si="121"/>
        <v>OK</v>
      </c>
      <c r="F3896" s="787"/>
    </row>
    <row r="3897" spans="1:6" ht="15" x14ac:dyDescent="0.25">
      <c r="A3897" s="6">
        <v>3890</v>
      </c>
      <c r="B3897" s="1103">
        <v>0</v>
      </c>
      <c r="C3897" s="13"/>
      <c r="D3897" s="1041">
        <f t="shared" si="122"/>
        <v>0</v>
      </c>
      <c r="E3897" s="4" t="str">
        <f t="shared" si="121"/>
        <v>OK</v>
      </c>
      <c r="F3897" s="787"/>
    </row>
    <row r="3898" spans="1:6" ht="15" x14ac:dyDescent="0.25">
      <c r="A3898" s="6">
        <v>3891</v>
      </c>
      <c r="B3898" s="1103">
        <v>0</v>
      </c>
      <c r="C3898" s="13"/>
      <c r="D3898" s="1041">
        <f t="shared" si="122"/>
        <v>0</v>
      </c>
      <c r="E3898" s="4" t="str">
        <f t="shared" si="121"/>
        <v>OK</v>
      </c>
      <c r="F3898" s="787"/>
    </row>
    <row r="3899" spans="1:6" ht="15" x14ac:dyDescent="0.25">
      <c r="A3899" s="6">
        <v>3892</v>
      </c>
      <c r="B3899" s="1103">
        <v>0</v>
      </c>
      <c r="C3899" s="13"/>
      <c r="D3899" s="1041">
        <f t="shared" si="122"/>
        <v>0</v>
      </c>
      <c r="E3899" s="4" t="str">
        <f t="shared" si="121"/>
        <v>OK</v>
      </c>
      <c r="F3899" s="787"/>
    </row>
    <row r="3900" spans="1:6" ht="15" x14ac:dyDescent="0.25">
      <c r="A3900" s="6">
        <v>3893</v>
      </c>
      <c r="B3900" s="1103">
        <v>0</v>
      </c>
      <c r="C3900" s="13"/>
      <c r="D3900" s="1041">
        <f t="shared" si="122"/>
        <v>0</v>
      </c>
      <c r="E3900" s="4" t="str">
        <f t="shared" si="121"/>
        <v>OK</v>
      </c>
      <c r="F3900" s="787"/>
    </row>
    <row r="3901" spans="1:6" ht="15" x14ac:dyDescent="0.25">
      <c r="A3901" s="6">
        <v>3894</v>
      </c>
      <c r="B3901" s="1103">
        <v>0</v>
      </c>
      <c r="C3901" s="13"/>
      <c r="D3901" s="1041">
        <f t="shared" si="122"/>
        <v>0</v>
      </c>
      <c r="E3901" s="4" t="str">
        <f t="shared" si="121"/>
        <v>OK</v>
      </c>
      <c r="F3901" s="787"/>
    </row>
    <row r="3902" spans="1:6" ht="15" x14ac:dyDescent="0.25">
      <c r="A3902" s="6">
        <v>3895</v>
      </c>
      <c r="B3902" s="1103">
        <v>0</v>
      </c>
      <c r="C3902" s="13"/>
      <c r="D3902" s="1041">
        <f t="shared" si="122"/>
        <v>0</v>
      </c>
      <c r="E3902" s="4" t="str">
        <f t="shared" si="121"/>
        <v>OK</v>
      </c>
      <c r="F3902" s="787"/>
    </row>
    <row r="3903" spans="1:6" ht="15" x14ac:dyDescent="0.25">
      <c r="A3903" s="6">
        <v>3896</v>
      </c>
      <c r="B3903" s="1103">
        <v>0</v>
      </c>
      <c r="C3903" s="13"/>
      <c r="D3903" s="1041">
        <f t="shared" si="122"/>
        <v>0</v>
      </c>
      <c r="E3903" s="4" t="str">
        <f t="shared" si="121"/>
        <v>OK</v>
      </c>
      <c r="F3903" s="787"/>
    </row>
    <row r="3904" spans="1:6" ht="15" x14ac:dyDescent="0.25">
      <c r="A3904" s="6">
        <v>3897</v>
      </c>
      <c r="B3904" s="1103">
        <v>0</v>
      </c>
      <c r="C3904" s="13"/>
      <c r="D3904" s="1041">
        <f t="shared" si="122"/>
        <v>0</v>
      </c>
      <c r="E3904" s="4" t="str">
        <f t="shared" si="121"/>
        <v>OK</v>
      </c>
      <c r="F3904" s="787"/>
    </row>
    <row r="3905" spans="1:6" ht="15" x14ac:dyDescent="0.25">
      <c r="A3905" s="6">
        <v>3898</v>
      </c>
      <c r="B3905" s="1103">
        <v>0</v>
      </c>
      <c r="C3905" s="13"/>
      <c r="D3905" s="1041">
        <f t="shared" si="122"/>
        <v>0</v>
      </c>
      <c r="E3905" s="4" t="str">
        <f t="shared" si="121"/>
        <v>OK</v>
      </c>
      <c r="F3905" s="787"/>
    </row>
    <row r="3906" spans="1:6" ht="15" x14ac:dyDescent="0.25">
      <c r="A3906" s="6">
        <v>3899</v>
      </c>
      <c r="B3906" s="1103">
        <v>0</v>
      </c>
      <c r="C3906" s="13"/>
      <c r="D3906" s="1041">
        <f t="shared" si="122"/>
        <v>0</v>
      </c>
      <c r="E3906" s="4" t="str">
        <f t="shared" si="121"/>
        <v>OK</v>
      </c>
      <c r="F3906" s="787"/>
    </row>
    <row r="3907" spans="1:6" ht="15" x14ac:dyDescent="0.25">
      <c r="A3907" s="6">
        <v>3900</v>
      </c>
      <c r="B3907" s="1103">
        <v>0</v>
      </c>
      <c r="C3907" s="13"/>
      <c r="D3907" s="1041">
        <f t="shared" si="122"/>
        <v>0</v>
      </c>
      <c r="E3907" s="4" t="str">
        <f t="shared" si="121"/>
        <v>OK</v>
      </c>
      <c r="F3907" s="787"/>
    </row>
    <row r="3908" spans="1:6" ht="15" x14ac:dyDescent="0.25">
      <c r="A3908" s="6">
        <v>3901</v>
      </c>
      <c r="B3908" s="1103">
        <v>0</v>
      </c>
      <c r="C3908" s="13"/>
      <c r="D3908" s="1041">
        <f t="shared" si="122"/>
        <v>0</v>
      </c>
      <c r="E3908" s="4" t="str">
        <f t="shared" si="121"/>
        <v>OK</v>
      </c>
      <c r="F3908" s="787"/>
    </row>
    <row r="3909" spans="1:6" ht="15" x14ac:dyDescent="0.25">
      <c r="A3909" s="6">
        <v>3902</v>
      </c>
      <c r="B3909" s="1103">
        <v>0</v>
      </c>
      <c r="C3909" s="13"/>
      <c r="D3909" s="1041">
        <f t="shared" si="122"/>
        <v>0</v>
      </c>
      <c r="E3909" s="4" t="str">
        <f t="shared" si="121"/>
        <v>OK</v>
      </c>
      <c r="F3909" s="787"/>
    </row>
    <row r="3910" spans="1:6" ht="15" x14ac:dyDescent="0.25">
      <c r="A3910" s="6">
        <v>3903</v>
      </c>
      <c r="B3910" s="1103">
        <v>0</v>
      </c>
      <c r="C3910" s="13"/>
      <c r="D3910" s="1041">
        <f t="shared" si="122"/>
        <v>0</v>
      </c>
      <c r="E3910" s="4" t="str">
        <f t="shared" si="121"/>
        <v>OK</v>
      </c>
      <c r="F3910" s="787"/>
    </row>
    <row r="3911" spans="1:6" ht="15" x14ac:dyDescent="0.25">
      <c r="A3911" s="6">
        <v>3904</v>
      </c>
      <c r="B3911" s="1103">
        <v>0</v>
      </c>
      <c r="C3911" s="13"/>
      <c r="D3911" s="1041">
        <f t="shared" si="122"/>
        <v>0</v>
      </c>
      <c r="E3911" s="4" t="str">
        <f t="shared" si="121"/>
        <v>OK</v>
      </c>
      <c r="F3911" s="787"/>
    </row>
    <row r="3912" spans="1:6" ht="15" x14ac:dyDescent="0.25">
      <c r="A3912" s="6">
        <v>3905</v>
      </c>
      <c r="B3912" s="1103">
        <v>0</v>
      </c>
      <c r="C3912" s="13"/>
      <c r="D3912" s="1041">
        <f t="shared" si="122"/>
        <v>0</v>
      </c>
      <c r="E3912" s="4" t="str">
        <f t="shared" ref="E3912:E3975" si="123">IF((D3912 = 0),"OK",IF((D3912&lt;-5),"CHECK ME!",IF((D3912&gt;5),"Check Me!","OK")))</f>
        <v>OK</v>
      </c>
      <c r="F3912" s="787"/>
    </row>
    <row r="3913" spans="1:6" ht="15" x14ac:dyDescent="0.25">
      <c r="A3913" s="6">
        <v>3906</v>
      </c>
      <c r="B3913" s="1103">
        <v>0</v>
      </c>
      <c r="C3913" s="13"/>
      <c r="D3913" s="1041">
        <f t="shared" si="122"/>
        <v>0</v>
      </c>
      <c r="E3913" s="4" t="str">
        <f t="shared" si="123"/>
        <v>OK</v>
      </c>
      <c r="F3913" s="787"/>
    </row>
    <row r="3914" spans="1:6" ht="15" x14ac:dyDescent="0.25">
      <c r="A3914" s="6">
        <v>3907</v>
      </c>
      <c r="B3914" s="1103">
        <v>0</v>
      </c>
      <c r="C3914" s="13"/>
      <c r="D3914" s="1041">
        <f t="shared" si="122"/>
        <v>0</v>
      </c>
      <c r="E3914" s="4" t="str">
        <f t="shared" si="123"/>
        <v>OK</v>
      </c>
      <c r="F3914" s="787"/>
    </row>
    <row r="3915" spans="1:6" ht="15" x14ac:dyDescent="0.25">
      <c r="A3915" s="6">
        <v>3908</v>
      </c>
      <c r="B3915" s="1103">
        <v>0</v>
      </c>
      <c r="C3915" s="13"/>
      <c r="D3915" s="1041">
        <f t="shared" si="122"/>
        <v>0</v>
      </c>
      <c r="E3915" s="4" t="str">
        <f t="shared" si="123"/>
        <v>OK</v>
      </c>
      <c r="F3915" s="787"/>
    </row>
    <row r="3916" spans="1:6" ht="15" x14ac:dyDescent="0.25">
      <c r="A3916" s="6">
        <v>3909</v>
      </c>
      <c r="B3916" s="1103">
        <v>0</v>
      </c>
      <c r="C3916" s="13"/>
      <c r="D3916" s="1041">
        <f t="shared" si="122"/>
        <v>0</v>
      </c>
      <c r="E3916" s="4" t="str">
        <f t="shared" si="123"/>
        <v>OK</v>
      </c>
      <c r="F3916" s="787"/>
    </row>
    <row r="3917" spans="1:6" ht="15" x14ac:dyDescent="0.25">
      <c r="A3917" s="6">
        <v>3910</v>
      </c>
      <c r="B3917" s="1103">
        <v>0</v>
      </c>
      <c r="C3917" s="13"/>
      <c r="D3917" s="1041">
        <f t="shared" si="122"/>
        <v>0</v>
      </c>
      <c r="E3917" s="4" t="str">
        <f t="shared" si="123"/>
        <v>OK</v>
      </c>
      <c r="F3917" s="787"/>
    </row>
    <row r="3918" spans="1:6" ht="15" x14ac:dyDescent="0.25">
      <c r="A3918" s="6">
        <v>3911</v>
      </c>
      <c r="B3918" s="1103">
        <v>0</v>
      </c>
      <c r="C3918" s="13"/>
      <c r="D3918" s="1041">
        <f t="shared" si="122"/>
        <v>0</v>
      </c>
      <c r="E3918" s="4" t="str">
        <f t="shared" si="123"/>
        <v>OK</v>
      </c>
      <c r="F3918" s="787"/>
    </row>
    <row r="3919" spans="1:6" ht="15" x14ac:dyDescent="0.25">
      <c r="A3919" s="6">
        <v>3912</v>
      </c>
      <c r="B3919" s="1103">
        <v>0</v>
      </c>
      <c r="C3919" s="13"/>
      <c r="D3919" s="1041">
        <f t="shared" si="122"/>
        <v>0</v>
      </c>
      <c r="E3919" s="4" t="str">
        <f t="shared" si="123"/>
        <v>OK</v>
      </c>
      <c r="F3919" s="787"/>
    </row>
    <row r="3920" spans="1:6" ht="15" x14ac:dyDescent="0.25">
      <c r="A3920" s="6">
        <v>3913</v>
      </c>
      <c r="B3920" s="1103">
        <v>0</v>
      </c>
      <c r="C3920" s="13"/>
      <c r="D3920" s="1041">
        <f t="shared" si="122"/>
        <v>0</v>
      </c>
      <c r="E3920" s="4" t="str">
        <f t="shared" si="123"/>
        <v>OK</v>
      </c>
      <c r="F3920" s="787"/>
    </row>
    <row r="3921" spans="1:6" ht="15" x14ac:dyDescent="0.25">
      <c r="A3921" s="6">
        <v>3914</v>
      </c>
      <c r="B3921" s="1103">
        <v>0</v>
      </c>
      <c r="C3921" s="13"/>
      <c r="D3921" s="1041">
        <f t="shared" si="122"/>
        <v>0</v>
      </c>
      <c r="E3921" s="4" t="str">
        <f t="shared" si="123"/>
        <v>OK</v>
      </c>
      <c r="F3921" s="787"/>
    </row>
    <row r="3922" spans="1:6" ht="15" x14ac:dyDescent="0.25">
      <c r="A3922" s="6">
        <v>3915</v>
      </c>
      <c r="B3922" s="1103">
        <v>0</v>
      </c>
      <c r="C3922" s="13"/>
      <c r="D3922" s="1041">
        <f t="shared" si="122"/>
        <v>0</v>
      </c>
      <c r="E3922" s="4" t="str">
        <f t="shared" si="123"/>
        <v>OK</v>
      </c>
      <c r="F3922" s="787"/>
    </row>
    <row r="3923" spans="1:6" ht="15" x14ac:dyDescent="0.25">
      <c r="A3923" s="6">
        <v>3916</v>
      </c>
      <c r="B3923" s="1103">
        <v>0</v>
      </c>
      <c r="C3923" s="13"/>
      <c r="D3923" s="1041">
        <f t="shared" si="122"/>
        <v>0</v>
      </c>
      <c r="E3923" s="4" t="str">
        <f t="shared" si="123"/>
        <v>OK</v>
      </c>
      <c r="F3923" s="787"/>
    </row>
    <row r="3924" spans="1:6" ht="15" x14ac:dyDescent="0.25">
      <c r="A3924" s="6">
        <v>3917</v>
      </c>
      <c r="B3924" s="1103">
        <v>0</v>
      </c>
      <c r="C3924" s="13"/>
      <c r="D3924" s="1041">
        <f t="shared" si="122"/>
        <v>0</v>
      </c>
      <c r="E3924" s="4" t="str">
        <f t="shared" si="123"/>
        <v>OK</v>
      </c>
      <c r="F3924" s="787"/>
    </row>
    <row r="3925" spans="1:6" ht="15" x14ac:dyDescent="0.25">
      <c r="A3925" s="6">
        <v>3918</v>
      </c>
      <c r="B3925" s="1103">
        <v>0</v>
      </c>
      <c r="C3925" s="13"/>
      <c r="D3925" s="1041">
        <f t="shared" si="122"/>
        <v>0</v>
      </c>
      <c r="E3925" s="4" t="str">
        <f t="shared" si="123"/>
        <v>OK</v>
      </c>
      <c r="F3925" s="787"/>
    </row>
    <row r="3926" spans="1:6" ht="15" x14ac:dyDescent="0.25">
      <c r="A3926" s="6">
        <v>3919</v>
      </c>
      <c r="B3926" s="1103">
        <v>0</v>
      </c>
      <c r="C3926" s="13"/>
      <c r="D3926" s="1041">
        <f t="shared" si="122"/>
        <v>0</v>
      </c>
      <c r="E3926" s="4" t="str">
        <f t="shared" si="123"/>
        <v>OK</v>
      </c>
      <c r="F3926" s="787"/>
    </row>
    <row r="3927" spans="1:6" ht="15" x14ac:dyDescent="0.25">
      <c r="A3927" s="6">
        <v>3920</v>
      </c>
      <c r="B3927" s="1103">
        <v>0</v>
      </c>
      <c r="C3927" s="13"/>
      <c r="D3927" s="1041">
        <f t="shared" si="122"/>
        <v>0</v>
      </c>
      <c r="E3927" s="4" t="str">
        <f t="shared" si="123"/>
        <v>OK</v>
      </c>
      <c r="F3927" s="787"/>
    </row>
    <row r="3928" spans="1:6" ht="15" x14ac:dyDescent="0.25">
      <c r="A3928" s="6">
        <v>3921</v>
      </c>
      <c r="B3928" s="1103">
        <v>0</v>
      </c>
      <c r="C3928" s="13"/>
      <c r="D3928" s="1041">
        <f t="shared" si="122"/>
        <v>0</v>
      </c>
      <c r="E3928" s="4" t="str">
        <f t="shared" si="123"/>
        <v>OK</v>
      </c>
      <c r="F3928" s="787"/>
    </row>
    <row r="3929" spans="1:6" ht="15" x14ac:dyDescent="0.25">
      <c r="A3929" s="6">
        <v>3922</v>
      </c>
      <c r="B3929" s="1103">
        <v>0</v>
      </c>
      <c r="C3929" s="13"/>
      <c r="D3929" s="1041">
        <f t="shared" si="122"/>
        <v>0</v>
      </c>
      <c r="E3929" s="4" t="str">
        <f t="shared" si="123"/>
        <v>OK</v>
      </c>
      <c r="F3929" s="787"/>
    </row>
    <row r="3930" spans="1:6" ht="15" x14ac:dyDescent="0.25">
      <c r="A3930" s="6">
        <v>3923</v>
      </c>
      <c r="B3930" s="1103">
        <v>0</v>
      </c>
      <c r="C3930" s="13"/>
      <c r="D3930" s="1041">
        <f t="shared" si="122"/>
        <v>0</v>
      </c>
      <c r="E3930" s="4" t="str">
        <f t="shared" si="123"/>
        <v>OK</v>
      </c>
      <c r="F3930" s="787"/>
    </row>
    <row r="3931" spans="1:6" ht="15" x14ac:dyDescent="0.25">
      <c r="A3931" s="6">
        <v>3924</v>
      </c>
      <c r="B3931" s="1103">
        <v>0</v>
      </c>
      <c r="C3931" s="13"/>
      <c r="D3931" s="1041">
        <f t="shared" si="122"/>
        <v>0</v>
      </c>
      <c r="E3931" s="4" t="str">
        <f t="shared" si="123"/>
        <v>OK</v>
      </c>
      <c r="F3931" s="787"/>
    </row>
    <row r="3932" spans="1:6" ht="15" x14ac:dyDescent="0.25">
      <c r="A3932" s="6">
        <v>3925</v>
      </c>
      <c r="B3932" s="1103">
        <v>0</v>
      </c>
      <c r="C3932" s="13"/>
      <c r="D3932" s="1041">
        <f t="shared" si="122"/>
        <v>0</v>
      </c>
      <c r="E3932" s="4" t="str">
        <f t="shared" si="123"/>
        <v>OK</v>
      </c>
      <c r="F3932" s="787"/>
    </row>
    <row r="3933" spans="1:6" ht="15" x14ac:dyDescent="0.25">
      <c r="A3933" s="6">
        <v>3926</v>
      </c>
      <c r="B3933" s="1103">
        <v>0</v>
      </c>
      <c r="C3933" s="13"/>
      <c r="D3933" s="1041">
        <f t="shared" si="122"/>
        <v>0</v>
      </c>
      <c r="E3933" s="4" t="str">
        <f t="shared" si="123"/>
        <v>OK</v>
      </c>
      <c r="F3933" s="787"/>
    </row>
    <row r="3934" spans="1:6" ht="15" x14ac:dyDescent="0.25">
      <c r="A3934" s="6">
        <v>3927</v>
      </c>
      <c r="B3934" s="1103">
        <v>0</v>
      </c>
      <c r="C3934" s="13"/>
      <c r="D3934" s="1041">
        <f t="shared" si="122"/>
        <v>0</v>
      </c>
      <c r="E3934" s="4" t="str">
        <f t="shared" si="123"/>
        <v>OK</v>
      </c>
      <c r="F3934" s="787"/>
    </row>
    <row r="3935" spans="1:6" ht="15" x14ac:dyDescent="0.25">
      <c r="A3935" s="6">
        <v>3928</v>
      </c>
      <c r="B3935" s="1103">
        <v>0</v>
      </c>
      <c r="C3935" s="13"/>
      <c r="D3935" s="1041">
        <f t="shared" si="122"/>
        <v>0</v>
      </c>
      <c r="E3935" s="4" t="str">
        <f t="shared" si="123"/>
        <v>OK</v>
      </c>
      <c r="F3935" s="787"/>
    </row>
    <row r="3936" spans="1:6" ht="15" x14ac:dyDescent="0.25">
      <c r="A3936" s="6">
        <v>3929</v>
      </c>
      <c r="B3936" s="1103">
        <v>0</v>
      </c>
      <c r="C3936" s="13"/>
      <c r="D3936" s="1041">
        <f t="shared" si="122"/>
        <v>0</v>
      </c>
      <c r="E3936" s="4" t="str">
        <f t="shared" si="123"/>
        <v>OK</v>
      </c>
      <c r="F3936" s="787"/>
    </row>
    <row r="3937" spans="1:6" ht="15" x14ac:dyDescent="0.25">
      <c r="A3937" s="6">
        <v>3930</v>
      </c>
      <c r="B3937" s="1103">
        <v>0</v>
      </c>
      <c r="C3937" s="13"/>
      <c r="D3937" s="1041">
        <f t="shared" si="122"/>
        <v>0</v>
      </c>
      <c r="E3937" s="4" t="str">
        <f t="shared" si="123"/>
        <v>OK</v>
      </c>
      <c r="F3937" s="787"/>
    </row>
    <row r="3938" spans="1:6" ht="15" x14ac:dyDescent="0.25">
      <c r="A3938" s="6">
        <v>3931</v>
      </c>
      <c r="B3938" s="1103">
        <v>0</v>
      </c>
      <c r="C3938" s="13"/>
      <c r="D3938" s="1041">
        <f t="shared" si="122"/>
        <v>0</v>
      </c>
      <c r="E3938" s="4" t="str">
        <f t="shared" si="123"/>
        <v>OK</v>
      </c>
      <c r="F3938" s="787"/>
    </row>
    <row r="3939" spans="1:6" ht="15" x14ac:dyDescent="0.25">
      <c r="A3939" s="6">
        <v>3932</v>
      </c>
      <c r="B3939" s="1103">
        <v>0</v>
      </c>
      <c r="C3939" s="13"/>
      <c r="D3939" s="1041">
        <f t="shared" si="122"/>
        <v>0</v>
      </c>
      <c r="E3939" s="4" t="str">
        <f t="shared" si="123"/>
        <v>OK</v>
      </c>
      <c r="F3939" s="787"/>
    </row>
    <row r="3940" spans="1:6" ht="15" x14ac:dyDescent="0.25">
      <c r="A3940" s="6">
        <v>3933</v>
      </c>
      <c r="B3940" s="1103">
        <v>0</v>
      </c>
      <c r="C3940" s="13"/>
      <c r="D3940" s="1041">
        <f t="shared" si="122"/>
        <v>0</v>
      </c>
      <c r="E3940" s="4" t="str">
        <f t="shared" si="123"/>
        <v>OK</v>
      </c>
      <c r="F3940" s="787"/>
    </row>
    <row r="3941" spans="1:6" ht="15" x14ac:dyDescent="0.25">
      <c r="A3941" s="6">
        <v>3934</v>
      </c>
      <c r="B3941" s="1103">
        <v>0</v>
      </c>
      <c r="C3941" s="13"/>
      <c r="D3941" s="1041">
        <f t="shared" si="122"/>
        <v>0</v>
      </c>
      <c r="E3941" s="4" t="str">
        <f t="shared" si="123"/>
        <v>OK</v>
      </c>
      <c r="F3941" s="787"/>
    </row>
    <row r="3942" spans="1:6" ht="15" x14ac:dyDescent="0.25">
      <c r="A3942" s="6">
        <v>3935</v>
      </c>
      <c r="B3942" s="1103">
        <v>0</v>
      </c>
      <c r="C3942" s="13"/>
      <c r="D3942" s="1041">
        <f t="shared" si="122"/>
        <v>0</v>
      </c>
      <c r="E3942" s="4" t="str">
        <f t="shared" si="123"/>
        <v>OK</v>
      </c>
      <c r="F3942" s="787"/>
    </row>
    <row r="3943" spans="1:6" ht="15" x14ac:dyDescent="0.25">
      <c r="A3943" s="6">
        <v>3936</v>
      </c>
      <c r="B3943" s="1103">
        <v>0</v>
      </c>
      <c r="C3943" s="13"/>
      <c r="D3943" s="1041">
        <f t="shared" si="122"/>
        <v>0</v>
      </c>
      <c r="E3943" s="4" t="str">
        <f t="shared" si="123"/>
        <v>OK</v>
      </c>
      <c r="F3943" s="787"/>
    </row>
    <row r="3944" spans="1:6" ht="15" x14ac:dyDescent="0.25">
      <c r="A3944" s="6">
        <v>3937</v>
      </c>
      <c r="B3944" s="1103">
        <v>0</v>
      </c>
      <c r="C3944" s="13"/>
      <c r="D3944" s="1041">
        <f t="shared" si="122"/>
        <v>0</v>
      </c>
      <c r="E3944" s="4" t="str">
        <f t="shared" si="123"/>
        <v>OK</v>
      </c>
      <c r="F3944" s="787"/>
    </row>
    <row r="3945" spans="1:6" ht="15" x14ac:dyDescent="0.25">
      <c r="A3945" s="6">
        <v>3938</v>
      </c>
      <c r="B3945" s="1103">
        <v>0</v>
      </c>
      <c r="C3945" s="13"/>
      <c r="D3945" s="1041">
        <f t="shared" si="122"/>
        <v>0</v>
      </c>
      <c r="E3945" s="4" t="str">
        <f t="shared" si="123"/>
        <v>OK</v>
      </c>
      <c r="F3945" s="787"/>
    </row>
    <row r="3946" spans="1:6" ht="15" x14ac:dyDescent="0.25">
      <c r="A3946" s="6">
        <v>3939</v>
      </c>
      <c r="B3946" s="1103">
        <v>0</v>
      </c>
      <c r="C3946" s="13"/>
      <c r="D3946" s="1041">
        <f t="shared" ref="D3946:D4009" si="124">B3946-C3946</f>
        <v>0</v>
      </c>
      <c r="E3946" s="4" t="str">
        <f t="shared" si="123"/>
        <v>OK</v>
      </c>
      <c r="F3946" s="787"/>
    </row>
    <row r="3947" spans="1:6" ht="15" x14ac:dyDescent="0.25">
      <c r="A3947" s="6">
        <v>3940</v>
      </c>
      <c r="B3947" s="1103">
        <v>0</v>
      </c>
      <c r="C3947" s="13"/>
      <c r="D3947" s="1041">
        <f t="shared" si="124"/>
        <v>0</v>
      </c>
      <c r="E3947" s="4" t="str">
        <f t="shared" si="123"/>
        <v>OK</v>
      </c>
      <c r="F3947" s="787"/>
    </row>
    <row r="3948" spans="1:6" ht="15" x14ac:dyDescent="0.25">
      <c r="A3948" s="6">
        <v>3941</v>
      </c>
      <c r="B3948" s="1103">
        <v>0</v>
      </c>
      <c r="C3948" s="13"/>
      <c r="D3948" s="1041">
        <f t="shared" si="124"/>
        <v>0</v>
      </c>
      <c r="E3948" s="4" t="str">
        <f t="shared" si="123"/>
        <v>OK</v>
      </c>
      <c r="F3948" s="787"/>
    </row>
    <row r="3949" spans="1:6" ht="15" x14ac:dyDescent="0.25">
      <c r="A3949" s="6">
        <v>3942</v>
      </c>
      <c r="B3949" s="1103">
        <v>0</v>
      </c>
      <c r="C3949" s="13"/>
      <c r="D3949" s="1041">
        <f t="shared" si="124"/>
        <v>0</v>
      </c>
      <c r="E3949" s="4" t="str">
        <f t="shared" si="123"/>
        <v>OK</v>
      </c>
      <c r="F3949" s="787"/>
    </row>
    <row r="3950" spans="1:6" ht="15" x14ac:dyDescent="0.25">
      <c r="A3950" s="6">
        <v>3943</v>
      </c>
      <c r="B3950" s="1103">
        <v>0</v>
      </c>
      <c r="C3950" s="13"/>
      <c r="D3950" s="1041">
        <f t="shared" si="124"/>
        <v>0</v>
      </c>
      <c r="E3950" s="4" t="str">
        <f t="shared" si="123"/>
        <v>OK</v>
      </c>
      <c r="F3950" s="787"/>
    </row>
    <row r="3951" spans="1:6" ht="15" x14ac:dyDescent="0.25">
      <c r="A3951" s="6">
        <v>3944</v>
      </c>
      <c r="B3951" s="1103">
        <v>0</v>
      </c>
      <c r="C3951" s="13"/>
      <c r="D3951" s="1041">
        <f t="shared" si="124"/>
        <v>0</v>
      </c>
      <c r="E3951" s="4" t="str">
        <f t="shared" si="123"/>
        <v>OK</v>
      </c>
      <c r="F3951" s="787"/>
    </row>
    <row r="3952" spans="1:6" ht="15" x14ac:dyDescent="0.25">
      <c r="A3952" s="6">
        <v>3945</v>
      </c>
      <c r="B3952" s="1103">
        <v>0</v>
      </c>
      <c r="C3952" s="13"/>
      <c r="D3952" s="1041">
        <f t="shared" si="124"/>
        <v>0</v>
      </c>
      <c r="E3952" s="4" t="str">
        <f t="shared" si="123"/>
        <v>OK</v>
      </c>
      <c r="F3952" s="787"/>
    </row>
    <row r="3953" spans="1:6" ht="15" x14ac:dyDescent="0.25">
      <c r="A3953" s="6">
        <v>3946</v>
      </c>
      <c r="B3953" s="1103">
        <v>0</v>
      </c>
      <c r="C3953" s="13"/>
      <c r="D3953" s="1041">
        <f t="shared" si="124"/>
        <v>0</v>
      </c>
      <c r="E3953" s="4" t="str">
        <f t="shared" si="123"/>
        <v>OK</v>
      </c>
      <c r="F3953" s="787"/>
    </row>
    <row r="3954" spans="1:6" ht="15" x14ac:dyDescent="0.25">
      <c r="A3954" s="6">
        <v>3947</v>
      </c>
      <c r="B3954" s="1103">
        <v>0</v>
      </c>
      <c r="C3954" s="13"/>
      <c r="D3954" s="1041">
        <f t="shared" si="124"/>
        <v>0</v>
      </c>
      <c r="E3954" s="4" t="str">
        <f t="shared" si="123"/>
        <v>OK</v>
      </c>
      <c r="F3954" s="787"/>
    </row>
    <row r="3955" spans="1:6" ht="15" x14ac:dyDescent="0.25">
      <c r="A3955" s="6">
        <v>3948</v>
      </c>
      <c r="B3955" s="1103">
        <v>0</v>
      </c>
      <c r="C3955" s="13"/>
      <c r="D3955" s="1041">
        <f t="shared" si="124"/>
        <v>0</v>
      </c>
      <c r="E3955" s="4" t="str">
        <f t="shared" si="123"/>
        <v>OK</v>
      </c>
      <c r="F3955" s="787"/>
    </row>
    <row r="3956" spans="1:6" ht="15" x14ac:dyDescent="0.25">
      <c r="A3956" s="6">
        <v>3949</v>
      </c>
      <c r="B3956" s="1103">
        <v>0</v>
      </c>
      <c r="C3956" s="13"/>
      <c r="D3956" s="1041">
        <f t="shared" si="124"/>
        <v>0</v>
      </c>
      <c r="E3956" s="4" t="str">
        <f t="shared" si="123"/>
        <v>OK</v>
      </c>
      <c r="F3956" s="787"/>
    </row>
    <row r="3957" spans="1:6" ht="15" x14ac:dyDescent="0.25">
      <c r="A3957" s="6">
        <v>3950</v>
      </c>
      <c r="B3957" s="1103">
        <v>0</v>
      </c>
      <c r="C3957" s="13"/>
      <c r="D3957" s="1041">
        <f t="shared" si="124"/>
        <v>0</v>
      </c>
      <c r="E3957" s="4" t="str">
        <f t="shared" si="123"/>
        <v>OK</v>
      </c>
      <c r="F3957" s="787"/>
    </row>
    <row r="3958" spans="1:6" ht="15" x14ac:dyDescent="0.25">
      <c r="A3958" s="6">
        <v>3951</v>
      </c>
      <c r="B3958" s="1103">
        <v>0</v>
      </c>
      <c r="C3958" s="13"/>
      <c r="D3958" s="1041">
        <f t="shared" si="124"/>
        <v>0</v>
      </c>
      <c r="E3958" s="4" t="str">
        <f t="shared" si="123"/>
        <v>OK</v>
      </c>
      <c r="F3958" s="787"/>
    </row>
    <row r="3959" spans="1:6" ht="15" x14ac:dyDescent="0.25">
      <c r="A3959" s="6">
        <v>3952</v>
      </c>
      <c r="B3959" s="1103">
        <v>0</v>
      </c>
      <c r="C3959" s="13"/>
      <c r="D3959" s="1041">
        <f t="shared" si="124"/>
        <v>0</v>
      </c>
      <c r="E3959" s="4" t="str">
        <f t="shared" si="123"/>
        <v>OK</v>
      </c>
      <c r="F3959" s="787"/>
    </row>
    <row r="3960" spans="1:6" ht="15" x14ac:dyDescent="0.25">
      <c r="A3960" s="6">
        <v>3953</v>
      </c>
      <c r="B3960" s="1103">
        <v>0</v>
      </c>
      <c r="C3960" s="13"/>
      <c r="D3960" s="1041">
        <f t="shared" si="124"/>
        <v>0</v>
      </c>
      <c r="E3960" s="4" t="str">
        <f t="shared" si="123"/>
        <v>OK</v>
      </c>
      <c r="F3960" s="787"/>
    </row>
    <row r="3961" spans="1:6" ht="15" x14ac:dyDescent="0.25">
      <c r="A3961" s="6">
        <v>3954</v>
      </c>
      <c r="B3961" s="1103">
        <v>0</v>
      </c>
      <c r="C3961" s="13"/>
      <c r="D3961" s="1041">
        <f t="shared" si="124"/>
        <v>0</v>
      </c>
      <c r="E3961" s="4" t="str">
        <f t="shared" si="123"/>
        <v>OK</v>
      </c>
      <c r="F3961" s="787"/>
    </row>
    <row r="3962" spans="1:6" ht="15" x14ac:dyDescent="0.25">
      <c r="A3962" s="6">
        <v>3955</v>
      </c>
      <c r="B3962" s="1103">
        <v>0</v>
      </c>
      <c r="C3962" s="13"/>
      <c r="D3962" s="1041">
        <f t="shared" si="124"/>
        <v>0</v>
      </c>
      <c r="E3962" s="4" t="str">
        <f t="shared" si="123"/>
        <v>OK</v>
      </c>
      <c r="F3962" s="787"/>
    </row>
    <row r="3963" spans="1:6" ht="15" x14ac:dyDescent="0.25">
      <c r="A3963" s="6">
        <v>3956</v>
      </c>
      <c r="B3963" s="1103">
        <v>0</v>
      </c>
      <c r="C3963" s="13"/>
      <c r="D3963" s="1041">
        <f t="shared" si="124"/>
        <v>0</v>
      </c>
      <c r="E3963" s="4" t="str">
        <f t="shared" si="123"/>
        <v>OK</v>
      </c>
      <c r="F3963" s="787"/>
    </row>
    <row r="3964" spans="1:6" ht="15" x14ac:dyDescent="0.25">
      <c r="A3964" s="6">
        <v>3957</v>
      </c>
      <c r="B3964" s="1103">
        <v>0</v>
      </c>
      <c r="C3964" s="13"/>
      <c r="D3964" s="1041">
        <f t="shared" si="124"/>
        <v>0</v>
      </c>
      <c r="E3964" s="4" t="str">
        <f t="shared" si="123"/>
        <v>OK</v>
      </c>
      <c r="F3964" s="787"/>
    </row>
    <row r="3965" spans="1:6" ht="15" x14ac:dyDescent="0.25">
      <c r="A3965" s="6">
        <v>3958</v>
      </c>
      <c r="B3965" s="1103">
        <v>0</v>
      </c>
      <c r="C3965" s="13"/>
      <c r="D3965" s="1041">
        <f t="shared" si="124"/>
        <v>0</v>
      </c>
      <c r="E3965" s="4" t="str">
        <f t="shared" si="123"/>
        <v>OK</v>
      </c>
      <c r="F3965" s="787"/>
    </row>
    <row r="3966" spans="1:6" ht="15" x14ac:dyDescent="0.25">
      <c r="A3966" s="6">
        <v>3959</v>
      </c>
      <c r="B3966" s="1103">
        <v>0</v>
      </c>
      <c r="C3966" s="13"/>
      <c r="D3966" s="1041">
        <f t="shared" si="124"/>
        <v>0</v>
      </c>
      <c r="E3966" s="4" t="str">
        <f t="shared" si="123"/>
        <v>OK</v>
      </c>
      <c r="F3966" s="787"/>
    </row>
    <row r="3967" spans="1:6" ht="15" x14ac:dyDescent="0.25">
      <c r="A3967" s="6">
        <v>3960</v>
      </c>
      <c r="B3967" s="1103">
        <v>0</v>
      </c>
      <c r="C3967" s="13"/>
      <c r="D3967" s="1041">
        <f t="shared" si="124"/>
        <v>0</v>
      </c>
      <c r="E3967" s="4" t="str">
        <f t="shared" si="123"/>
        <v>OK</v>
      </c>
      <c r="F3967" s="787"/>
    </row>
    <row r="3968" spans="1:6" ht="15" x14ac:dyDescent="0.25">
      <c r="A3968" s="6">
        <v>3961</v>
      </c>
      <c r="B3968" s="1103">
        <v>0</v>
      </c>
      <c r="C3968" s="13"/>
      <c r="D3968" s="1041">
        <f t="shared" si="124"/>
        <v>0</v>
      </c>
      <c r="E3968" s="4" t="str">
        <f t="shared" si="123"/>
        <v>OK</v>
      </c>
      <c r="F3968" s="787"/>
    </row>
    <row r="3969" spans="1:6" ht="15" x14ac:dyDescent="0.25">
      <c r="A3969" s="6">
        <v>3962</v>
      </c>
      <c r="B3969" s="1103">
        <v>0</v>
      </c>
      <c r="C3969" s="13"/>
      <c r="D3969" s="1041">
        <f t="shared" si="124"/>
        <v>0</v>
      </c>
      <c r="E3969" s="4" t="str">
        <f t="shared" si="123"/>
        <v>OK</v>
      </c>
      <c r="F3969" s="787"/>
    </row>
    <row r="3970" spans="1:6" ht="15" x14ac:dyDescent="0.25">
      <c r="A3970" s="6">
        <v>3963</v>
      </c>
      <c r="B3970" s="1103">
        <v>0</v>
      </c>
      <c r="C3970" s="13"/>
      <c r="D3970" s="1041">
        <f t="shared" si="124"/>
        <v>0</v>
      </c>
      <c r="E3970" s="4" t="str">
        <f t="shared" si="123"/>
        <v>OK</v>
      </c>
      <c r="F3970" s="787"/>
    </row>
    <row r="3971" spans="1:6" ht="15" x14ac:dyDescent="0.25">
      <c r="A3971" s="6">
        <v>3964</v>
      </c>
      <c r="B3971" s="1103">
        <v>0</v>
      </c>
      <c r="C3971" s="13"/>
      <c r="D3971" s="1041">
        <f t="shared" si="124"/>
        <v>0</v>
      </c>
      <c r="E3971" s="4" t="str">
        <f t="shared" si="123"/>
        <v>OK</v>
      </c>
      <c r="F3971" s="787"/>
    </row>
    <row r="3972" spans="1:6" ht="15" x14ac:dyDescent="0.25">
      <c r="A3972" s="6">
        <v>3965</v>
      </c>
      <c r="B3972" s="1103">
        <v>0</v>
      </c>
      <c r="C3972" s="13"/>
      <c r="D3972" s="1041">
        <f t="shared" si="124"/>
        <v>0</v>
      </c>
      <c r="E3972" s="4" t="str">
        <f t="shared" si="123"/>
        <v>OK</v>
      </c>
      <c r="F3972" s="787"/>
    </row>
    <row r="3973" spans="1:6" ht="15" x14ac:dyDescent="0.25">
      <c r="A3973" s="6">
        <v>3966</v>
      </c>
      <c r="B3973" s="1103">
        <v>0</v>
      </c>
      <c r="C3973" s="13"/>
      <c r="D3973" s="1041">
        <f t="shared" si="124"/>
        <v>0</v>
      </c>
      <c r="E3973" s="4" t="str">
        <f t="shared" si="123"/>
        <v>OK</v>
      </c>
      <c r="F3973" s="787"/>
    </row>
    <row r="3974" spans="1:6" ht="15" x14ac:dyDescent="0.25">
      <c r="A3974" s="6">
        <v>3967</v>
      </c>
      <c r="B3974" s="1103">
        <v>0</v>
      </c>
      <c r="C3974" s="13"/>
      <c r="D3974" s="1041">
        <f t="shared" si="124"/>
        <v>0</v>
      </c>
      <c r="E3974" s="4" t="str">
        <f t="shared" si="123"/>
        <v>OK</v>
      </c>
      <c r="F3974" s="787"/>
    </row>
    <row r="3975" spans="1:6" ht="15" x14ac:dyDescent="0.25">
      <c r="A3975" s="6">
        <v>3968</v>
      </c>
      <c r="B3975" s="1103">
        <v>0</v>
      </c>
      <c r="C3975" s="13"/>
      <c r="D3975" s="1041">
        <f t="shared" si="124"/>
        <v>0</v>
      </c>
      <c r="E3975" s="4" t="str">
        <f t="shared" si="123"/>
        <v>OK</v>
      </c>
      <c r="F3975" s="787"/>
    </row>
    <row r="3976" spans="1:6" ht="15" x14ac:dyDescent="0.25">
      <c r="A3976" s="6">
        <v>3969</v>
      </c>
      <c r="B3976" s="1103">
        <v>0</v>
      </c>
      <c r="C3976" s="13"/>
      <c r="D3976" s="1041">
        <f t="shared" si="124"/>
        <v>0</v>
      </c>
      <c r="E3976" s="4" t="str">
        <f t="shared" ref="E3976:E4039" si="125">IF((D3976 = 0),"OK",IF((D3976&lt;-5),"CHECK ME!",IF((D3976&gt;5),"Check Me!","OK")))</f>
        <v>OK</v>
      </c>
      <c r="F3976" s="787"/>
    </row>
    <row r="3977" spans="1:6" ht="15" x14ac:dyDescent="0.25">
      <c r="A3977" s="6">
        <v>3970</v>
      </c>
      <c r="B3977" s="1103">
        <v>0</v>
      </c>
      <c r="C3977" s="13"/>
      <c r="D3977" s="1041">
        <f t="shared" si="124"/>
        <v>0</v>
      </c>
      <c r="E3977" s="4" t="str">
        <f t="shared" si="125"/>
        <v>OK</v>
      </c>
      <c r="F3977" s="787"/>
    </row>
    <row r="3978" spans="1:6" ht="15" x14ac:dyDescent="0.25">
      <c r="A3978" s="6">
        <v>3971</v>
      </c>
      <c r="B3978" s="1103">
        <v>0</v>
      </c>
      <c r="C3978" s="13"/>
      <c r="D3978" s="1041">
        <f t="shared" si="124"/>
        <v>0</v>
      </c>
      <c r="E3978" s="4" t="str">
        <f t="shared" si="125"/>
        <v>OK</v>
      </c>
      <c r="F3978" s="787"/>
    </row>
    <row r="3979" spans="1:6" ht="15" x14ac:dyDescent="0.25">
      <c r="A3979" s="6">
        <v>3972</v>
      </c>
      <c r="B3979" s="1103">
        <v>0</v>
      </c>
      <c r="C3979" s="13"/>
      <c r="D3979" s="1041">
        <f t="shared" si="124"/>
        <v>0</v>
      </c>
      <c r="E3979" s="4" t="str">
        <f t="shared" si="125"/>
        <v>OK</v>
      </c>
      <c r="F3979" s="787"/>
    </row>
    <row r="3980" spans="1:6" ht="15" x14ac:dyDescent="0.25">
      <c r="A3980" s="6">
        <v>3973</v>
      </c>
      <c r="B3980" s="1103">
        <v>0</v>
      </c>
      <c r="C3980" s="13"/>
      <c r="D3980" s="1041">
        <f t="shared" si="124"/>
        <v>0</v>
      </c>
      <c r="E3980" s="4" t="str">
        <f t="shared" si="125"/>
        <v>OK</v>
      </c>
      <c r="F3980" s="787"/>
    </row>
    <row r="3981" spans="1:6" ht="15" x14ac:dyDescent="0.25">
      <c r="A3981" s="6">
        <v>3974</v>
      </c>
      <c r="B3981" s="1103">
        <v>0</v>
      </c>
      <c r="C3981" s="13"/>
      <c r="D3981" s="1041">
        <f t="shared" si="124"/>
        <v>0</v>
      </c>
      <c r="E3981" s="4" t="str">
        <f t="shared" si="125"/>
        <v>OK</v>
      </c>
      <c r="F3981" s="787"/>
    </row>
    <row r="3982" spans="1:6" ht="15" x14ac:dyDescent="0.25">
      <c r="A3982" s="6">
        <v>3975</v>
      </c>
      <c r="B3982" s="1103">
        <v>0</v>
      </c>
      <c r="C3982" s="13"/>
      <c r="D3982" s="1041">
        <f t="shared" si="124"/>
        <v>0</v>
      </c>
      <c r="E3982" s="4" t="str">
        <f t="shared" si="125"/>
        <v>OK</v>
      </c>
      <c r="F3982" s="787"/>
    </row>
    <row r="3983" spans="1:6" ht="15" x14ac:dyDescent="0.25">
      <c r="A3983" s="6">
        <v>3976</v>
      </c>
      <c r="B3983" s="1103">
        <v>0</v>
      </c>
      <c r="C3983" s="13"/>
      <c r="D3983" s="1041">
        <f t="shared" si="124"/>
        <v>0</v>
      </c>
      <c r="E3983" s="4" t="str">
        <f t="shared" si="125"/>
        <v>OK</v>
      </c>
      <c r="F3983" s="787"/>
    </row>
    <row r="3984" spans="1:6" ht="15" x14ac:dyDescent="0.25">
      <c r="A3984" s="6">
        <v>3977</v>
      </c>
      <c r="B3984" s="1103">
        <v>0</v>
      </c>
      <c r="C3984" s="13"/>
      <c r="D3984" s="1041">
        <f t="shared" si="124"/>
        <v>0</v>
      </c>
      <c r="E3984" s="4" t="str">
        <f t="shared" si="125"/>
        <v>OK</v>
      </c>
      <c r="F3984" s="787"/>
    </row>
    <row r="3985" spans="1:6" ht="15" x14ac:dyDescent="0.25">
      <c r="A3985" s="6">
        <v>3978</v>
      </c>
      <c r="B3985" s="1103">
        <v>0</v>
      </c>
      <c r="C3985" s="13"/>
      <c r="D3985" s="1041">
        <f t="shared" si="124"/>
        <v>0</v>
      </c>
      <c r="E3985" s="4" t="str">
        <f t="shared" si="125"/>
        <v>OK</v>
      </c>
      <c r="F3985" s="787"/>
    </row>
    <row r="3986" spans="1:6" ht="15" x14ac:dyDescent="0.25">
      <c r="A3986" s="6">
        <v>3979</v>
      </c>
      <c r="B3986" s="1103">
        <v>0</v>
      </c>
      <c r="C3986" s="13"/>
      <c r="D3986" s="1041">
        <f t="shared" si="124"/>
        <v>0</v>
      </c>
      <c r="E3986" s="4" t="str">
        <f t="shared" si="125"/>
        <v>OK</v>
      </c>
      <c r="F3986" s="787"/>
    </row>
    <row r="3987" spans="1:6" ht="15" x14ac:dyDescent="0.25">
      <c r="A3987" s="6">
        <v>3980</v>
      </c>
      <c r="B3987" s="1103">
        <v>0</v>
      </c>
      <c r="C3987" s="13"/>
      <c r="D3987" s="1041">
        <f t="shared" si="124"/>
        <v>0</v>
      </c>
      <c r="E3987" s="4" t="str">
        <f t="shared" si="125"/>
        <v>OK</v>
      </c>
      <c r="F3987" s="787"/>
    </row>
    <row r="3988" spans="1:6" ht="15" x14ac:dyDescent="0.25">
      <c r="A3988" s="6">
        <v>3981</v>
      </c>
      <c r="B3988" s="1103">
        <v>0</v>
      </c>
      <c r="C3988" s="13"/>
      <c r="D3988" s="1041">
        <f t="shared" si="124"/>
        <v>0</v>
      </c>
      <c r="E3988" s="4" t="str">
        <f t="shared" si="125"/>
        <v>OK</v>
      </c>
      <c r="F3988" s="787"/>
    </row>
    <row r="3989" spans="1:6" ht="15" x14ac:dyDescent="0.25">
      <c r="A3989" s="6">
        <v>3982</v>
      </c>
      <c r="B3989" s="1103">
        <v>0</v>
      </c>
      <c r="C3989" s="13"/>
      <c r="D3989" s="1041">
        <f t="shared" si="124"/>
        <v>0</v>
      </c>
      <c r="E3989" s="4" t="str">
        <f t="shared" si="125"/>
        <v>OK</v>
      </c>
      <c r="F3989" s="787"/>
    </row>
    <row r="3990" spans="1:6" ht="15" x14ac:dyDescent="0.25">
      <c r="A3990" s="6">
        <v>3983</v>
      </c>
      <c r="B3990" s="1103">
        <v>0</v>
      </c>
      <c r="C3990" s="13"/>
      <c r="D3990" s="1041">
        <f t="shared" si="124"/>
        <v>0</v>
      </c>
      <c r="E3990" s="4" t="str">
        <f t="shared" si="125"/>
        <v>OK</v>
      </c>
      <c r="F3990" s="787"/>
    </row>
    <row r="3991" spans="1:6" ht="15" x14ac:dyDescent="0.25">
      <c r="A3991" s="6">
        <v>3984</v>
      </c>
      <c r="B3991" s="1103">
        <v>0</v>
      </c>
      <c r="C3991" s="13"/>
      <c r="D3991" s="1041">
        <f t="shared" si="124"/>
        <v>0</v>
      </c>
      <c r="E3991" s="4" t="str">
        <f t="shared" si="125"/>
        <v>OK</v>
      </c>
      <c r="F3991" s="787"/>
    </row>
    <row r="3992" spans="1:6" ht="15" x14ac:dyDescent="0.25">
      <c r="A3992" s="6">
        <v>3985</v>
      </c>
      <c r="B3992" s="1103">
        <v>0</v>
      </c>
      <c r="C3992" s="13"/>
      <c r="D3992" s="1041">
        <f t="shared" si="124"/>
        <v>0</v>
      </c>
      <c r="E3992" s="4" t="str">
        <f t="shared" si="125"/>
        <v>OK</v>
      </c>
      <c r="F3992" s="787"/>
    </row>
    <row r="3993" spans="1:6" ht="15" x14ac:dyDescent="0.25">
      <c r="A3993" s="6">
        <v>3986</v>
      </c>
      <c r="B3993" s="1103">
        <v>0</v>
      </c>
      <c r="C3993" s="13"/>
      <c r="D3993" s="1041">
        <f t="shared" si="124"/>
        <v>0</v>
      </c>
      <c r="E3993" s="4" t="str">
        <f t="shared" si="125"/>
        <v>OK</v>
      </c>
      <c r="F3993" s="787"/>
    </row>
    <row r="3994" spans="1:6" ht="15" x14ac:dyDescent="0.25">
      <c r="A3994" s="6">
        <v>3987</v>
      </c>
      <c r="B3994" s="1103">
        <v>0</v>
      </c>
      <c r="C3994" s="13"/>
      <c r="D3994" s="1041">
        <f t="shared" si="124"/>
        <v>0</v>
      </c>
      <c r="E3994" s="4" t="str">
        <f t="shared" si="125"/>
        <v>OK</v>
      </c>
      <c r="F3994" s="787"/>
    </row>
    <row r="3995" spans="1:6" ht="15" x14ac:dyDescent="0.25">
      <c r="A3995" s="6">
        <v>3988</v>
      </c>
      <c r="B3995" s="1103">
        <v>0</v>
      </c>
      <c r="C3995" s="13"/>
      <c r="D3995" s="1041">
        <f t="shared" si="124"/>
        <v>0</v>
      </c>
      <c r="E3995" s="4" t="str">
        <f t="shared" si="125"/>
        <v>OK</v>
      </c>
      <c r="F3995" s="787"/>
    </row>
    <row r="3996" spans="1:6" ht="15" x14ac:dyDescent="0.25">
      <c r="A3996" s="6">
        <v>3989</v>
      </c>
      <c r="B3996" s="1103">
        <v>0</v>
      </c>
      <c r="C3996" s="13"/>
      <c r="D3996" s="1041">
        <f t="shared" si="124"/>
        <v>0</v>
      </c>
      <c r="E3996" s="4" t="str">
        <f t="shared" si="125"/>
        <v>OK</v>
      </c>
      <c r="F3996" s="787"/>
    </row>
    <row r="3997" spans="1:6" ht="15" x14ac:dyDescent="0.25">
      <c r="A3997" s="6">
        <v>3990</v>
      </c>
      <c r="B3997" s="1103">
        <v>0</v>
      </c>
      <c r="C3997" s="13"/>
      <c r="D3997" s="1041">
        <f t="shared" si="124"/>
        <v>0</v>
      </c>
      <c r="E3997" s="4" t="str">
        <f t="shared" si="125"/>
        <v>OK</v>
      </c>
      <c r="F3997" s="787"/>
    </row>
    <row r="3998" spans="1:6" ht="15" x14ac:dyDescent="0.25">
      <c r="A3998" s="6">
        <v>3991</v>
      </c>
      <c r="B3998" s="1103">
        <v>0</v>
      </c>
      <c r="C3998" s="13"/>
      <c r="D3998" s="1041">
        <f t="shared" si="124"/>
        <v>0</v>
      </c>
      <c r="E3998" s="4" t="str">
        <f t="shared" si="125"/>
        <v>OK</v>
      </c>
      <c r="F3998" s="787"/>
    </row>
    <row r="3999" spans="1:6" ht="15" x14ac:dyDescent="0.25">
      <c r="A3999" s="6">
        <v>3992</v>
      </c>
      <c r="B3999" s="1103">
        <v>0</v>
      </c>
      <c r="C3999" s="13"/>
      <c r="D3999" s="1041">
        <f t="shared" si="124"/>
        <v>0</v>
      </c>
      <c r="E3999" s="4" t="str">
        <f t="shared" si="125"/>
        <v>OK</v>
      </c>
      <c r="F3999" s="787"/>
    </row>
    <row r="4000" spans="1:6" ht="15" x14ac:dyDescent="0.25">
      <c r="A4000" s="6">
        <v>3993</v>
      </c>
      <c r="B4000" s="1103">
        <v>0</v>
      </c>
      <c r="C4000" s="13"/>
      <c r="D4000" s="1041">
        <f t="shared" si="124"/>
        <v>0</v>
      </c>
      <c r="E4000" s="4" t="str">
        <f t="shared" si="125"/>
        <v>OK</v>
      </c>
      <c r="F4000" s="787"/>
    </row>
    <row r="4001" spans="1:6" ht="15" x14ac:dyDescent="0.25">
      <c r="A4001" s="6">
        <v>3994</v>
      </c>
      <c r="B4001" s="1103">
        <v>0</v>
      </c>
      <c r="C4001" s="13"/>
      <c r="D4001" s="1041">
        <f t="shared" si="124"/>
        <v>0</v>
      </c>
      <c r="E4001" s="4" t="str">
        <f t="shared" si="125"/>
        <v>OK</v>
      </c>
      <c r="F4001" s="787"/>
    </row>
    <row r="4002" spans="1:6" ht="15" x14ac:dyDescent="0.25">
      <c r="A4002" s="6">
        <v>3995</v>
      </c>
      <c r="B4002" s="1103">
        <v>0</v>
      </c>
      <c r="C4002" s="13"/>
      <c r="D4002" s="1041">
        <f t="shared" si="124"/>
        <v>0</v>
      </c>
      <c r="E4002" s="4" t="str">
        <f t="shared" si="125"/>
        <v>OK</v>
      </c>
      <c r="F4002" s="787"/>
    </row>
    <row r="4003" spans="1:6" ht="15" x14ac:dyDescent="0.25">
      <c r="A4003" s="6">
        <v>3996</v>
      </c>
      <c r="B4003" s="1103">
        <v>0</v>
      </c>
      <c r="C4003" s="13"/>
      <c r="D4003" s="1041">
        <f t="shared" si="124"/>
        <v>0</v>
      </c>
      <c r="E4003" s="4" t="str">
        <f t="shared" si="125"/>
        <v>OK</v>
      </c>
      <c r="F4003" s="787"/>
    </row>
    <row r="4004" spans="1:6" ht="15" x14ac:dyDescent="0.25">
      <c r="A4004" s="6">
        <v>3997</v>
      </c>
      <c r="B4004" s="1103">
        <v>0</v>
      </c>
      <c r="C4004" s="13"/>
      <c r="D4004" s="1041">
        <f t="shared" si="124"/>
        <v>0</v>
      </c>
      <c r="E4004" s="4" t="str">
        <f t="shared" si="125"/>
        <v>OK</v>
      </c>
      <c r="F4004" s="787"/>
    </row>
    <row r="4005" spans="1:6" ht="15" x14ac:dyDescent="0.25">
      <c r="A4005" s="6">
        <v>3998</v>
      </c>
      <c r="B4005" s="1103">
        <v>0</v>
      </c>
      <c r="C4005" s="13"/>
      <c r="D4005" s="1041">
        <f t="shared" si="124"/>
        <v>0</v>
      </c>
      <c r="E4005" s="4" t="str">
        <f t="shared" si="125"/>
        <v>OK</v>
      </c>
      <c r="F4005" s="787"/>
    </row>
    <row r="4006" spans="1:6" ht="15" x14ac:dyDescent="0.25">
      <c r="A4006" s="6">
        <v>3999</v>
      </c>
      <c r="B4006" s="1103">
        <v>0</v>
      </c>
      <c r="C4006" s="13"/>
      <c r="D4006" s="1041">
        <f t="shared" si="124"/>
        <v>0</v>
      </c>
      <c r="E4006" s="4" t="str">
        <f t="shared" si="125"/>
        <v>OK</v>
      </c>
      <c r="F4006" s="787"/>
    </row>
    <row r="4007" spans="1:6" ht="15" x14ac:dyDescent="0.25">
      <c r="A4007" s="6">
        <v>4000</v>
      </c>
      <c r="B4007" s="1103">
        <v>0</v>
      </c>
      <c r="C4007" s="13"/>
      <c r="D4007" s="1041">
        <f t="shared" si="124"/>
        <v>0</v>
      </c>
      <c r="E4007" s="4" t="str">
        <f t="shared" si="125"/>
        <v>OK</v>
      </c>
      <c r="F4007" s="787"/>
    </row>
    <row r="4008" spans="1:6" ht="15" x14ac:dyDescent="0.25">
      <c r="A4008" s="6">
        <v>4001</v>
      </c>
      <c r="B4008" s="1103">
        <v>0</v>
      </c>
      <c r="C4008" s="13"/>
      <c r="D4008" s="1041">
        <f t="shared" si="124"/>
        <v>0</v>
      </c>
      <c r="E4008" s="4" t="str">
        <f t="shared" si="125"/>
        <v>OK</v>
      </c>
      <c r="F4008" s="787"/>
    </row>
    <row r="4009" spans="1:6" ht="15" x14ac:dyDescent="0.25">
      <c r="A4009" s="6">
        <v>4002</v>
      </c>
      <c r="B4009" s="1103">
        <v>0</v>
      </c>
      <c r="C4009" s="13"/>
      <c r="D4009" s="1041">
        <f t="shared" si="124"/>
        <v>0</v>
      </c>
      <c r="E4009" s="4" t="str">
        <f t="shared" si="125"/>
        <v>OK</v>
      </c>
      <c r="F4009" s="787"/>
    </row>
    <row r="4010" spans="1:6" ht="15" x14ac:dyDescent="0.25">
      <c r="A4010" s="6">
        <v>4003</v>
      </c>
      <c r="B4010" s="1103">
        <v>0</v>
      </c>
      <c r="C4010" s="13"/>
      <c r="D4010" s="1041">
        <f t="shared" ref="D4010:D4073" si="126">B4010-C4010</f>
        <v>0</v>
      </c>
      <c r="E4010" s="4" t="str">
        <f t="shared" si="125"/>
        <v>OK</v>
      </c>
      <c r="F4010" s="787"/>
    </row>
    <row r="4011" spans="1:6" ht="15" x14ac:dyDescent="0.25">
      <c r="A4011" s="6">
        <v>4004</v>
      </c>
      <c r="B4011" s="1103">
        <v>0</v>
      </c>
      <c r="C4011" s="13"/>
      <c r="D4011" s="1041">
        <f t="shared" si="126"/>
        <v>0</v>
      </c>
      <c r="E4011" s="4" t="str">
        <f t="shared" si="125"/>
        <v>OK</v>
      </c>
      <c r="F4011" s="787"/>
    </row>
    <row r="4012" spans="1:6" ht="15" x14ac:dyDescent="0.25">
      <c r="A4012" s="6">
        <v>4005</v>
      </c>
      <c r="B4012" s="1103">
        <v>0</v>
      </c>
      <c r="C4012" s="13"/>
      <c r="D4012" s="1041">
        <f t="shared" si="126"/>
        <v>0</v>
      </c>
      <c r="E4012" s="4" t="str">
        <f t="shared" si="125"/>
        <v>OK</v>
      </c>
      <c r="F4012" s="787"/>
    </row>
    <row r="4013" spans="1:6" ht="15" x14ac:dyDescent="0.25">
      <c r="A4013" s="6">
        <v>4006</v>
      </c>
      <c r="B4013" s="1103">
        <v>0</v>
      </c>
      <c r="C4013" s="13"/>
      <c r="D4013" s="1041">
        <f t="shared" si="126"/>
        <v>0</v>
      </c>
      <c r="E4013" s="4" t="str">
        <f t="shared" si="125"/>
        <v>OK</v>
      </c>
      <c r="F4013" s="787"/>
    </row>
    <row r="4014" spans="1:6" ht="15" x14ac:dyDescent="0.25">
      <c r="A4014" s="6">
        <v>4007</v>
      </c>
      <c r="B4014" s="1103">
        <v>0</v>
      </c>
      <c r="C4014" s="13"/>
      <c r="D4014" s="1041">
        <f t="shared" si="126"/>
        <v>0</v>
      </c>
      <c r="E4014" s="4" t="str">
        <f t="shared" si="125"/>
        <v>OK</v>
      </c>
      <c r="F4014" s="787"/>
    </row>
    <row r="4015" spans="1:6" ht="15" x14ac:dyDescent="0.25">
      <c r="A4015" s="6">
        <v>4008</v>
      </c>
      <c r="B4015" s="1103">
        <v>0</v>
      </c>
      <c r="C4015" s="13"/>
      <c r="D4015" s="1041">
        <f t="shared" si="126"/>
        <v>0</v>
      </c>
      <c r="E4015" s="4" t="str">
        <f t="shared" si="125"/>
        <v>OK</v>
      </c>
      <c r="F4015" s="787"/>
    </row>
    <row r="4016" spans="1:6" ht="15" x14ac:dyDescent="0.25">
      <c r="A4016" s="6">
        <v>4009</v>
      </c>
      <c r="B4016" s="1103">
        <v>0</v>
      </c>
      <c r="C4016" s="13"/>
      <c r="D4016" s="1041">
        <f t="shared" si="126"/>
        <v>0</v>
      </c>
      <c r="E4016" s="4" t="str">
        <f t="shared" si="125"/>
        <v>OK</v>
      </c>
      <c r="F4016" s="787"/>
    </row>
    <row r="4017" spans="1:6" ht="15" x14ac:dyDescent="0.25">
      <c r="A4017" s="6">
        <v>4010</v>
      </c>
      <c r="B4017" s="1103">
        <v>0</v>
      </c>
      <c r="C4017" s="13"/>
      <c r="D4017" s="1041">
        <f t="shared" si="126"/>
        <v>0</v>
      </c>
      <c r="E4017" s="4" t="str">
        <f t="shared" si="125"/>
        <v>OK</v>
      </c>
      <c r="F4017" s="787"/>
    </row>
    <row r="4018" spans="1:6" ht="15" x14ac:dyDescent="0.25">
      <c r="A4018" s="6">
        <v>4011</v>
      </c>
      <c r="B4018" s="1103">
        <v>0</v>
      </c>
      <c r="C4018" s="13"/>
      <c r="D4018" s="1041">
        <f t="shared" si="126"/>
        <v>0</v>
      </c>
      <c r="E4018" s="4" t="str">
        <f t="shared" si="125"/>
        <v>OK</v>
      </c>
      <c r="F4018" s="787"/>
    </row>
    <row r="4019" spans="1:6" ht="15" x14ac:dyDescent="0.25">
      <c r="A4019" s="6">
        <v>4012</v>
      </c>
      <c r="B4019" s="1103">
        <v>0</v>
      </c>
      <c r="C4019" s="13"/>
      <c r="D4019" s="1041">
        <f t="shared" si="126"/>
        <v>0</v>
      </c>
      <c r="E4019" s="4" t="str">
        <f t="shared" si="125"/>
        <v>OK</v>
      </c>
      <c r="F4019" s="787"/>
    </row>
    <row r="4020" spans="1:6" ht="15" x14ac:dyDescent="0.25">
      <c r="A4020" s="3">
        <v>4013</v>
      </c>
      <c r="B4020" s="1103">
        <v>142353</v>
      </c>
      <c r="C4020" s="13">
        <f>'Expenditures 15-22'!C120</f>
        <v>142353</v>
      </c>
      <c r="D4020" s="1041">
        <f t="shared" si="126"/>
        <v>0</v>
      </c>
      <c r="E4020" s="4" t="str">
        <f t="shared" si="125"/>
        <v>OK</v>
      </c>
      <c r="F4020" s="787"/>
    </row>
    <row r="4021" spans="1:6" ht="15" x14ac:dyDescent="0.25">
      <c r="A4021" s="3">
        <v>4014</v>
      </c>
      <c r="B4021" s="1103">
        <v>258682</v>
      </c>
      <c r="C4021" s="13">
        <f>'Expenditures 15-22'!D120</f>
        <v>258682</v>
      </c>
      <c r="D4021" s="1041">
        <f t="shared" si="126"/>
        <v>0</v>
      </c>
      <c r="E4021" s="4" t="str">
        <f t="shared" si="125"/>
        <v>OK</v>
      </c>
      <c r="F4021" s="787"/>
    </row>
    <row r="4022" spans="1:6" ht="15" x14ac:dyDescent="0.25">
      <c r="A4022" s="3">
        <v>4015</v>
      </c>
      <c r="B4022" s="1103">
        <v>274355</v>
      </c>
      <c r="C4022" s="13">
        <f>'Expenditures 15-22'!E120</f>
        <v>274355</v>
      </c>
      <c r="D4022" s="1041">
        <f t="shared" si="126"/>
        <v>0</v>
      </c>
      <c r="E4022" s="4" t="str">
        <f t="shared" si="125"/>
        <v>OK</v>
      </c>
      <c r="F4022" s="787"/>
    </row>
    <row r="4023" spans="1:6" ht="15" x14ac:dyDescent="0.25">
      <c r="A4023" s="3">
        <v>4016</v>
      </c>
      <c r="B4023" s="1103">
        <v>2465</v>
      </c>
      <c r="C4023" s="13">
        <f>'Expenditures 15-22'!F120</f>
        <v>2465</v>
      </c>
      <c r="D4023" s="1041">
        <f t="shared" si="126"/>
        <v>0</v>
      </c>
      <c r="E4023" s="4" t="str">
        <f t="shared" si="125"/>
        <v>OK</v>
      </c>
      <c r="F4023" s="787"/>
    </row>
    <row r="4024" spans="1:6" ht="15" x14ac:dyDescent="0.25">
      <c r="A4024" s="3">
        <v>4017</v>
      </c>
      <c r="B4024" s="1103">
        <v>25000</v>
      </c>
      <c r="C4024" s="13">
        <f>'Expenditures 15-22'!G120</f>
        <v>25000</v>
      </c>
      <c r="D4024" s="1041">
        <f t="shared" si="126"/>
        <v>0</v>
      </c>
      <c r="E4024" s="4" t="str">
        <f t="shared" si="125"/>
        <v>OK</v>
      </c>
      <c r="F4024" s="787"/>
    </row>
    <row r="4025" spans="1:6" ht="15" x14ac:dyDescent="0.25">
      <c r="A4025" s="3">
        <v>4018</v>
      </c>
      <c r="B4025" s="1103">
        <v>0</v>
      </c>
      <c r="C4025" s="13">
        <f>'Expenditures 15-22'!H120</f>
        <v>0</v>
      </c>
      <c r="D4025" s="1041">
        <f t="shared" si="126"/>
        <v>0</v>
      </c>
      <c r="E4025" s="4" t="str">
        <f t="shared" si="125"/>
        <v>OK</v>
      </c>
      <c r="F4025" s="787"/>
    </row>
    <row r="4026" spans="1:6" ht="15" x14ac:dyDescent="0.25">
      <c r="A4026" s="3">
        <v>4019</v>
      </c>
      <c r="B4026" s="1103">
        <v>702855</v>
      </c>
      <c r="C4026" s="13">
        <f>'Expenditures 15-22'!K120</f>
        <v>702855</v>
      </c>
      <c r="D4026" s="1041">
        <f t="shared" si="126"/>
        <v>0</v>
      </c>
      <c r="E4026" s="4" t="str">
        <f t="shared" si="125"/>
        <v>OK</v>
      </c>
      <c r="F4026" s="787"/>
    </row>
    <row r="4027" spans="1:6" ht="15" x14ac:dyDescent="0.25">
      <c r="A4027" s="3">
        <v>4020</v>
      </c>
      <c r="B4027" s="1103">
        <v>380869</v>
      </c>
      <c r="C4027" s="13">
        <f>'Expenditures 15-22'!C174</f>
        <v>380869</v>
      </c>
      <c r="D4027" s="1041">
        <f t="shared" si="126"/>
        <v>0</v>
      </c>
      <c r="E4027" s="4" t="str">
        <f t="shared" si="125"/>
        <v>OK</v>
      </c>
      <c r="F4027" s="787"/>
    </row>
    <row r="4028" spans="1:6" ht="15" x14ac:dyDescent="0.25">
      <c r="A4028" s="3">
        <v>4021</v>
      </c>
      <c r="B4028" s="1103">
        <v>49642</v>
      </c>
      <c r="C4028" s="13">
        <f>'Expenditures 15-22'!D174</f>
        <v>49642</v>
      </c>
      <c r="D4028" s="1041">
        <f t="shared" si="126"/>
        <v>0</v>
      </c>
      <c r="E4028" s="4" t="str">
        <f t="shared" si="125"/>
        <v>OK</v>
      </c>
      <c r="F4028" s="787"/>
    </row>
    <row r="4029" spans="1:6" ht="15" x14ac:dyDescent="0.25">
      <c r="A4029" s="3">
        <v>4022</v>
      </c>
      <c r="B4029" s="1103">
        <v>258502</v>
      </c>
      <c r="C4029" s="13">
        <f>'Expenditures 15-22'!E174</f>
        <v>258502</v>
      </c>
      <c r="D4029" s="1041">
        <f t="shared" si="126"/>
        <v>0</v>
      </c>
      <c r="E4029" s="4" t="str">
        <f t="shared" si="125"/>
        <v>OK</v>
      </c>
      <c r="F4029" s="787"/>
    </row>
    <row r="4030" spans="1:6" ht="15" x14ac:dyDescent="0.25">
      <c r="A4030" s="3">
        <v>4023</v>
      </c>
      <c r="B4030" s="1103">
        <v>2789</v>
      </c>
      <c r="C4030" s="13">
        <f>'Expenditures 15-22'!F174</f>
        <v>2789</v>
      </c>
      <c r="D4030" s="1041">
        <f t="shared" si="126"/>
        <v>0</v>
      </c>
      <c r="E4030" s="4" t="str">
        <f t="shared" si="125"/>
        <v>OK</v>
      </c>
      <c r="F4030" s="787"/>
    </row>
    <row r="4031" spans="1:6" ht="15" x14ac:dyDescent="0.25">
      <c r="A4031" s="3">
        <v>4024</v>
      </c>
      <c r="B4031" s="1103">
        <v>0</v>
      </c>
      <c r="C4031" s="13">
        <f>'Expenditures 15-22'!G174</f>
        <v>0</v>
      </c>
      <c r="D4031" s="1041">
        <f t="shared" si="126"/>
        <v>0</v>
      </c>
      <c r="E4031" s="4" t="str">
        <f t="shared" si="125"/>
        <v>OK</v>
      </c>
      <c r="F4031" s="787"/>
    </row>
    <row r="4032" spans="1:6" ht="15" x14ac:dyDescent="0.25">
      <c r="A4032" s="3">
        <v>4025</v>
      </c>
      <c r="B4032" s="1103">
        <v>0</v>
      </c>
      <c r="C4032" s="13">
        <f>'Expenditures 15-22'!H174</f>
        <v>0</v>
      </c>
      <c r="D4032" s="1041">
        <f t="shared" si="126"/>
        <v>0</v>
      </c>
      <c r="E4032" s="4" t="str">
        <f t="shared" si="125"/>
        <v>OK</v>
      </c>
      <c r="F4032" s="787"/>
    </row>
    <row r="4033" spans="1:6" ht="15" x14ac:dyDescent="0.25">
      <c r="A4033" s="3">
        <v>4026</v>
      </c>
      <c r="B4033" s="1103">
        <v>691802</v>
      </c>
      <c r="C4033" s="13">
        <f>'Expenditures 15-22'!K174</f>
        <v>691802</v>
      </c>
      <c r="D4033" s="1041">
        <f t="shared" si="126"/>
        <v>0</v>
      </c>
      <c r="E4033" s="4" t="str">
        <f t="shared" si="125"/>
        <v>OK</v>
      </c>
      <c r="F4033" s="787"/>
    </row>
    <row r="4034" spans="1:6" ht="15" x14ac:dyDescent="0.25">
      <c r="A4034" s="6">
        <v>4027</v>
      </c>
      <c r="B4034" s="1103">
        <v>0</v>
      </c>
      <c r="C4034" s="13"/>
      <c r="D4034" s="1041">
        <f t="shared" si="126"/>
        <v>0</v>
      </c>
      <c r="E4034" s="4" t="str">
        <f t="shared" si="125"/>
        <v>OK</v>
      </c>
      <c r="F4034" s="787"/>
    </row>
    <row r="4035" spans="1:6" ht="15" x14ac:dyDescent="0.25">
      <c r="A4035" s="6">
        <v>4028</v>
      </c>
      <c r="B4035" s="1103">
        <v>0</v>
      </c>
      <c r="C4035" s="13"/>
      <c r="D4035" s="1041">
        <f t="shared" si="126"/>
        <v>0</v>
      </c>
      <c r="E4035" s="4" t="str">
        <f t="shared" si="125"/>
        <v>OK</v>
      </c>
      <c r="F4035" s="787"/>
    </row>
    <row r="4036" spans="1:6" ht="15" x14ac:dyDescent="0.25">
      <c r="A4036" s="6">
        <v>4029</v>
      </c>
      <c r="B4036" s="1103">
        <v>0</v>
      </c>
      <c r="C4036" s="13"/>
      <c r="D4036" s="1041">
        <f t="shared" si="126"/>
        <v>0</v>
      </c>
      <c r="E4036" s="4" t="str">
        <f t="shared" si="125"/>
        <v>OK</v>
      </c>
      <c r="F4036" s="787"/>
    </row>
    <row r="4037" spans="1:6" ht="15" x14ac:dyDescent="0.25">
      <c r="A4037" s="6">
        <v>4030</v>
      </c>
      <c r="B4037" s="1103">
        <v>0</v>
      </c>
      <c r="C4037" s="13"/>
      <c r="D4037" s="1041">
        <f t="shared" si="126"/>
        <v>0</v>
      </c>
      <c r="E4037" s="4" t="str">
        <f t="shared" si="125"/>
        <v>OK</v>
      </c>
      <c r="F4037" s="787"/>
    </row>
    <row r="4038" spans="1:6" ht="15" x14ac:dyDescent="0.25">
      <c r="A4038" s="6">
        <v>4031</v>
      </c>
      <c r="B4038" s="1103">
        <v>0</v>
      </c>
      <c r="C4038" s="13"/>
      <c r="D4038" s="1041">
        <f t="shared" si="126"/>
        <v>0</v>
      </c>
      <c r="E4038" s="4" t="str">
        <f t="shared" si="125"/>
        <v>OK</v>
      </c>
      <c r="F4038" s="787"/>
    </row>
    <row r="4039" spans="1:6" ht="15" x14ac:dyDescent="0.25">
      <c r="A4039" s="6">
        <v>4032</v>
      </c>
      <c r="B4039" s="1103">
        <v>0</v>
      </c>
      <c r="C4039" s="13"/>
      <c r="D4039" s="1041">
        <f t="shared" si="126"/>
        <v>0</v>
      </c>
      <c r="E4039" s="4" t="str">
        <f t="shared" si="125"/>
        <v>OK</v>
      </c>
      <c r="F4039" s="787"/>
    </row>
    <row r="4040" spans="1:6" ht="15" x14ac:dyDescent="0.25">
      <c r="A4040" s="6">
        <v>4033</v>
      </c>
      <c r="B4040" s="1103">
        <v>0</v>
      </c>
      <c r="C4040" s="13"/>
      <c r="D4040" s="1041">
        <f t="shared" si="126"/>
        <v>0</v>
      </c>
      <c r="E4040" s="4" t="str">
        <f t="shared" ref="E4040:E4103" si="127">IF((D4040 = 0),"OK",IF((D4040&lt;-5),"CHECK ME!",IF((D4040&gt;5),"Check Me!","OK")))</f>
        <v>OK</v>
      </c>
      <c r="F4040" s="787"/>
    </row>
    <row r="4041" spans="1:6" ht="15" x14ac:dyDescent="0.25">
      <c r="A4041" s="6">
        <v>4034</v>
      </c>
      <c r="B4041" s="1103">
        <v>0</v>
      </c>
      <c r="C4041" s="13"/>
      <c r="D4041" s="1041">
        <f t="shared" si="126"/>
        <v>0</v>
      </c>
      <c r="E4041" s="4" t="str">
        <f t="shared" si="127"/>
        <v>OK</v>
      </c>
      <c r="F4041" s="787"/>
    </row>
    <row r="4042" spans="1:6" ht="15" x14ac:dyDescent="0.25">
      <c r="A4042" s="6">
        <v>4035</v>
      </c>
      <c r="B4042" s="1103">
        <v>0</v>
      </c>
      <c r="C4042" s="13"/>
      <c r="D4042" s="1041">
        <f t="shared" si="126"/>
        <v>0</v>
      </c>
      <c r="E4042" s="4" t="str">
        <f t="shared" si="127"/>
        <v>OK</v>
      </c>
      <c r="F4042" s="787"/>
    </row>
    <row r="4043" spans="1:6" ht="15" x14ac:dyDescent="0.25">
      <c r="A4043" s="6">
        <v>4036</v>
      </c>
      <c r="B4043" s="1103">
        <v>0</v>
      </c>
      <c r="C4043" s="13"/>
      <c r="D4043" s="1041">
        <f t="shared" si="126"/>
        <v>0</v>
      </c>
      <c r="E4043" s="4" t="str">
        <f t="shared" si="127"/>
        <v>OK</v>
      </c>
      <c r="F4043" s="787"/>
    </row>
    <row r="4044" spans="1:6" ht="15" x14ac:dyDescent="0.25">
      <c r="A4044" s="6">
        <v>4037</v>
      </c>
      <c r="B4044" s="1103">
        <v>0</v>
      </c>
      <c r="C4044" s="13"/>
      <c r="D4044" s="1041">
        <f t="shared" si="126"/>
        <v>0</v>
      </c>
      <c r="E4044" s="4" t="str">
        <f t="shared" si="127"/>
        <v>OK</v>
      </c>
      <c r="F4044" s="787"/>
    </row>
    <row r="4045" spans="1:6" ht="15" x14ac:dyDescent="0.25">
      <c r="A4045" s="3">
        <v>4038</v>
      </c>
      <c r="B4045" s="1103">
        <v>0</v>
      </c>
      <c r="C4045" s="13">
        <f>'Expenditures 15-22'!K300</f>
        <v>0</v>
      </c>
      <c r="D4045" s="1041">
        <f t="shared" si="126"/>
        <v>0</v>
      </c>
      <c r="E4045" s="4" t="str">
        <f t="shared" si="127"/>
        <v>OK</v>
      </c>
      <c r="F4045" s="787"/>
    </row>
    <row r="4046" spans="1:6" ht="15" x14ac:dyDescent="0.25">
      <c r="A4046" s="3">
        <v>4039</v>
      </c>
      <c r="B4046" s="1103">
        <v>0</v>
      </c>
      <c r="C4046" s="13">
        <f>'Expenditures 15-22'!K301</f>
        <v>0</v>
      </c>
      <c r="D4046" s="1041">
        <f t="shared" si="126"/>
        <v>0</v>
      </c>
      <c r="E4046" s="4" t="str">
        <f t="shared" si="127"/>
        <v>OK</v>
      </c>
      <c r="F4046" s="787"/>
    </row>
    <row r="4047" spans="1:6" ht="15" x14ac:dyDescent="0.25">
      <c r="A4047" s="6">
        <v>4040</v>
      </c>
      <c r="B4047" s="1103">
        <v>0</v>
      </c>
      <c r="C4047" s="13"/>
      <c r="D4047" s="1041">
        <f t="shared" si="126"/>
        <v>0</v>
      </c>
      <c r="E4047" s="4" t="str">
        <f t="shared" si="127"/>
        <v>OK</v>
      </c>
      <c r="F4047" s="787"/>
    </row>
    <row r="4048" spans="1:6" ht="15" x14ac:dyDescent="0.25">
      <c r="A4048" s="3">
        <v>4041</v>
      </c>
      <c r="B4048" s="1103">
        <v>0</v>
      </c>
      <c r="C4048" s="13">
        <f>'Tax Sched 24'!B17</f>
        <v>0</v>
      </c>
      <c r="D4048" s="1041">
        <f t="shared" si="126"/>
        <v>0</v>
      </c>
      <c r="E4048" s="4" t="str">
        <f t="shared" si="127"/>
        <v>OK</v>
      </c>
      <c r="F4048" s="787"/>
    </row>
    <row r="4049" spans="1:6" ht="15" x14ac:dyDescent="0.25">
      <c r="A4049" s="3">
        <v>4042</v>
      </c>
      <c r="B4049" s="1103">
        <v>2510974</v>
      </c>
      <c r="C4049" s="13">
        <f>'Tax Sched 24'!B18</f>
        <v>2510974</v>
      </c>
      <c r="D4049" s="1041">
        <f t="shared" si="126"/>
        <v>0</v>
      </c>
      <c r="E4049" s="4" t="str">
        <f t="shared" si="127"/>
        <v>OK</v>
      </c>
      <c r="F4049" s="787"/>
    </row>
    <row r="4050" spans="1:6" ht="15" x14ac:dyDescent="0.25">
      <c r="A4050" s="3">
        <v>4043</v>
      </c>
      <c r="B4050" s="1103">
        <v>0</v>
      </c>
      <c r="C4050" s="13">
        <f>'Tax Sched 24'!D17</f>
        <v>0</v>
      </c>
      <c r="D4050" s="1041">
        <f t="shared" si="126"/>
        <v>0</v>
      </c>
      <c r="E4050" s="4" t="str">
        <f t="shared" si="127"/>
        <v>OK</v>
      </c>
      <c r="F4050" s="787"/>
    </row>
    <row r="4051" spans="1:6" ht="15" x14ac:dyDescent="0.25">
      <c r="A4051" s="3">
        <v>4044</v>
      </c>
      <c r="B4051" s="1103">
        <v>1897921.05</v>
      </c>
      <c r="C4051" s="13">
        <f>'Tax Sched 24'!D18</f>
        <v>1897921.05</v>
      </c>
      <c r="D4051" s="1041">
        <f t="shared" si="126"/>
        <v>0</v>
      </c>
      <c r="E4051" s="4" t="str">
        <f t="shared" si="127"/>
        <v>OK</v>
      </c>
      <c r="F4051" s="787"/>
    </row>
    <row r="4052" spans="1:6" ht="15" x14ac:dyDescent="0.25">
      <c r="A4052" s="3">
        <v>4045</v>
      </c>
      <c r="B4052" s="1103">
        <v>0</v>
      </c>
      <c r="C4052" s="13">
        <f>'Tax Sched 24'!C17</f>
        <v>0</v>
      </c>
      <c r="D4052" s="1041">
        <f t="shared" si="126"/>
        <v>0</v>
      </c>
      <c r="E4052" s="4" t="str">
        <f t="shared" si="127"/>
        <v>OK</v>
      </c>
      <c r="F4052" s="787"/>
    </row>
    <row r="4053" spans="1:6" ht="15" x14ac:dyDescent="0.25">
      <c r="A4053" s="3">
        <v>4046</v>
      </c>
      <c r="B4053" s="1103">
        <v>613052.94999999995</v>
      </c>
      <c r="C4053" s="13">
        <f>'Tax Sched 24'!C18</f>
        <v>613052.94999999995</v>
      </c>
      <c r="D4053" s="1041">
        <f t="shared" si="126"/>
        <v>0</v>
      </c>
      <c r="E4053" s="4" t="str">
        <f t="shared" si="127"/>
        <v>OK</v>
      </c>
      <c r="F4053" s="787"/>
    </row>
    <row r="4054" spans="1:6" ht="15" x14ac:dyDescent="0.25">
      <c r="A4054" s="3">
        <v>4047</v>
      </c>
      <c r="B4054" s="1103">
        <v>0</v>
      </c>
      <c r="C4054" s="13">
        <f>'Tax Sched 24'!F17</f>
        <v>0</v>
      </c>
      <c r="D4054" s="1041">
        <f t="shared" si="126"/>
        <v>0</v>
      </c>
      <c r="E4054" s="4" t="str">
        <f t="shared" si="127"/>
        <v>OK</v>
      </c>
      <c r="F4054" s="787"/>
    </row>
    <row r="4055" spans="1:6" ht="15" x14ac:dyDescent="0.25">
      <c r="A4055" s="3">
        <v>4048</v>
      </c>
      <c r="B4055" s="1103">
        <v>2179211.59</v>
      </c>
      <c r="C4055" s="13">
        <f>'Tax Sched 24'!F18</f>
        <v>2179211.59</v>
      </c>
      <c r="D4055" s="1041">
        <f t="shared" si="126"/>
        <v>0</v>
      </c>
      <c r="E4055" s="4" t="str">
        <f t="shared" si="127"/>
        <v>OK</v>
      </c>
      <c r="F4055" s="787"/>
    </row>
    <row r="4056" spans="1:6" ht="15" x14ac:dyDescent="0.25">
      <c r="A4056" s="3">
        <v>4049</v>
      </c>
      <c r="B4056" s="1103">
        <v>0</v>
      </c>
      <c r="C4056" s="13">
        <f>'Tax Sched 24'!E17</f>
        <v>0</v>
      </c>
      <c r="D4056" s="1041">
        <f t="shared" si="126"/>
        <v>0</v>
      </c>
      <c r="E4056" s="4" t="str">
        <f t="shared" si="127"/>
        <v>OK</v>
      </c>
      <c r="F4056" s="787"/>
    </row>
    <row r="4057" spans="1:6" ht="15" x14ac:dyDescent="0.25">
      <c r="A4057" s="3">
        <v>4050</v>
      </c>
      <c r="B4057" s="1103">
        <v>2792264.54</v>
      </c>
      <c r="C4057" s="13">
        <f>'Tax Sched 24'!E18</f>
        <v>2792264.54</v>
      </c>
      <c r="D4057" s="1041">
        <f t="shared" si="126"/>
        <v>0</v>
      </c>
      <c r="E4057" s="4" t="str">
        <f t="shared" si="127"/>
        <v>OK</v>
      </c>
      <c r="F4057" s="787"/>
    </row>
    <row r="4058" spans="1:6" ht="15" x14ac:dyDescent="0.25">
      <c r="A4058" s="6">
        <v>4051</v>
      </c>
      <c r="B4058" s="1103">
        <v>0</v>
      </c>
      <c r="C4058" s="13"/>
      <c r="D4058" s="1041">
        <f t="shared" si="126"/>
        <v>0</v>
      </c>
      <c r="E4058" s="4" t="str">
        <f t="shared" si="127"/>
        <v>OK</v>
      </c>
      <c r="F4058" s="787"/>
    </row>
    <row r="4059" spans="1:6" ht="15" x14ac:dyDescent="0.25">
      <c r="A4059" s="3">
        <v>4052</v>
      </c>
      <c r="B4059" s="1103">
        <v>4549831751</v>
      </c>
      <c r="C4059" s="13">
        <f>'Acct Summary 7-8'!C9</f>
        <v>4549831751</v>
      </c>
      <c r="D4059" s="1041">
        <f t="shared" si="126"/>
        <v>0</v>
      </c>
      <c r="E4059" s="4" t="str">
        <f t="shared" si="127"/>
        <v>OK</v>
      </c>
      <c r="F4059" s="787"/>
    </row>
    <row r="4060" spans="1:6" ht="15" x14ac:dyDescent="0.25">
      <c r="A4060" s="3">
        <v>4053</v>
      </c>
      <c r="B4060" s="1103">
        <v>64522</v>
      </c>
      <c r="C4060" s="13">
        <f>'Acct Summary 7-8'!D9</f>
        <v>64522</v>
      </c>
      <c r="D4060" s="1041">
        <f t="shared" si="126"/>
        <v>0</v>
      </c>
      <c r="E4060" s="4" t="str">
        <f t="shared" si="127"/>
        <v>OK</v>
      </c>
      <c r="F4060" s="787"/>
    </row>
    <row r="4061" spans="1:6" ht="15" x14ac:dyDescent="0.25">
      <c r="A4061" s="3">
        <v>4054</v>
      </c>
      <c r="B4061" s="1103">
        <v>0</v>
      </c>
      <c r="C4061" s="13">
        <f>'Acct Summary 7-8'!E9</f>
        <v>0</v>
      </c>
      <c r="D4061" s="1041">
        <f t="shared" si="126"/>
        <v>0</v>
      </c>
      <c r="E4061" s="4" t="str">
        <f t="shared" si="127"/>
        <v>OK</v>
      </c>
      <c r="F4061" s="787"/>
    </row>
    <row r="4062" spans="1:6" ht="15" x14ac:dyDescent="0.25">
      <c r="A4062" s="3">
        <v>4055</v>
      </c>
      <c r="B4062" s="1103">
        <v>32661</v>
      </c>
      <c r="C4062" s="13">
        <f>'Acct Summary 7-8'!F9</f>
        <v>32661</v>
      </c>
      <c r="D4062" s="1041">
        <f t="shared" si="126"/>
        <v>0</v>
      </c>
      <c r="E4062" s="4" t="str">
        <f t="shared" si="127"/>
        <v>OK</v>
      </c>
      <c r="F4062" s="787"/>
    </row>
    <row r="4063" spans="1:6" ht="15" x14ac:dyDescent="0.25">
      <c r="A4063" s="3">
        <v>4056</v>
      </c>
      <c r="B4063" s="1103">
        <v>0</v>
      </c>
      <c r="C4063" s="13">
        <f>'Acct Summary 7-8'!G9</f>
        <v>0</v>
      </c>
      <c r="D4063" s="1041">
        <f t="shared" si="126"/>
        <v>0</v>
      </c>
      <c r="E4063" s="4" t="str">
        <f t="shared" si="127"/>
        <v>OK</v>
      </c>
      <c r="F4063" s="787"/>
    </row>
    <row r="4064" spans="1:6" ht="15" x14ac:dyDescent="0.25">
      <c r="A4064" s="3">
        <v>4057</v>
      </c>
      <c r="B4064" s="1103">
        <v>2480254</v>
      </c>
      <c r="C4064" s="13">
        <f>'Acct Summary 7-8'!H9</f>
        <v>2480254</v>
      </c>
      <c r="D4064" s="1041">
        <f t="shared" si="126"/>
        <v>0</v>
      </c>
      <c r="E4064" s="4" t="str">
        <f t="shared" si="127"/>
        <v>OK</v>
      </c>
      <c r="F4064" s="787"/>
    </row>
    <row r="4065" spans="1:6" ht="15" x14ac:dyDescent="0.25">
      <c r="A4065" s="6">
        <v>4058</v>
      </c>
      <c r="B4065" s="1103">
        <v>0</v>
      </c>
      <c r="C4065" s="13"/>
      <c r="D4065" s="1041">
        <f t="shared" si="126"/>
        <v>0</v>
      </c>
      <c r="E4065" s="4" t="str">
        <f t="shared" si="127"/>
        <v>OK</v>
      </c>
      <c r="F4065" s="787"/>
    </row>
    <row r="4066" spans="1:6" ht="15" x14ac:dyDescent="0.25">
      <c r="A4066" s="6">
        <v>4059</v>
      </c>
      <c r="B4066" s="1103">
        <v>0</v>
      </c>
      <c r="C4066" s="13"/>
      <c r="D4066" s="1041">
        <f t="shared" si="126"/>
        <v>0</v>
      </c>
      <c r="E4066" s="4" t="str">
        <f t="shared" si="127"/>
        <v>OK</v>
      </c>
      <c r="F4066" s="787"/>
    </row>
    <row r="4067" spans="1:6" ht="15" x14ac:dyDescent="0.25">
      <c r="A4067" s="3">
        <v>4060</v>
      </c>
      <c r="B4067" s="1103">
        <v>0</v>
      </c>
      <c r="C4067" s="13">
        <f>'Acct Summary 7-8'!K9</f>
        <v>0</v>
      </c>
      <c r="D4067" s="1041">
        <f t="shared" si="126"/>
        <v>0</v>
      </c>
      <c r="E4067" s="4" t="str">
        <f t="shared" si="127"/>
        <v>OK</v>
      </c>
      <c r="F4067" s="787"/>
    </row>
    <row r="4068" spans="1:6" ht="15" x14ac:dyDescent="0.25">
      <c r="A4068" s="3">
        <v>4061</v>
      </c>
      <c r="B4068" s="1103">
        <v>25472426277.32</v>
      </c>
      <c r="C4068" s="13">
        <f>'Acct Summary 7-8'!C10</f>
        <v>25472426277.32</v>
      </c>
      <c r="D4068" s="1041">
        <f t="shared" si="126"/>
        <v>0</v>
      </c>
      <c r="E4068" s="4" t="str">
        <f t="shared" si="127"/>
        <v>OK</v>
      </c>
      <c r="F4068" s="787"/>
    </row>
    <row r="4069" spans="1:6" ht="15" x14ac:dyDescent="0.25">
      <c r="A4069" s="3">
        <v>4062</v>
      </c>
      <c r="B4069" s="1103">
        <v>1830635116</v>
      </c>
      <c r="C4069" s="13">
        <f>'Acct Summary 7-8'!D10</f>
        <v>1830635116</v>
      </c>
      <c r="D4069" s="1041">
        <f t="shared" si="126"/>
        <v>0</v>
      </c>
      <c r="E4069" s="4" t="str">
        <f t="shared" si="127"/>
        <v>OK</v>
      </c>
      <c r="F4069" s="787"/>
    </row>
    <row r="4070" spans="1:6" ht="15" x14ac:dyDescent="0.25">
      <c r="A4070" s="3">
        <v>4063</v>
      </c>
      <c r="B4070" s="1103">
        <v>1764017460</v>
      </c>
      <c r="C4070" s="13">
        <f>'Acct Summary 7-8'!E10</f>
        <v>1764017460</v>
      </c>
      <c r="D4070" s="1041">
        <f t="shared" si="126"/>
        <v>0</v>
      </c>
      <c r="E4070" s="4" t="str">
        <f t="shared" si="127"/>
        <v>OK</v>
      </c>
      <c r="F4070" s="787"/>
    </row>
    <row r="4071" spans="1:6" ht="15" x14ac:dyDescent="0.25">
      <c r="A4071" s="3">
        <v>4064</v>
      </c>
      <c r="B4071" s="1103">
        <v>1211971790</v>
      </c>
      <c r="C4071" s="13">
        <f>'Acct Summary 7-8'!F10</f>
        <v>1211971790</v>
      </c>
      <c r="D4071" s="1041">
        <f t="shared" si="126"/>
        <v>0</v>
      </c>
      <c r="E4071" s="4" t="str">
        <f t="shared" si="127"/>
        <v>OK</v>
      </c>
      <c r="F4071" s="787"/>
    </row>
    <row r="4072" spans="1:6" ht="15" x14ac:dyDescent="0.25">
      <c r="A4072" s="3">
        <v>4065</v>
      </c>
      <c r="B4072" s="1103">
        <v>635370344</v>
      </c>
      <c r="C4072" s="13">
        <f>'Acct Summary 7-8'!G10</f>
        <v>635370344</v>
      </c>
      <c r="D4072" s="1041">
        <f t="shared" si="126"/>
        <v>0</v>
      </c>
      <c r="E4072" s="4" t="str">
        <f t="shared" si="127"/>
        <v>OK</v>
      </c>
      <c r="F4072" s="787"/>
    </row>
    <row r="4073" spans="1:6" ht="15" x14ac:dyDescent="0.25">
      <c r="A4073" s="3">
        <v>4066</v>
      </c>
      <c r="B4073" s="1103">
        <v>320647292</v>
      </c>
      <c r="C4073" s="13">
        <f>'Acct Summary 7-8'!H10</f>
        <v>320647292</v>
      </c>
      <c r="D4073" s="1041">
        <f t="shared" si="126"/>
        <v>0</v>
      </c>
      <c r="E4073" s="4" t="str">
        <f t="shared" si="127"/>
        <v>OK</v>
      </c>
      <c r="F4073" s="787"/>
    </row>
    <row r="4074" spans="1:6" ht="15" x14ac:dyDescent="0.25">
      <c r="A4074" s="3">
        <v>4067</v>
      </c>
      <c r="B4074" s="1103">
        <v>76876422</v>
      </c>
      <c r="C4074" s="13">
        <f>'Acct Summary 7-8'!I10</f>
        <v>76876422</v>
      </c>
      <c r="D4074" s="1041">
        <f t="shared" ref="D4074:D4137" si="128">B4074-C4074</f>
        <v>0</v>
      </c>
      <c r="E4074" s="4" t="str">
        <f t="shared" si="127"/>
        <v>OK</v>
      </c>
      <c r="F4074" s="787"/>
    </row>
    <row r="4075" spans="1:6" ht="15" x14ac:dyDescent="0.25">
      <c r="A4075" s="6">
        <v>4068</v>
      </c>
      <c r="B4075" s="1103">
        <v>0</v>
      </c>
      <c r="C4075" s="13"/>
      <c r="E4075" s="4" t="str">
        <f t="shared" si="127"/>
        <v>OK</v>
      </c>
      <c r="F4075" s="787"/>
    </row>
    <row r="4076" spans="1:6" ht="15" x14ac:dyDescent="0.25">
      <c r="A4076" s="3">
        <v>4069</v>
      </c>
      <c r="B4076" s="1103">
        <v>55175313</v>
      </c>
      <c r="C4076" s="13">
        <f>'Acct Summary 7-8'!K10</f>
        <v>55175313</v>
      </c>
      <c r="D4076" s="1041">
        <f t="shared" si="128"/>
        <v>0</v>
      </c>
      <c r="E4076" s="4" t="str">
        <f t="shared" si="127"/>
        <v>OK</v>
      </c>
      <c r="F4076" s="787"/>
    </row>
    <row r="4077" spans="1:6" ht="15" x14ac:dyDescent="0.25">
      <c r="A4077" s="3">
        <v>4070</v>
      </c>
      <c r="B4077" s="1103">
        <v>4549831751</v>
      </c>
      <c r="C4077" s="13">
        <f>'Acct Summary 7-8'!C18</f>
        <v>4549831751</v>
      </c>
      <c r="D4077" s="1041">
        <f t="shared" si="128"/>
        <v>0</v>
      </c>
      <c r="E4077" s="4" t="str">
        <f t="shared" si="127"/>
        <v>OK</v>
      </c>
      <c r="F4077" s="787"/>
    </row>
    <row r="4078" spans="1:6" ht="15" x14ac:dyDescent="0.25">
      <c r="A4078" s="3">
        <v>4071</v>
      </c>
      <c r="B4078" s="1103">
        <v>64522</v>
      </c>
      <c r="C4078" s="13">
        <f>'Acct Summary 7-8'!D18</f>
        <v>64522</v>
      </c>
      <c r="D4078" s="1041">
        <f t="shared" si="128"/>
        <v>0</v>
      </c>
      <c r="E4078" s="4" t="str">
        <f t="shared" si="127"/>
        <v>OK</v>
      </c>
      <c r="F4078" s="787"/>
    </row>
    <row r="4079" spans="1:6" ht="15" x14ac:dyDescent="0.25">
      <c r="A4079" s="3">
        <v>4072</v>
      </c>
      <c r="B4079" s="1103">
        <v>32661</v>
      </c>
      <c r="C4079" s="13">
        <f>'Acct Summary 7-8'!F18</f>
        <v>32661</v>
      </c>
      <c r="D4079" s="1041">
        <f t="shared" si="128"/>
        <v>0</v>
      </c>
      <c r="E4079" s="4" t="str">
        <f t="shared" si="127"/>
        <v>OK</v>
      </c>
      <c r="F4079" s="787"/>
    </row>
    <row r="4080" spans="1:6" ht="15" x14ac:dyDescent="0.25">
      <c r="A4080" s="3">
        <v>4073</v>
      </c>
      <c r="B4080" s="1103">
        <v>2480254</v>
      </c>
      <c r="C4080" s="13">
        <f>'Acct Summary 7-8'!H18</f>
        <v>2480254</v>
      </c>
      <c r="D4080" s="1041">
        <f t="shared" si="128"/>
        <v>0</v>
      </c>
      <c r="E4080" s="4" t="str">
        <f t="shared" si="127"/>
        <v>OK</v>
      </c>
      <c r="F4080" s="787"/>
    </row>
    <row r="4081" spans="1:6" ht="15" x14ac:dyDescent="0.25">
      <c r="A4081" s="3">
        <v>4074</v>
      </c>
      <c r="B4081" s="1103">
        <v>0</v>
      </c>
      <c r="C4081" s="13">
        <f>'Acct Summary 7-8'!K18</f>
        <v>0</v>
      </c>
      <c r="D4081" s="1041">
        <f t="shared" si="128"/>
        <v>0</v>
      </c>
      <c r="E4081" s="4" t="str">
        <f t="shared" si="127"/>
        <v>OK</v>
      </c>
      <c r="F4081" s="787"/>
    </row>
    <row r="4082" spans="1:6" ht="15" x14ac:dyDescent="0.25">
      <c r="A4082" s="3">
        <v>4075</v>
      </c>
      <c r="B4082" s="1103">
        <v>25887072464.970001</v>
      </c>
      <c r="C4082" s="13">
        <f>'Acct Summary 7-8'!C19</f>
        <v>25887072464.970001</v>
      </c>
      <c r="D4082" s="1041">
        <f t="shared" si="128"/>
        <v>0</v>
      </c>
      <c r="E4082" s="4" t="str">
        <f t="shared" si="127"/>
        <v>OK</v>
      </c>
      <c r="F4082" s="787"/>
    </row>
    <row r="4083" spans="1:6" ht="15" x14ac:dyDescent="0.25">
      <c r="A4083" s="3">
        <v>4076</v>
      </c>
      <c r="B4083" s="1103">
        <v>1798948775</v>
      </c>
      <c r="C4083" s="13">
        <f>'Acct Summary 7-8'!D19</f>
        <v>1798948775</v>
      </c>
      <c r="D4083" s="1041">
        <f t="shared" si="128"/>
        <v>0</v>
      </c>
      <c r="E4083" s="4" t="str">
        <f t="shared" si="127"/>
        <v>OK</v>
      </c>
      <c r="F4083" s="787"/>
    </row>
    <row r="4084" spans="1:6" ht="15" x14ac:dyDescent="0.25">
      <c r="A4084" s="3">
        <v>4077</v>
      </c>
      <c r="B4084" s="1103">
        <v>2391441486</v>
      </c>
      <c r="C4084" s="13">
        <f>'Acct Summary 7-8'!E19</f>
        <v>2391441486</v>
      </c>
      <c r="D4084" s="1041">
        <f t="shared" si="128"/>
        <v>0</v>
      </c>
      <c r="E4084" s="4" t="str">
        <f t="shared" si="127"/>
        <v>OK</v>
      </c>
      <c r="F4084" s="787"/>
    </row>
    <row r="4085" spans="1:6" ht="15" x14ac:dyDescent="0.25">
      <c r="A4085" s="3">
        <v>4078</v>
      </c>
      <c r="B4085" s="1103">
        <v>1092241135</v>
      </c>
      <c r="C4085" s="13">
        <f>'Acct Summary 7-8'!F19</f>
        <v>1092241135</v>
      </c>
      <c r="D4085" s="1041">
        <f t="shared" si="128"/>
        <v>0</v>
      </c>
      <c r="E4085" s="4" t="str">
        <f t="shared" si="127"/>
        <v>OK</v>
      </c>
      <c r="F4085" s="787"/>
    </row>
    <row r="4086" spans="1:6" ht="15" x14ac:dyDescent="0.25">
      <c r="A4086" s="3">
        <v>4079</v>
      </c>
      <c r="B4086" s="1103">
        <v>606817059</v>
      </c>
      <c r="C4086" s="13">
        <f>'Acct Summary 7-8'!G19</f>
        <v>606817059</v>
      </c>
      <c r="D4086" s="1041">
        <f t="shared" si="128"/>
        <v>0</v>
      </c>
      <c r="E4086" s="4" t="str">
        <f t="shared" si="127"/>
        <v>OK</v>
      </c>
      <c r="F4086" s="787"/>
    </row>
    <row r="4087" spans="1:6" ht="15" x14ac:dyDescent="0.25">
      <c r="A4087" s="3">
        <v>4080</v>
      </c>
      <c r="B4087" s="1103">
        <v>1354263300.98</v>
      </c>
      <c r="C4087" s="13">
        <f>'Acct Summary 7-8'!H19</f>
        <v>1354263300.98</v>
      </c>
      <c r="D4087" s="1041">
        <f t="shared" si="128"/>
        <v>0</v>
      </c>
      <c r="E4087" s="4" t="str">
        <f t="shared" si="127"/>
        <v>OK</v>
      </c>
      <c r="F4087" s="787"/>
    </row>
    <row r="4088" spans="1:6" ht="15" x14ac:dyDescent="0.25">
      <c r="A4088" s="6">
        <v>4081</v>
      </c>
      <c r="B4088" s="1103">
        <v>0</v>
      </c>
      <c r="C4088" s="13"/>
      <c r="D4088" s="1041">
        <f t="shared" si="128"/>
        <v>0</v>
      </c>
      <c r="E4088" s="4" t="str">
        <f t="shared" si="127"/>
        <v>OK</v>
      </c>
      <c r="F4088" s="787"/>
    </row>
    <row r="4089" spans="1:6" ht="15" x14ac:dyDescent="0.25">
      <c r="A4089" s="6">
        <v>4082</v>
      </c>
      <c r="B4089" s="1103">
        <v>0</v>
      </c>
      <c r="C4089" s="13"/>
      <c r="E4089" s="4" t="str">
        <f t="shared" si="127"/>
        <v>OK</v>
      </c>
      <c r="F4089" s="787"/>
    </row>
    <row r="4090" spans="1:6" ht="15" x14ac:dyDescent="0.25">
      <c r="A4090" s="3">
        <v>4083</v>
      </c>
      <c r="B4090" s="1103">
        <v>147196290</v>
      </c>
      <c r="C4090" s="13">
        <f>'Acct Summary 7-8'!K19</f>
        <v>147196290</v>
      </c>
      <c r="D4090" s="1041">
        <f t="shared" si="128"/>
        <v>0</v>
      </c>
      <c r="E4090" s="4" t="str">
        <f t="shared" si="127"/>
        <v>OK</v>
      </c>
      <c r="F4090" s="787"/>
    </row>
    <row r="4091" spans="1:6" ht="15" x14ac:dyDescent="0.25">
      <c r="A4091" s="6">
        <v>4084</v>
      </c>
      <c r="B4091" s="1103">
        <v>0</v>
      </c>
      <c r="C4091" s="13"/>
      <c r="D4091" s="1041">
        <f t="shared" si="128"/>
        <v>0</v>
      </c>
      <c r="E4091" s="4" t="str">
        <f t="shared" si="127"/>
        <v>OK</v>
      </c>
      <c r="F4091" s="787"/>
    </row>
    <row r="4092" spans="1:6" ht="15" x14ac:dyDescent="0.25">
      <c r="A4092" s="6">
        <v>4085</v>
      </c>
      <c r="B4092" s="1103">
        <v>0</v>
      </c>
      <c r="C4092" s="13"/>
      <c r="D4092" s="1041">
        <f t="shared" si="128"/>
        <v>0</v>
      </c>
      <c r="E4092" s="4" t="str">
        <f t="shared" si="127"/>
        <v>OK</v>
      </c>
      <c r="F4092" s="787"/>
    </row>
    <row r="4093" spans="1:6" ht="15" x14ac:dyDescent="0.25">
      <c r="A4093" s="6">
        <v>4086</v>
      </c>
      <c r="B4093" s="1103">
        <v>0</v>
      </c>
      <c r="C4093" s="13"/>
      <c r="D4093" s="1041">
        <f t="shared" si="128"/>
        <v>0</v>
      </c>
      <c r="E4093" s="4" t="str">
        <f t="shared" si="127"/>
        <v>OK</v>
      </c>
      <c r="F4093" s="787"/>
    </row>
    <row r="4094" spans="1:6" ht="15" x14ac:dyDescent="0.25">
      <c r="A4094" s="6">
        <v>4087</v>
      </c>
      <c r="B4094" s="1103">
        <v>0</v>
      </c>
      <c r="C4094" s="13"/>
      <c r="D4094" s="1041">
        <f t="shared" si="128"/>
        <v>0</v>
      </c>
      <c r="E4094" s="4" t="str">
        <f t="shared" si="127"/>
        <v>OK</v>
      </c>
      <c r="F4094" s="787"/>
    </row>
    <row r="4095" spans="1:6" ht="15" x14ac:dyDescent="0.25">
      <c r="A4095" s="6">
        <v>4088</v>
      </c>
      <c r="B4095" s="1103">
        <v>0</v>
      </c>
      <c r="C4095" s="13"/>
      <c r="D4095" s="1041">
        <f t="shared" si="128"/>
        <v>0</v>
      </c>
      <c r="E4095" s="4" t="str">
        <f t="shared" si="127"/>
        <v>OK</v>
      </c>
      <c r="F4095" s="787"/>
    </row>
    <row r="4096" spans="1:6" ht="15" x14ac:dyDescent="0.25">
      <c r="A4096" s="6">
        <v>4089</v>
      </c>
      <c r="B4096" s="1103">
        <v>0</v>
      </c>
      <c r="C4096" s="13"/>
      <c r="D4096" s="1041">
        <f t="shared" si="128"/>
        <v>0</v>
      </c>
      <c r="E4096" s="4" t="str">
        <f t="shared" si="127"/>
        <v>OK</v>
      </c>
      <c r="F4096" s="787"/>
    </row>
    <row r="4097" spans="1:6" ht="15" x14ac:dyDescent="0.25">
      <c r="A4097" s="6">
        <v>4090</v>
      </c>
      <c r="B4097" s="1103">
        <v>0</v>
      </c>
      <c r="C4097" s="13"/>
      <c r="D4097" s="1041">
        <f t="shared" si="128"/>
        <v>0</v>
      </c>
      <c r="E4097" s="4" t="str">
        <f t="shared" si="127"/>
        <v>OK</v>
      </c>
      <c r="F4097" s="787"/>
    </row>
    <row r="4098" spans="1:6" ht="15" x14ac:dyDescent="0.25">
      <c r="A4098" s="6">
        <v>4091</v>
      </c>
      <c r="B4098" s="1103">
        <v>0</v>
      </c>
      <c r="C4098" s="13"/>
      <c r="D4098" s="1041">
        <f t="shared" si="128"/>
        <v>0</v>
      </c>
      <c r="E4098" s="4" t="str">
        <f t="shared" si="127"/>
        <v>OK</v>
      </c>
      <c r="F4098" s="787"/>
    </row>
    <row r="4099" spans="1:6" ht="15" x14ac:dyDescent="0.25">
      <c r="A4099" s="6">
        <v>4092</v>
      </c>
      <c r="B4099" s="1103">
        <v>0</v>
      </c>
      <c r="C4099" s="13"/>
      <c r="D4099" s="1041">
        <f t="shared" si="128"/>
        <v>0</v>
      </c>
      <c r="E4099" s="4" t="str">
        <f t="shared" si="127"/>
        <v>OK</v>
      </c>
      <c r="F4099" s="787"/>
    </row>
    <row r="4100" spans="1:6" ht="15" x14ac:dyDescent="0.25">
      <c r="A4100" s="6">
        <v>4093</v>
      </c>
      <c r="B4100" s="1103">
        <v>0</v>
      </c>
      <c r="C4100" s="13"/>
      <c r="D4100" s="1041">
        <f t="shared" si="128"/>
        <v>0</v>
      </c>
      <c r="E4100" s="4" t="str">
        <f t="shared" si="127"/>
        <v>OK</v>
      </c>
      <c r="F4100" s="787"/>
    </row>
    <row r="4101" spans="1:6" ht="15" x14ac:dyDescent="0.25">
      <c r="A4101" s="6">
        <v>4094</v>
      </c>
      <c r="B4101" s="1103">
        <v>0</v>
      </c>
      <c r="C4101" s="13"/>
      <c r="D4101" s="1041">
        <f t="shared" si="128"/>
        <v>0</v>
      </c>
      <c r="E4101" s="4" t="str">
        <f t="shared" si="127"/>
        <v>OK</v>
      </c>
      <c r="F4101" s="787"/>
    </row>
    <row r="4102" spans="1:6" ht="15" x14ac:dyDescent="0.25">
      <c r="A4102" s="3">
        <v>4095</v>
      </c>
      <c r="B4102" s="1103">
        <v>25249</v>
      </c>
      <c r="C4102" s="13">
        <f>'Expenditures 15-22'!H198</f>
        <v>25249</v>
      </c>
      <c r="D4102" s="1041">
        <f t="shared" si="128"/>
        <v>0</v>
      </c>
      <c r="E4102" s="4" t="str">
        <f t="shared" si="127"/>
        <v>OK</v>
      </c>
      <c r="F4102" s="787"/>
    </row>
    <row r="4103" spans="1:6" ht="15" x14ac:dyDescent="0.25">
      <c r="A4103" s="3">
        <v>4096</v>
      </c>
      <c r="B4103" s="1103">
        <v>25249</v>
      </c>
      <c r="C4103" s="13">
        <f>'Expenditures 15-22'!K198</f>
        <v>25249</v>
      </c>
      <c r="D4103" s="1041">
        <f t="shared" si="128"/>
        <v>0</v>
      </c>
      <c r="E4103" s="4" t="str">
        <f t="shared" si="127"/>
        <v>OK</v>
      </c>
      <c r="F4103" s="787"/>
    </row>
    <row r="4104" spans="1:6" ht="15" x14ac:dyDescent="0.25">
      <c r="A4104" s="6">
        <v>4097</v>
      </c>
      <c r="B4104" s="1103">
        <v>0</v>
      </c>
      <c r="C4104" s="13"/>
      <c r="D4104" s="1041">
        <f t="shared" si="128"/>
        <v>0</v>
      </c>
      <c r="E4104" s="4" t="str">
        <f t="shared" ref="E4104:E4167" si="129">IF((D4104 = 0),"OK",IF((D4104&lt;-5),"CHECK ME!",IF((D4104&gt;5),"Check Me!","OK")))</f>
        <v>OK</v>
      </c>
      <c r="F4104" s="787"/>
    </row>
    <row r="4105" spans="1:6" ht="15" x14ac:dyDescent="0.25">
      <c r="A4105" s="6">
        <v>4098</v>
      </c>
      <c r="B4105" s="1103">
        <v>0</v>
      </c>
      <c r="C4105" s="13"/>
      <c r="D4105" s="1041">
        <f t="shared" si="128"/>
        <v>0</v>
      </c>
      <c r="E4105" s="4" t="str">
        <f t="shared" si="129"/>
        <v>OK</v>
      </c>
      <c r="F4105" s="787"/>
    </row>
    <row r="4106" spans="1:6" ht="15" x14ac:dyDescent="0.25">
      <c r="A4106" s="6">
        <v>4099</v>
      </c>
      <c r="B4106" s="1103">
        <v>0</v>
      </c>
      <c r="C4106" s="13"/>
      <c r="D4106" s="1041">
        <f t="shared" si="128"/>
        <v>0</v>
      </c>
      <c r="E4106" s="4" t="str">
        <f t="shared" si="129"/>
        <v>OK</v>
      </c>
      <c r="F4106" s="787"/>
    </row>
    <row r="4107" spans="1:6" ht="15" x14ac:dyDescent="0.25">
      <c r="A4107" s="6">
        <v>4100</v>
      </c>
      <c r="B4107" s="1103">
        <v>0</v>
      </c>
      <c r="C4107" s="13"/>
      <c r="D4107" s="1041">
        <f t="shared" si="128"/>
        <v>0</v>
      </c>
      <c r="E4107" s="4" t="str">
        <f t="shared" si="129"/>
        <v>OK</v>
      </c>
      <c r="F4107" s="787"/>
    </row>
    <row r="4108" spans="1:6" ht="15" x14ac:dyDescent="0.25">
      <c r="A4108" s="6">
        <v>4101</v>
      </c>
      <c r="B4108" s="1103">
        <v>0</v>
      </c>
      <c r="C4108" s="13"/>
      <c r="D4108" s="1041">
        <f t="shared" si="128"/>
        <v>0</v>
      </c>
      <c r="E4108" s="4" t="str">
        <f t="shared" si="129"/>
        <v>OK</v>
      </c>
      <c r="F4108" s="787"/>
    </row>
    <row r="4109" spans="1:6" ht="15" x14ac:dyDescent="0.25">
      <c r="A4109" s="6">
        <v>4102</v>
      </c>
      <c r="B4109" s="1103">
        <v>0</v>
      </c>
      <c r="C4109" s="13"/>
      <c r="D4109" s="1041">
        <f t="shared" si="128"/>
        <v>0</v>
      </c>
      <c r="E4109" s="4" t="str">
        <f t="shared" si="129"/>
        <v>OK</v>
      </c>
      <c r="F4109" s="787"/>
    </row>
    <row r="4110" spans="1:6" ht="15" x14ac:dyDescent="0.25">
      <c r="A4110" s="6">
        <v>4103</v>
      </c>
      <c r="B4110" s="1103">
        <v>0</v>
      </c>
      <c r="C4110" s="13"/>
      <c r="D4110" s="1041">
        <f t="shared" si="128"/>
        <v>0</v>
      </c>
      <c r="E4110" s="4" t="str">
        <f t="shared" si="129"/>
        <v>OK</v>
      </c>
      <c r="F4110" s="787"/>
    </row>
    <row r="4111" spans="1:6" ht="15" x14ac:dyDescent="0.25">
      <c r="A4111" s="3">
        <v>4104</v>
      </c>
      <c r="B4111" s="1103">
        <v>91534</v>
      </c>
      <c r="C4111" s="13">
        <f>'Expenditures 15-22'!D277</f>
        <v>91534</v>
      </c>
      <c r="D4111" s="1041">
        <f t="shared" si="128"/>
        <v>0</v>
      </c>
      <c r="E4111" s="4" t="str">
        <f t="shared" si="129"/>
        <v>OK</v>
      </c>
      <c r="F4111" s="787"/>
    </row>
    <row r="4112" spans="1:6" ht="15" x14ac:dyDescent="0.25">
      <c r="A4112" s="3">
        <v>4105</v>
      </c>
      <c r="B4112" s="1103">
        <v>91534</v>
      </c>
      <c r="C4112" s="13">
        <f>'Expenditures 15-22'!K277</f>
        <v>91534</v>
      </c>
      <c r="D4112" s="1041">
        <f t="shared" si="128"/>
        <v>0</v>
      </c>
      <c r="E4112" s="4" t="str">
        <f t="shared" si="129"/>
        <v>OK</v>
      </c>
      <c r="F4112" s="787"/>
    </row>
    <row r="4113" spans="1:6" ht="15" x14ac:dyDescent="0.25">
      <c r="A4113" s="6">
        <v>4106</v>
      </c>
      <c r="B4113" s="1103">
        <v>0</v>
      </c>
      <c r="C4113" s="13"/>
      <c r="D4113" s="1041">
        <f t="shared" si="128"/>
        <v>0</v>
      </c>
      <c r="E4113" s="4" t="str">
        <f t="shared" si="129"/>
        <v>OK</v>
      </c>
      <c r="F4113" s="787"/>
    </row>
    <row r="4114" spans="1:6" ht="15" x14ac:dyDescent="0.25">
      <c r="A4114" s="6">
        <v>4107</v>
      </c>
      <c r="B4114" s="1103">
        <v>0</v>
      </c>
      <c r="C4114" s="13"/>
      <c r="D4114" s="1041">
        <f t="shared" si="128"/>
        <v>0</v>
      </c>
      <c r="E4114" s="4" t="str">
        <f t="shared" si="129"/>
        <v>OK</v>
      </c>
      <c r="F4114" s="787"/>
    </row>
    <row r="4115" spans="1:6" ht="15" x14ac:dyDescent="0.25">
      <c r="A4115" s="6">
        <v>4108</v>
      </c>
      <c r="B4115" s="1103">
        <v>0</v>
      </c>
      <c r="C4115" s="13"/>
      <c r="D4115" s="1041">
        <f t="shared" si="128"/>
        <v>0</v>
      </c>
      <c r="E4115" s="4" t="str">
        <f t="shared" si="129"/>
        <v>OK</v>
      </c>
      <c r="F4115" s="787"/>
    </row>
    <row r="4116" spans="1:6" ht="15" x14ac:dyDescent="0.25">
      <c r="A4116" s="6">
        <v>4109</v>
      </c>
      <c r="B4116" s="1103">
        <v>0</v>
      </c>
      <c r="C4116" s="13"/>
      <c r="D4116" s="1041">
        <f t="shared" si="128"/>
        <v>0</v>
      </c>
      <c r="E4116" s="4" t="str">
        <f t="shared" si="129"/>
        <v>OK</v>
      </c>
      <c r="F4116" s="787"/>
    </row>
    <row r="4117" spans="1:6" ht="15" x14ac:dyDescent="0.25">
      <c r="A4117" s="3">
        <v>4110</v>
      </c>
      <c r="B4117" s="1103">
        <v>20119937163</v>
      </c>
      <c r="C4117" s="13">
        <f>'Short-Term Long-Term Debt 25'!I49</f>
        <v>20119937163</v>
      </c>
      <c r="D4117" s="1041">
        <f t="shared" si="128"/>
        <v>0</v>
      </c>
      <c r="E4117" s="4" t="str">
        <f t="shared" si="129"/>
        <v>OK</v>
      </c>
      <c r="F4117" s="787"/>
    </row>
    <row r="4118" spans="1:6" ht="15" x14ac:dyDescent="0.25">
      <c r="A4118" s="3">
        <v>4111</v>
      </c>
      <c r="B4118" s="1103">
        <v>12515432349.959999</v>
      </c>
      <c r="C4118" s="13">
        <f>'Short-Term Long-Term Debt 25'!J49</f>
        <v>12515432349.959999</v>
      </c>
      <c r="D4118" s="1041">
        <f t="shared" si="128"/>
        <v>0</v>
      </c>
      <c r="E4118" s="4" t="str">
        <f t="shared" si="129"/>
        <v>OK</v>
      </c>
      <c r="F4118" s="787"/>
    </row>
    <row r="4119" spans="1:6" ht="15" x14ac:dyDescent="0.25">
      <c r="A4119" s="3">
        <v>4112</v>
      </c>
      <c r="B4119" s="1103">
        <v>1546709501</v>
      </c>
      <c r="C4119" s="13">
        <f>'Short-Term Long-Term Debt 25'!H49</f>
        <v>1546709501</v>
      </c>
      <c r="D4119" s="1041">
        <f t="shared" si="128"/>
        <v>0</v>
      </c>
      <c r="E4119" s="4" t="str">
        <f t="shared" si="129"/>
        <v>OK</v>
      </c>
      <c r="F4119" s="787"/>
    </row>
    <row r="4120" spans="1:6" ht="15" x14ac:dyDescent="0.25">
      <c r="A4120" s="6">
        <v>4113</v>
      </c>
      <c r="B4120" s="1103">
        <v>0</v>
      </c>
      <c r="C4120" s="13"/>
      <c r="D4120" s="1041">
        <f t="shared" si="128"/>
        <v>0</v>
      </c>
      <c r="E4120" s="4" t="str">
        <f t="shared" si="129"/>
        <v>OK</v>
      </c>
      <c r="F4120" s="787"/>
    </row>
    <row r="4121" spans="1:6" ht="15" x14ac:dyDescent="0.25">
      <c r="A4121" s="3">
        <v>4114</v>
      </c>
      <c r="B4121" s="1103">
        <v>0</v>
      </c>
      <c r="C4121" s="13">
        <f>'Acct Summary 7-8'!E18</f>
        <v>0</v>
      </c>
      <c r="D4121" s="1041">
        <f t="shared" si="128"/>
        <v>0</v>
      </c>
      <c r="E4121" s="4" t="str">
        <f t="shared" si="129"/>
        <v>OK</v>
      </c>
      <c r="F4121" s="787"/>
    </row>
    <row r="4122" spans="1:6" ht="15" x14ac:dyDescent="0.25">
      <c r="A4122" s="3">
        <v>4115</v>
      </c>
      <c r="B4122" s="1103">
        <v>0</v>
      </c>
      <c r="C4122" s="13">
        <f>'Acct Summary 7-8'!G18</f>
        <v>0</v>
      </c>
      <c r="D4122" s="1041">
        <f t="shared" si="128"/>
        <v>0</v>
      </c>
      <c r="E4122" s="4" t="str">
        <f t="shared" si="129"/>
        <v>OK</v>
      </c>
      <c r="F4122" s="787"/>
    </row>
    <row r="4123" spans="1:6" ht="15" x14ac:dyDescent="0.25">
      <c r="A4123" s="3">
        <v>4116</v>
      </c>
      <c r="B4123" s="1103">
        <v>-783884792</v>
      </c>
      <c r="C4123" s="13">
        <f>'Short-Term Long-Term Debt 25'!G49</f>
        <v>-783884792</v>
      </c>
      <c r="D4123" s="1041">
        <f t="shared" si="128"/>
        <v>0</v>
      </c>
      <c r="E4123" s="4" t="str">
        <f t="shared" si="129"/>
        <v>OK</v>
      </c>
      <c r="F4123" s="787"/>
    </row>
    <row r="4124" spans="1:6" ht="15" x14ac:dyDescent="0.25">
      <c r="A4124" s="3">
        <v>4117</v>
      </c>
      <c r="B4124" s="1103">
        <v>0</v>
      </c>
      <c r="C4124" s="13"/>
      <c r="D4124" s="1041">
        <f t="shared" si="128"/>
        <v>0</v>
      </c>
      <c r="E4124" s="4" t="str">
        <f t="shared" si="129"/>
        <v>OK</v>
      </c>
      <c r="F4124" s="787"/>
    </row>
    <row r="4125" spans="1:6" ht="15" x14ac:dyDescent="0.25">
      <c r="A4125" s="3">
        <v>4118</v>
      </c>
      <c r="B4125" s="1103">
        <v>0</v>
      </c>
      <c r="C4125" s="13">
        <f>'Revenues 9-14'!D164</f>
        <v>0</v>
      </c>
      <c r="D4125" s="1041">
        <f t="shared" si="128"/>
        <v>0</v>
      </c>
      <c r="E4125" s="4" t="str">
        <f t="shared" si="129"/>
        <v>OK</v>
      </c>
      <c r="F4125" s="787"/>
    </row>
    <row r="4126" spans="1:6" ht="15" x14ac:dyDescent="0.25">
      <c r="A4126" s="3">
        <v>4119</v>
      </c>
      <c r="B4126" s="1103">
        <v>0</v>
      </c>
      <c r="C4126" s="13">
        <f>'Revenues 9-14'!F164</f>
        <v>0</v>
      </c>
      <c r="D4126" s="1041">
        <f t="shared" si="128"/>
        <v>0</v>
      </c>
      <c r="E4126" s="4" t="str">
        <f t="shared" si="129"/>
        <v>OK</v>
      </c>
      <c r="F4126" s="787"/>
    </row>
    <row r="4127" spans="1:6" ht="15" x14ac:dyDescent="0.25">
      <c r="A4127" s="3">
        <v>4120</v>
      </c>
      <c r="B4127" s="1103">
        <v>0</v>
      </c>
      <c r="C4127" s="13">
        <f>'Revenues 9-14'!G164</f>
        <v>0</v>
      </c>
      <c r="D4127" s="1041">
        <f t="shared" si="128"/>
        <v>0</v>
      </c>
      <c r="E4127" s="4" t="str">
        <f t="shared" si="129"/>
        <v>OK</v>
      </c>
      <c r="F4127" s="787"/>
    </row>
    <row r="4128" spans="1:6" ht="15" x14ac:dyDescent="0.25">
      <c r="A4128" s="6">
        <v>4121</v>
      </c>
      <c r="B4128" s="1103">
        <v>0</v>
      </c>
      <c r="C4128" s="13"/>
      <c r="D4128" s="1041">
        <f t="shared" si="128"/>
        <v>0</v>
      </c>
      <c r="E4128" s="4" t="str">
        <f t="shared" si="129"/>
        <v>OK</v>
      </c>
      <c r="F4128" s="787"/>
    </row>
    <row r="4129" spans="1:6" ht="15" x14ac:dyDescent="0.25">
      <c r="A4129" s="6">
        <v>4122</v>
      </c>
      <c r="B4129" s="1103">
        <v>0</v>
      </c>
      <c r="C4129" s="13"/>
      <c r="D4129" s="1041">
        <f t="shared" si="128"/>
        <v>0</v>
      </c>
      <c r="E4129" s="4" t="str">
        <f t="shared" si="129"/>
        <v>OK</v>
      </c>
      <c r="F4129" s="787"/>
    </row>
    <row r="4130" spans="1:6" ht="15" x14ac:dyDescent="0.25">
      <c r="A4130" s="6">
        <v>4123</v>
      </c>
      <c r="B4130" s="1103">
        <v>0</v>
      </c>
      <c r="C4130" s="13"/>
      <c r="D4130" s="1041">
        <f t="shared" si="128"/>
        <v>0</v>
      </c>
      <c r="E4130" s="4" t="str">
        <f t="shared" si="129"/>
        <v>OK</v>
      </c>
      <c r="F4130" s="787"/>
    </row>
    <row r="4131" spans="1:6" ht="15" x14ac:dyDescent="0.25">
      <c r="A4131" s="6">
        <v>4124</v>
      </c>
      <c r="B4131" s="1103">
        <v>0</v>
      </c>
      <c r="C4131" s="13"/>
      <c r="D4131" s="1041">
        <f t="shared" si="128"/>
        <v>0</v>
      </c>
      <c r="E4131" s="4" t="str">
        <f t="shared" si="129"/>
        <v>OK</v>
      </c>
      <c r="F4131" s="787"/>
    </row>
    <row r="4132" spans="1:6" ht="15" x14ac:dyDescent="0.25">
      <c r="A4132" s="6">
        <v>4125</v>
      </c>
      <c r="B4132" s="1103">
        <v>0</v>
      </c>
      <c r="C4132" s="13"/>
      <c r="D4132" s="1041">
        <f t="shared" si="128"/>
        <v>0</v>
      </c>
      <c r="E4132" s="4" t="str">
        <f t="shared" si="129"/>
        <v>OK</v>
      </c>
      <c r="F4132" s="787"/>
    </row>
    <row r="4133" spans="1:6" ht="15" x14ac:dyDescent="0.25">
      <c r="A4133" s="6">
        <v>4126</v>
      </c>
      <c r="B4133" s="1103">
        <v>0</v>
      </c>
      <c r="C4133" s="13"/>
      <c r="D4133" s="1041">
        <f t="shared" si="128"/>
        <v>0</v>
      </c>
      <c r="E4133" s="4" t="str">
        <f t="shared" si="129"/>
        <v>OK</v>
      </c>
      <c r="F4133" s="787"/>
    </row>
    <row r="4134" spans="1:6" ht="15" x14ac:dyDescent="0.25">
      <c r="A4134" s="6">
        <v>4127</v>
      </c>
      <c r="B4134" s="1103">
        <v>0</v>
      </c>
      <c r="C4134" s="13"/>
      <c r="D4134" s="1041">
        <f t="shared" si="128"/>
        <v>0</v>
      </c>
      <c r="E4134" s="4" t="str">
        <f t="shared" si="129"/>
        <v>OK</v>
      </c>
      <c r="F4134" s="787"/>
    </row>
    <row r="4135" spans="1:6" ht="15" x14ac:dyDescent="0.25">
      <c r="A4135" s="3">
        <v>4128</v>
      </c>
      <c r="B4135" s="1103">
        <v>62564</v>
      </c>
      <c r="C4135" s="13">
        <f>'Revenues 9-14'!C269</f>
        <v>62564</v>
      </c>
      <c r="D4135" s="1041">
        <f t="shared" si="128"/>
        <v>0</v>
      </c>
      <c r="E4135" s="4" t="str">
        <f t="shared" si="129"/>
        <v>OK</v>
      </c>
      <c r="F4135" s="787"/>
    </row>
    <row r="4136" spans="1:6" ht="15" x14ac:dyDescent="0.25">
      <c r="A4136" s="3">
        <v>4129</v>
      </c>
      <c r="B4136" s="1103">
        <v>0</v>
      </c>
      <c r="C4136" s="13">
        <f>'Revenues 9-14'!D269</f>
        <v>0</v>
      </c>
      <c r="D4136" s="1041">
        <f t="shared" si="128"/>
        <v>0</v>
      </c>
      <c r="E4136" s="4" t="str">
        <f t="shared" si="129"/>
        <v>OK</v>
      </c>
      <c r="F4136" s="787"/>
    </row>
    <row r="4137" spans="1:6" ht="15" x14ac:dyDescent="0.25">
      <c r="A4137" s="3">
        <v>4130</v>
      </c>
      <c r="B4137" s="1103">
        <v>0</v>
      </c>
      <c r="C4137" s="13">
        <f>'Revenues 9-14'!F269</f>
        <v>0</v>
      </c>
      <c r="D4137" s="1041">
        <f t="shared" si="128"/>
        <v>0</v>
      </c>
      <c r="E4137" s="4" t="str">
        <f t="shared" si="129"/>
        <v>OK</v>
      </c>
      <c r="F4137" s="787"/>
    </row>
    <row r="4138" spans="1:6" ht="15" x14ac:dyDescent="0.25">
      <c r="A4138" s="3">
        <v>4131</v>
      </c>
      <c r="B4138" s="1103">
        <v>0</v>
      </c>
      <c r="C4138" s="13">
        <f>'Revenues 9-14'!G269</f>
        <v>0</v>
      </c>
      <c r="D4138" s="1041">
        <f t="shared" ref="D4138:D4201" si="130">B4138-C4138</f>
        <v>0</v>
      </c>
      <c r="E4138" s="4" t="str">
        <f t="shared" si="129"/>
        <v>OK</v>
      </c>
      <c r="F4138" s="787"/>
    </row>
    <row r="4139" spans="1:6" ht="15" x14ac:dyDescent="0.25">
      <c r="A4139" s="6">
        <v>4132</v>
      </c>
      <c r="B4139" s="1103">
        <v>0</v>
      </c>
      <c r="C4139" s="13"/>
      <c r="D4139" s="1041">
        <f t="shared" si="130"/>
        <v>0</v>
      </c>
      <c r="E4139" s="4" t="str">
        <f t="shared" si="129"/>
        <v>OK</v>
      </c>
      <c r="F4139" s="787"/>
    </row>
    <row r="4140" spans="1:6" ht="15" x14ac:dyDescent="0.25">
      <c r="A4140" s="6">
        <v>4133</v>
      </c>
      <c r="B4140" s="1103">
        <v>0</v>
      </c>
      <c r="C4140" s="13"/>
      <c r="D4140" s="1041">
        <f t="shared" si="130"/>
        <v>0</v>
      </c>
      <c r="E4140" s="4" t="str">
        <f t="shared" si="129"/>
        <v>OK</v>
      </c>
      <c r="F4140" s="787"/>
    </row>
    <row r="4141" spans="1:6" ht="15" x14ac:dyDescent="0.25">
      <c r="A4141" s="6">
        <v>4134</v>
      </c>
      <c r="B4141" s="1103">
        <v>0</v>
      </c>
      <c r="C4141" s="13"/>
      <c r="D4141" s="1041">
        <f t="shared" si="130"/>
        <v>0</v>
      </c>
      <c r="E4141" s="4" t="str">
        <f t="shared" si="129"/>
        <v>OK</v>
      </c>
      <c r="F4141" s="787"/>
    </row>
    <row r="4142" spans="1:6" ht="15" x14ac:dyDescent="0.25">
      <c r="A4142" s="6">
        <v>4135</v>
      </c>
      <c r="B4142" s="1103">
        <v>0</v>
      </c>
      <c r="C4142" s="13"/>
      <c r="D4142" s="1041">
        <f t="shared" si="130"/>
        <v>0</v>
      </c>
      <c r="E4142" s="4" t="str">
        <f t="shared" si="129"/>
        <v>OK</v>
      </c>
      <c r="F4142" s="787"/>
    </row>
    <row r="4143" spans="1:6" ht="15" x14ac:dyDescent="0.25">
      <c r="A4143" s="6">
        <v>4136</v>
      </c>
      <c r="B4143" s="1103">
        <v>0</v>
      </c>
      <c r="C4143" s="13"/>
      <c r="D4143" s="1041">
        <f t="shared" si="130"/>
        <v>0</v>
      </c>
      <c r="E4143" s="4" t="str">
        <f t="shared" si="129"/>
        <v>OK</v>
      </c>
      <c r="F4143" s="787"/>
    </row>
    <row r="4144" spans="1:6" ht="15" x14ac:dyDescent="0.25">
      <c r="A4144" s="6">
        <v>4137</v>
      </c>
      <c r="B4144" s="1103">
        <v>0</v>
      </c>
      <c r="C4144" s="13"/>
      <c r="D4144" s="1041">
        <f t="shared" si="130"/>
        <v>0</v>
      </c>
      <c r="E4144" s="4" t="str">
        <f t="shared" si="129"/>
        <v>OK</v>
      </c>
      <c r="F4144" s="787"/>
    </row>
    <row r="4145" spans="1:6" ht="15" x14ac:dyDescent="0.25">
      <c r="A4145" s="3">
        <v>4138</v>
      </c>
      <c r="B4145" s="1103">
        <v>2052394</v>
      </c>
      <c r="C4145" s="13">
        <f>'Expenditures 15-22'!E133</f>
        <v>2052394</v>
      </c>
      <c r="D4145" s="1041">
        <f t="shared" si="130"/>
        <v>0</v>
      </c>
      <c r="E4145" s="4" t="str">
        <f t="shared" si="129"/>
        <v>OK</v>
      </c>
      <c r="F4145" s="787"/>
    </row>
    <row r="4146" spans="1:6" ht="15" x14ac:dyDescent="0.25">
      <c r="A4146" s="3">
        <v>4139</v>
      </c>
      <c r="B4146" s="1103">
        <v>234277</v>
      </c>
      <c r="C4146" s="13">
        <f>'Expenditures 15-22'!E134</f>
        <v>234277</v>
      </c>
      <c r="D4146" s="1041">
        <f t="shared" si="130"/>
        <v>0</v>
      </c>
      <c r="E4146" s="4" t="str">
        <f t="shared" si="129"/>
        <v>OK</v>
      </c>
      <c r="F4146" s="787"/>
    </row>
    <row r="4147" spans="1:6" ht="15" x14ac:dyDescent="0.25">
      <c r="A4147" s="3">
        <v>4140</v>
      </c>
      <c r="B4147" s="1103">
        <v>625821</v>
      </c>
      <c r="C4147" s="13">
        <f>'Expenditures 15-22'!E135</f>
        <v>625821</v>
      </c>
      <c r="D4147" s="1041">
        <f t="shared" si="130"/>
        <v>0</v>
      </c>
      <c r="E4147" s="4" t="str">
        <f t="shared" si="129"/>
        <v>OK</v>
      </c>
      <c r="F4147" s="787"/>
    </row>
    <row r="4148" spans="1:6" ht="15" x14ac:dyDescent="0.25">
      <c r="A4148" s="3">
        <v>4141</v>
      </c>
      <c r="B4148" s="1103">
        <v>2912492</v>
      </c>
      <c r="C4148" s="13">
        <f>'Expenditures 15-22'!E136</f>
        <v>2912492</v>
      </c>
      <c r="D4148" s="1041">
        <f t="shared" si="130"/>
        <v>0</v>
      </c>
      <c r="E4148" s="4" t="str">
        <f t="shared" si="129"/>
        <v>OK</v>
      </c>
      <c r="F4148" s="787"/>
    </row>
    <row r="4149" spans="1:6" ht="15" x14ac:dyDescent="0.25">
      <c r="A4149" s="3">
        <v>4142</v>
      </c>
      <c r="B4149" s="1103">
        <v>2912492</v>
      </c>
      <c r="C4149" s="13">
        <f>'Expenditures 15-22'!E138</f>
        <v>2912492</v>
      </c>
      <c r="D4149" s="1041">
        <f t="shared" si="130"/>
        <v>0</v>
      </c>
      <c r="E4149" s="4" t="str">
        <f t="shared" si="129"/>
        <v>OK</v>
      </c>
      <c r="F4149" s="787"/>
    </row>
    <row r="4150" spans="1:6" ht="15" x14ac:dyDescent="0.25">
      <c r="A4150" s="6">
        <v>4143</v>
      </c>
      <c r="B4150" s="1103">
        <v>0</v>
      </c>
      <c r="C4150" s="13"/>
      <c r="D4150" s="1041">
        <f t="shared" si="130"/>
        <v>0</v>
      </c>
      <c r="E4150" s="4" t="str">
        <f t="shared" si="129"/>
        <v>OK</v>
      </c>
      <c r="F4150" s="787"/>
    </row>
    <row r="4151" spans="1:6" ht="15" x14ac:dyDescent="0.25">
      <c r="A4151" s="6">
        <v>4144</v>
      </c>
      <c r="B4151" s="1103">
        <v>0</v>
      </c>
      <c r="C4151" s="13"/>
      <c r="D4151" s="1041">
        <f t="shared" si="130"/>
        <v>0</v>
      </c>
      <c r="E4151" s="4" t="str">
        <f t="shared" si="129"/>
        <v>OK</v>
      </c>
      <c r="F4151" s="787"/>
    </row>
    <row r="4152" spans="1:6" ht="15" x14ac:dyDescent="0.25">
      <c r="A4152" s="6">
        <v>4145</v>
      </c>
      <c r="B4152" s="1103">
        <v>0</v>
      </c>
      <c r="C4152" s="13"/>
      <c r="D4152" s="1041">
        <f t="shared" si="130"/>
        <v>0</v>
      </c>
      <c r="E4152" s="4" t="str">
        <f t="shared" si="129"/>
        <v>OK</v>
      </c>
      <c r="F4152" s="787"/>
    </row>
    <row r="4153" spans="1:6" ht="15" x14ac:dyDescent="0.25">
      <c r="A4153" s="6">
        <v>4146</v>
      </c>
      <c r="B4153" s="1103">
        <v>0</v>
      </c>
      <c r="C4153" s="13"/>
      <c r="D4153" s="1041">
        <f t="shared" si="130"/>
        <v>0</v>
      </c>
      <c r="E4153" s="4" t="str">
        <f t="shared" si="129"/>
        <v>OK</v>
      </c>
      <c r="F4153" s="787"/>
    </row>
    <row r="4154" spans="1:6" ht="15" x14ac:dyDescent="0.25">
      <c r="A4154" s="6">
        <v>4147</v>
      </c>
      <c r="B4154" s="1103">
        <v>0</v>
      </c>
      <c r="C4154" s="13"/>
      <c r="D4154" s="1041">
        <f t="shared" si="130"/>
        <v>0</v>
      </c>
      <c r="E4154" s="4" t="str">
        <f t="shared" si="129"/>
        <v>OK</v>
      </c>
      <c r="F4154" s="787"/>
    </row>
    <row r="4155" spans="1:6" ht="15" x14ac:dyDescent="0.25">
      <c r="A4155" s="6">
        <v>4148</v>
      </c>
      <c r="B4155" s="1103">
        <v>0</v>
      </c>
      <c r="C4155" s="13"/>
      <c r="D4155" s="1041">
        <f t="shared" si="130"/>
        <v>0</v>
      </c>
      <c r="E4155" s="4" t="str">
        <f t="shared" si="129"/>
        <v>OK</v>
      </c>
      <c r="F4155" s="787"/>
    </row>
    <row r="4156" spans="1:6" ht="15" x14ac:dyDescent="0.25">
      <c r="A4156" s="3">
        <v>4149</v>
      </c>
      <c r="B4156" s="1103">
        <v>12558446</v>
      </c>
      <c r="C4156" s="13">
        <f>'Expenditures 15-22'!H200</f>
        <v>12558446</v>
      </c>
      <c r="D4156" s="1041">
        <f t="shared" si="130"/>
        <v>0</v>
      </c>
      <c r="E4156" s="4" t="str">
        <f t="shared" si="129"/>
        <v>OK</v>
      </c>
      <c r="F4156" s="787"/>
    </row>
    <row r="4157" spans="1:6" ht="15" x14ac:dyDescent="0.25">
      <c r="A4157" s="3">
        <v>4150</v>
      </c>
      <c r="B4157" s="1103">
        <v>12558446</v>
      </c>
      <c r="C4157" s="13">
        <f>'Expenditures 15-22'!K200</f>
        <v>12558446</v>
      </c>
      <c r="D4157" s="1041">
        <f t="shared" si="130"/>
        <v>0</v>
      </c>
      <c r="E4157" s="4" t="str">
        <f t="shared" si="129"/>
        <v>OK</v>
      </c>
      <c r="F4157" s="787"/>
    </row>
    <row r="4158" spans="1:6" ht="15" x14ac:dyDescent="0.25">
      <c r="A4158" s="6">
        <v>4151</v>
      </c>
      <c r="B4158" s="1103">
        <v>0</v>
      </c>
      <c r="C4158" s="13"/>
      <c r="D4158" s="1041">
        <f t="shared" si="130"/>
        <v>0</v>
      </c>
      <c r="E4158" s="4" t="str">
        <f t="shared" si="129"/>
        <v>OK</v>
      </c>
      <c r="F4158" s="787"/>
    </row>
    <row r="4159" spans="1:6" ht="15" x14ac:dyDescent="0.25">
      <c r="A4159" s="6">
        <v>4152</v>
      </c>
      <c r="B4159" s="1103">
        <v>0</v>
      </c>
      <c r="C4159" s="13"/>
      <c r="D4159" s="1041">
        <f t="shared" si="130"/>
        <v>0</v>
      </c>
      <c r="E4159" s="4" t="str">
        <f t="shared" si="129"/>
        <v>OK</v>
      </c>
      <c r="F4159" s="787"/>
    </row>
    <row r="4160" spans="1:6" ht="15" x14ac:dyDescent="0.25">
      <c r="A4160" s="6">
        <v>4153</v>
      </c>
      <c r="B4160" s="1103">
        <v>0</v>
      </c>
      <c r="C4160" s="13"/>
      <c r="D4160" s="1041">
        <f t="shared" si="130"/>
        <v>0</v>
      </c>
      <c r="E4160" s="4" t="str">
        <f t="shared" si="129"/>
        <v>OK</v>
      </c>
      <c r="F4160" s="787"/>
    </row>
    <row r="4161" spans="1:6" ht="15" x14ac:dyDescent="0.25">
      <c r="A4161" s="3">
        <v>4154</v>
      </c>
      <c r="B4161" s="1103">
        <v>1874475</v>
      </c>
      <c r="C4161" s="13">
        <f>'Revenues 9-14'!I171</f>
        <v>1874475</v>
      </c>
      <c r="D4161" s="1041">
        <f t="shared" si="130"/>
        <v>0</v>
      </c>
      <c r="E4161" s="4" t="str">
        <f t="shared" si="129"/>
        <v>OK</v>
      </c>
      <c r="F4161" s="787"/>
    </row>
    <row r="4162" spans="1:6" ht="15" x14ac:dyDescent="0.25">
      <c r="A4162" s="3">
        <v>4155</v>
      </c>
      <c r="B4162" s="1103">
        <v>1874475</v>
      </c>
      <c r="C4162" s="13">
        <f>'Revenues 9-14'!I173</f>
        <v>1874475</v>
      </c>
      <c r="D4162" s="1041">
        <f t="shared" si="130"/>
        <v>0</v>
      </c>
      <c r="E4162" s="4" t="str">
        <f t="shared" si="129"/>
        <v>OK</v>
      </c>
      <c r="F4162" s="787"/>
    </row>
    <row r="4163" spans="1:6" ht="15" x14ac:dyDescent="0.25">
      <c r="A4163" s="3">
        <v>4156</v>
      </c>
      <c r="B4163" s="1103">
        <v>0</v>
      </c>
      <c r="C4163" s="13">
        <f>'Acct Summary 7-8'!E36</f>
        <v>0</v>
      </c>
      <c r="D4163" s="1041">
        <f t="shared" si="130"/>
        <v>0</v>
      </c>
      <c r="E4163" s="4" t="str">
        <f t="shared" si="129"/>
        <v>OK</v>
      </c>
      <c r="F4163" s="787"/>
    </row>
    <row r="4164" spans="1:6" ht="15" x14ac:dyDescent="0.25">
      <c r="A4164" s="6">
        <v>4157</v>
      </c>
      <c r="B4164" s="1103">
        <v>0</v>
      </c>
      <c r="C4164" s="13"/>
      <c r="D4164" s="1041">
        <f t="shared" si="130"/>
        <v>0</v>
      </c>
      <c r="E4164" s="4" t="str">
        <f t="shared" si="129"/>
        <v>OK</v>
      </c>
      <c r="F4164" s="787"/>
    </row>
    <row r="4165" spans="1:6" ht="15" x14ac:dyDescent="0.25">
      <c r="A4165" s="6">
        <v>4158</v>
      </c>
      <c r="B4165" s="1103">
        <v>0</v>
      </c>
      <c r="C4165" s="13"/>
      <c r="D4165" s="1041">
        <f t="shared" si="130"/>
        <v>0</v>
      </c>
      <c r="E4165" s="4" t="str">
        <f t="shared" si="129"/>
        <v>OK</v>
      </c>
      <c r="F4165" s="787"/>
    </row>
    <row r="4166" spans="1:6" ht="15" x14ac:dyDescent="0.25">
      <c r="A4166" s="6">
        <v>4159</v>
      </c>
      <c r="B4166" s="1103">
        <v>0</v>
      </c>
      <c r="C4166" s="13"/>
      <c r="D4166" s="1041">
        <f t="shared" si="130"/>
        <v>0</v>
      </c>
      <c r="E4166" s="4" t="str">
        <f t="shared" si="129"/>
        <v>OK</v>
      </c>
      <c r="F4166" s="787"/>
    </row>
    <row r="4167" spans="1:6" ht="15" x14ac:dyDescent="0.25">
      <c r="A4167" s="6">
        <v>4160</v>
      </c>
      <c r="B4167" s="1103">
        <v>0</v>
      </c>
      <c r="C4167" s="13"/>
      <c r="D4167" s="1041">
        <f t="shared" si="130"/>
        <v>0</v>
      </c>
      <c r="E4167" s="4" t="str">
        <f t="shared" si="129"/>
        <v>OK</v>
      </c>
      <c r="F4167" s="787"/>
    </row>
    <row r="4168" spans="1:6" ht="15" x14ac:dyDescent="0.25">
      <c r="A4168" s="6">
        <v>4161</v>
      </c>
      <c r="B4168" s="1103">
        <v>0</v>
      </c>
      <c r="C4168" s="13"/>
      <c r="D4168" s="1041">
        <f t="shared" si="130"/>
        <v>0</v>
      </c>
      <c r="E4168" s="4" t="str">
        <f t="shared" ref="E4168:E4231" si="131">IF((D4168 = 0),"OK",IF((D4168&lt;-5),"CHECK ME!",IF((D4168&gt;5),"Check Me!","OK")))</f>
        <v>OK</v>
      </c>
      <c r="F4168" s="787"/>
    </row>
    <row r="4169" spans="1:6" ht="15" x14ac:dyDescent="0.25">
      <c r="A4169" s="6">
        <v>4162</v>
      </c>
      <c r="B4169" s="1103">
        <v>0</v>
      </c>
      <c r="C4169" s="13"/>
      <c r="D4169" s="1041">
        <f t="shared" si="130"/>
        <v>0</v>
      </c>
      <c r="E4169" s="4" t="str">
        <f t="shared" si="131"/>
        <v>OK</v>
      </c>
      <c r="F4169" s="787"/>
    </row>
    <row r="4170" spans="1:6" ht="15" x14ac:dyDescent="0.25">
      <c r="A4170" s="6">
        <v>4163</v>
      </c>
      <c r="B4170" s="1103">
        <v>0</v>
      </c>
      <c r="C4170" s="13"/>
      <c r="D4170" s="1041">
        <f t="shared" si="130"/>
        <v>0</v>
      </c>
      <c r="E4170" s="4" t="str">
        <f t="shared" si="131"/>
        <v>OK</v>
      </c>
      <c r="F4170" s="787"/>
    </row>
    <row r="4171" spans="1:6" ht="15" x14ac:dyDescent="0.25">
      <c r="A4171" s="6">
        <v>4164</v>
      </c>
      <c r="B4171" s="1103">
        <v>0</v>
      </c>
      <c r="C4171" s="13"/>
      <c r="D4171" s="1041">
        <f t="shared" si="130"/>
        <v>0</v>
      </c>
      <c r="E4171" s="4" t="str">
        <f t="shared" si="131"/>
        <v>OK</v>
      </c>
      <c r="F4171" s="787"/>
    </row>
    <row r="4172" spans="1:6" ht="15" x14ac:dyDescent="0.25">
      <c r="A4172" s="6">
        <v>4165</v>
      </c>
      <c r="B4172" s="1103">
        <v>0</v>
      </c>
      <c r="C4172" s="13"/>
      <c r="D4172" s="1041">
        <f t="shared" si="130"/>
        <v>0</v>
      </c>
      <c r="E4172" s="4" t="str">
        <f t="shared" si="131"/>
        <v>OK</v>
      </c>
      <c r="F4172" s="787"/>
    </row>
    <row r="4173" spans="1:6" ht="15" x14ac:dyDescent="0.25">
      <c r="A4173" s="3">
        <v>4166</v>
      </c>
      <c r="B4173" s="1103">
        <v>809946</v>
      </c>
      <c r="C4173" s="13">
        <f>'Revenues 9-14'!C139</f>
        <v>809946</v>
      </c>
      <c r="D4173" s="1041">
        <f t="shared" si="130"/>
        <v>0</v>
      </c>
      <c r="E4173" s="4" t="str">
        <f t="shared" si="131"/>
        <v>OK</v>
      </c>
      <c r="F4173" s="787"/>
    </row>
    <row r="4174" spans="1:6" ht="15" x14ac:dyDescent="0.25">
      <c r="A4174" s="3">
        <v>4167</v>
      </c>
      <c r="B4174" s="1103">
        <v>0</v>
      </c>
      <c r="C4174" s="13">
        <f>'Revenues 9-14'!D139</f>
        <v>0</v>
      </c>
      <c r="D4174" s="1041">
        <f t="shared" si="130"/>
        <v>0</v>
      </c>
      <c r="E4174" s="4" t="str">
        <f t="shared" si="131"/>
        <v>OK</v>
      </c>
      <c r="F4174" s="787"/>
    </row>
    <row r="4175" spans="1:6" ht="15" x14ac:dyDescent="0.25">
      <c r="A4175" s="6">
        <v>4168</v>
      </c>
      <c r="B4175" s="1103">
        <v>0</v>
      </c>
      <c r="C4175" s="13"/>
      <c r="D4175" s="1041">
        <f t="shared" si="130"/>
        <v>0</v>
      </c>
      <c r="E4175" s="4" t="str">
        <f t="shared" si="131"/>
        <v>OK</v>
      </c>
      <c r="F4175" s="787"/>
    </row>
    <row r="4176" spans="1:6" ht="15" x14ac:dyDescent="0.25">
      <c r="A4176" s="3">
        <v>4169</v>
      </c>
      <c r="B4176" s="1103">
        <v>0</v>
      </c>
      <c r="C4176" s="13">
        <f>'Revenues 9-14'!G139</f>
        <v>0</v>
      </c>
      <c r="D4176" s="1041">
        <f t="shared" si="130"/>
        <v>0</v>
      </c>
      <c r="E4176" s="4" t="str">
        <f t="shared" si="131"/>
        <v>OK</v>
      </c>
      <c r="F4176" s="787"/>
    </row>
    <row r="4177" spans="1:6" ht="15" x14ac:dyDescent="0.25">
      <c r="A4177" s="6">
        <v>4170</v>
      </c>
      <c r="B4177" s="1103">
        <v>0</v>
      </c>
      <c r="C4177" s="13"/>
      <c r="D4177" s="1041">
        <f t="shared" si="130"/>
        <v>0</v>
      </c>
      <c r="E4177" s="4" t="str">
        <f t="shared" si="131"/>
        <v>OK</v>
      </c>
      <c r="F4177" s="787"/>
    </row>
    <row r="4178" spans="1:6" ht="15" x14ac:dyDescent="0.25">
      <c r="A4178" s="6">
        <v>4171</v>
      </c>
      <c r="B4178" s="1103">
        <v>0</v>
      </c>
      <c r="C4178" s="13"/>
      <c r="D4178" s="1041">
        <f t="shared" si="130"/>
        <v>0</v>
      </c>
      <c r="E4178" s="4" t="str">
        <f t="shared" si="131"/>
        <v>OK</v>
      </c>
      <c r="F4178" s="787"/>
    </row>
    <row r="4179" spans="1:6" ht="15" x14ac:dyDescent="0.25">
      <c r="A4179" s="6">
        <v>4172</v>
      </c>
      <c r="B4179" s="1103">
        <v>0</v>
      </c>
      <c r="C4179" s="13"/>
      <c r="D4179" s="1041">
        <f t="shared" si="130"/>
        <v>0</v>
      </c>
      <c r="E4179" s="4" t="str">
        <f t="shared" si="131"/>
        <v>OK</v>
      </c>
      <c r="F4179" s="787"/>
    </row>
    <row r="4180" spans="1:6" ht="15" x14ac:dyDescent="0.25">
      <c r="A4180" s="6">
        <v>4173</v>
      </c>
      <c r="B4180" s="1103">
        <v>0</v>
      </c>
      <c r="C4180" s="13"/>
      <c r="D4180" s="1041">
        <f t="shared" si="130"/>
        <v>0</v>
      </c>
      <c r="E4180" s="4" t="str">
        <f t="shared" si="131"/>
        <v>OK</v>
      </c>
      <c r="F4180" s="787"/>
    </row>
    <row r="4181" spans="1:6" ht="15" x14ac:dyDescent="0.25">
      <c r="A4181" s="3">
        <v>4174</v>
      </c>
      <c r="B4181" s="1103">
        <v>0</v>
      </c>
      <c r="C4181" s="13">
        <f>'Revenues 9-14'!C205</f>
        <v>0</v>
      </c>
      <c r="D4181" s="1041">
        <f t="shared" si="130"/>
        <v>0</v>
      </c>
      <c r="E4181" s="4" t="str">
        <f t="shared" si="131"/>
        <v>OK</v>
      </c>
      <c r="F4181" s="787"/>
    </row>
    <row r="4182" spans="1:6" ht="15" x14ac:dyDescent="0.25">
      <c r="A4182" s="3">
        <v>4175</v>
      </c>
      <c r="B4182" s="1103">
        <v>0</v>
      </c>
      <c r="C4182" s="13">
        <f>'Revenues 9-14'!D205</f>
        <v>0</v>
      </c>
      <c r="D4182" s="1041">
        <f t="shared" si="130"/>
        <v>0</v>
      </c>
      <c r="E4182" s="4" t="str">
        <f t="shared" si="131"/>
        <v>OK</v>
      </c>
      <c r="F4182" s="787"/>
    </row>
    <row r="4183" spans="1:6" ht="15" x14ac:dyDescent="0.25">
      <c r="A4183" s="3">
        <v>4176</v>
      </c>
      <c r="B4183" s="1103">
        <v>0</v>
      </c>
      <c r="C4183" s="13">
        <f>'Revenues 9-14'!F205</f>
        <v>0</v>
      </c>
      <c r="D4183" s="1041">
        <f t="shared" si="130"/>
        <v>0</v>
      </c>
      <c r="E4183" s="4" t="str">
        <f t="shared" si="131"/>
        <v>OK</v>
      </c>
      <c r="F4183" s="787"/>
    </row>
    <row r="4184" spans="1:6" ht="15" x14ac:dyDescent="0.25">
      <c r="A4184" s="3">
        <v>4177</v>
      </c>
      <c r="B4184" s="1103">
        <v>0</v>
      </c>
      <c r="C4184" s="13">
        <f>'Revenues 9-14'!G205</f>
        <v>0</v>
      </c>
      <c r="D4184" s="1041">
        <f t="shared" si="130"/>
        <v>0</v>
      </c>
      <c r="E4184" s="4" t="str">
        <f t="shared" si="131"/>
        <v>OK</v>
      </c>
      <c r="F4184" s="787"/>
    </row>
    <row r="4185" spans="1:6" ht="15" x14ac:dyDescent="0.25">
      <c r="A4185" s="6">
        <v>4178</v>
      </c>
      <c r="B4185" s="1103">
        <v>0</v>
      </c>
      <c r="C4185" s="13"/>
      <c r="D4185" s="1041">
        <f t="shared" si="130"/>
        <v>0</v>
      </c>
      <c r="E4185" s="4" t="str">
        <f t="shared" si="131"/>
        <v>OK</v>
      </c>
      <c r="F4185" s="787"/>
    </row>
    <row r="4186" spans="1:6" ht="15" x14ac:dyDescent="0.25">
      <c r="A4186" s="6">
        <v>4179</v>
      </c>
      <c r="B4186" s="1103">
        <v>0</v>
      </c>
      <c r="C4186" s="13"/>
      <c r="D4186" s="1041">
        <f t="shared" si="130"/>
        <v>0</v>
      </c>
      <c r="E4186" s="4" t="str">
        <f t="shared" si="131"/>
        <v>OK</v>
      </c>
      <c r="F4186" s="787"/>
    </row>
    <row r="4187" spans="1:6" ht="15" x14ac:dyDescent="0.25">
      <c r="A4187" s="6">
        <v>4180</v>
      </c>
      <c r="B4187" s="1103">
        <v>0</v>
      </c>
      <c r="C4187" s="13"/>
      <c r="D4187" s="1041">
        <f t="shared" si="130"/>
        <v>0</v>
      </c>
      <c r="E4187" s="4" t="str">
        <f t="shared" si="131"/>
        <v>OK</v>
      </c>
      <c r="F4187" s="787"/>
    </row>
    <row r="4188" spans="1:6" ht="15" x14ac:dyDescent="0.25">
      <c r="A4188" s="6">
        <v>4181</v>
      </c>
      <c r="B4188" s="1103">
        <v>0</v>
      </c>
      <c r="C4188" s="13"/>
      <c r="D4188" s="1041">
        <f t="shared" si="130"/>
        <v>0</v>
      </c>
      <c r="E4188" s="4" t="str">
        <f t="shared" si="131"/>
        <v>OK</v>
      </c>
      <c r="F4188" s="787"/>
    </row>
    <row r="4189" spans="1:6" ht="15" x14ac:dyDescent="0.25">
      <c r="A4189" s="6">
        <v>4182</v>
      </c>
      <c r="B4189" s="1103">
        <v>0</v>
      </c>
      <c r="C4189" s="13"/>
      <c r="D4189" s="1041">
        <f t="shared" si="130"/>
        <v>0</v>
      </c>
      <c r="E4189" s="4" t="str">
        <f t="shared" si="131"/>
        <v>OK</v>
      </c>
      <c r="F4189" s="787"/>
    </row>
    <row r="4190" spans="1:6" ht="15" x14ac:dyDescent="0.25">
      <c r="A4190" s="6">
        <v>4183</v>
      </c>
      <c r="B4190" s="1103">
        <v>0</v>
      </c>
      <c r="C4190" s="13"/>
      <c r="D4190" s="1041">
        <f t="shared" si="130"/>
        <v>0</v>
      </c>
      <c r="E4190" s="4" t="str">
        <f t="shared" si="131"/>
        <v>OK</v>
      </c>
      <c r="F4190" s="787"/>
    </row>
    <row r="4191" spans="1:6" ht="15" x14ac:dyDescent="0.25">
      <c r="A4191" s="6">
        <v>4184</v>
      </c>
      <c r="B4191" s="1103">
        <v>0</v>
      </c>
      <c r="C4191" s="13"/>
      <c r="D4191" s="1041">
        <f t="shared" si="130"/>
        <v>0</v>
      </c>
      <c r="E4191" s="4" t="str">
        <f t="shared" si="131"/>
        <v>OK</v>
      </c>
      <c r="F4191" s="787"/>
    </row>
    <row r="4192" spans="1:6" ht="15" x14ac:dyDescent="0.25">
      <c r="A4192" s="6">
        <v>4185</v>
      </c>
      <c r="B4192" s="1103">
        <v>0</v>
      </c>
      <c r="C4192" s="13"/>
      <c r="D4192" s="1041">
        <f t="shared" si="130"/>
        <v>0</v>
      </c>
      <c r="E4192" s="4" t="str">
        <f t="shared" si="131"/>
        <v>OK</v>
      </c>
      <c r="F4192" s="787"/>
    </row>
    <row r="4193" spans="1:6" ht="15" x14ac:dyDescent="0.25">
      <c r="A4193" s="6">
        <v>4186</v>
      </c>
      <c r="B4193" s="1103">
        <v>0</v>
      </c>
      <c r="C4193" s="13"/>
      <c r="D4193" s="1041">
        <f t="shared" si="130"/>
        <v>0</v>
      </c>
      <c r="E4193" s="4" t="str">
        <f t="shared" si="131"/>
        <v>OK</v>
      </c>
      <c r="F4193" s="787"/>
    </row>
    <row r="4194" spans="1:6" ht="15" x14ac:dyDescent="0.25">
      <c r="A4194" s="6">
        <v>4187</v>
      </c>
      <c r="B4194" s="1103">
        <v>0</v>
      </c>
      <c r="C4194" s="13"/>
      <c r="D4194" s="1041">
        <f t="shared" si="130"/>
        <v>0</v>
      </c>
      <c r="E4194" s="4" t="str">
        <f t="shared" si="131"/>
        <v>OK</v>
      </c>
      <c r="F4194" s="787"/>
    </row>
    <row r="4195" spans="1:6" ht="15" x14ac:dyDescent="0.25">
      <c r="A4195" s="6">
        <v>4188</v>
      </c>
      <c r="B4195" s="1103">
        <v>0</v>
      </c>
      <c r="C4195" s="13"/>
      <c r="D4195" s="1041">
        <f t="shared" si="130"/>
        <v>0</v>
      </c>
      <c r="E4195" s="4" t="str">
        <f t="shared" si="131"/>
        <v>OK</v>
      </c>
      <c r="F4195" s="787"/>
    </row>
    <row r="4196" spans="1:6" ht="15" x14ac:dyDescent="0.25">
      <c r="A4196" s="6">
        <v>4189</v>
      </c>
      <c r="B4196" s="1103">
        <v>0</v>
      </c>
      <c r="C4196" s="13"/>
      <c r="D4196" s="1041">
        <f t="shared" si="130"/>
        <v>0</v>
      </c>
      <c r="E4196" s="4" t="str">
        <f t="shared" si="131"/>
        <v>OK</v>
      </c>
      <c r="F4196" s="787"/>
    </row>
    <row r="4197" spans="1:6" ht="15" x14ac:dyDescent="0.25">
      <c r="A4197" s="6">
        <v>4190</v>
      </c>
      <c r="B4197" s="1103">
        <v>0</v>
      </c>
      <c r="C4197" s="13"/>
      <c r="D4197" s="1041">
        <f t="shared" si="130"/>
        <v>0</v>
      </c>
      <c r="E4197" s="4" t="str">
        <f t="shared" si="131"/>
        <v>OK</v>
      </c>
      <c r="F4197" s="787"/>
    </row>
    <row r="4198" spans="1:6" ht="15" x14ac:dyDescent="0.25">
      <c r="A4198" s="6">
        <v>4191</v>
      </c>
      <c r="B4198" s="1103">
        <v>0</v>
      </c>
      <c r="C4198" s="13"/>
      <c r="D4198" s="1041">
        <f t="shared" si="130"/>
        <v>0</v>
      </c>
      <c r="E4198" s="4" t="str">
        <f t="shared" si="131"/>
        <v>OK</v>
      </c>
      <c r="F4198" s="787"/>
    </row>
    <row r="4199" spans="1:6" ht="15" x14ac:dyDescent="0.25">
      <c r="A4199" s="6">
        <v>4192</v>
      </c>
      <c r="B4199" s="1103">
        <v>0</v>
      </c>
      <c r="C4199" s="13"/>
      <c r="D4199" s="1041">
        <f t="shared" si="130"/>
        <v>0</v>
      </c>
      <c r="E4199" s="4" t="str">
        <f t="shared" si="131"/>
        <v>OK</v>
      </c>
      <c r="F4199" s="787"/>
    </row>
    <row r="4200" spans="1:6" ht="15" x14ac:dyDescent="0.25">
      <c r="A4200" s="6">
        <v>4193</v>
      </c>
      <c r="B4200" s="1103">
        <v>0</v>
      </c>
      <c r="C4200" s="13"/>
      <c r="D4200" s="1041">
        <f t="shared" si="130"/>
        <v>0</v>
      </c>
      <c r="E4200" s="4" t="str">
        <f t="shared" si="131"/>
        <v>OK</v>
      </c>
      <c r="F4200" s="787"/>
    </row>
    <row r="4201" spans="1:6" ht="15" x14ac:dyDescent="0.25">
      <c r="A4201" s="6">
        <v>4194</v>
      </c>
      <c r="B4201" s="1103">
        <v>0</v>
      </c>
      <c r="C4201" s="13"/>
      <c r="D4201" s="1041">
        <f t="shared" si="130"/>
        <v>0</v>
      </c>
      <c r="E4201" s="4" t="str">
        <f t="shared" si="131"/>
        <v>OK</v>
      </c>
      <c r="F4201" s="787"/>
    </row>
    <row r="4202" spans="1:6" ht="15" x14ac:dyDescent="0.25">
      <c r="A4202" s="6">
        <v>4195</v>
      </c>
      <c r="B4202" s="1103">
        <v>0</v>
      </c>
      <c r="C4202" s="13"/>
      <c r="D4202" s="1041">
        <f t="shared" ref="D4202:D4265" si="132">B4202-C4202</f>
        <v>0</v>
      </c>
      <c r="E4202" s="4" t="str">
        <f t="shared" si="131"/>
        <v>OK</v>
      </c>
      <c r="F4202" s="787"/>
    </row>
    <row r="4203" spans="1:6" ht="15" x14ac:dyDescent="0.25">
      <c r="A4203" s="6">
        <v>4196</v>
      </c>
      <c r="B4203" s="1103">
        <v>0</v>
      </c>
      <c r="C4203" s="13"/>
      <c r="D4203" s="1041">
        <f t="shared" si="132"/>
        <v>0</v>
      </c>
      <c r="E4203" s="4" t="str">
        <f t="shared" si="131"/>
        <v>OK</v>
      </c>
      <c r="F4203" s="787"/>
    </row>
    <row r="4204" spans="1:6" ht="15" x14ac:dyDescent="0.25">
      <c r="A4204" s="6">
        <v>4197</v>
      </c>
      <c r="B4204" s="1103">
        <v>0</v>
      </c>
      <c r="C4204" s="13"/>
      <c r="D4204" s="1041">
        <f t="shared" si="132"/>
        <v>0</v>
      </c>
      <c r="E4204" s="4" t="str">
        <f t="shared" si="131"/>
        <v>OK</v>
      </c>
      <c r="F4204" s="787"/>
    </row>
    <row r="4205" spans="1:6" ht="15" x14ac:dyDescent="0.25">
      <c r="A4205" s="6">
        <v>4198</v>
      </c>
      <c r="B4205" s="1103">
        <v>0</v>
      </c>
      <c r="C4205" s="13"/>
      <c r="D4205" s="1041">
        <f t="shared" si="132"/>
        <v>0</v>
      </c>
      <c r="E4205" s="4" t="str">
        <f t="shared" si="131"/>
        <v>OK</v>
      </c>
      <c r="F4205" s="787"/>
    </row>
    <row r="4206" spans="1:6" ht="15" x14ac:dyDescent="0.25">
      <c r="A4206" s="6">
        <v>4199</v>
      </c>
      <c r="B4206" s="1103">
        <v>0</v>
      </c>
      <c r="C4206" s="13"/>
      <c r="D4206" s="1041">
        <f t="shared" si="132"/>
        <v>0</v>
      </c>
      <c r="E4206" s="4" t="str">
        <f t="shared" si="131"/>
        <v>OK</v>
      </c>
      <c r="F4206" s="787"/>
    </row>
    <row r="4207" spans="1:6" ht="15" x14ac:dyDescent="0.25">
      <c r="A4207" s="6">
        <v>4200</v>
      </c>
      <c r="B4207" s="1103">
        <v>0</v>
      </c>
      <c r="C4207" s="13"/>
      <c r="D4207" s="1041">
        <f t="shared" si="132"/>
        <v>0</v>
      </c>
      <c r="E4207" s="4" t="str">
        <f t="shared" si="131"/>
        <v>OK</v>
      </c>
      <c r="F4207" s="787"/>
    </row>
    <row r="4208" spans="1:6" ht="15" x14ac:dyDescent="0.25">
      <c r="A4208" s="6">
        <v>4201</v>
      </c>
      <c r="B4208" s="1103">
        <v>0</v>
      </c>
      <c r="C4208" s="13"/>
      <c r="D4208" s="1041">
        <f t="shared" si="132"/>
        <v>0</v>
      </c>
      <c r="E4208" s="4" t="str">
        <f t="shared" si="131"/>
        <v>OK</v>
      </c>
      <c r="F4208" s="787"/>
    </row>
    <row r="4209" spans="1:6" ht="15" x14ac:dyDescent="0.25">
      <c r="A4209" s="6">
        <v>4202</v>
      </c>
      <c r="B4209" s="1103">
        <v>0</v>
      </c>
      <c r="C4209" s="13"/>
      <c r="D4209" s="1041">
        <f t="shared" si="132"/>
        <v>0</v>
      </c>
      <c r="E4209" s="4" t="str">
        <f t="shared" si="131"/>
        <v>OK</v>
      </c>
      <c r="F4209" s="787"/>
    </row>
    <row r="4210" spans="1:6" ht="15" x14ac:dyDescent="0.25">
      <c r="A4210" s="6">
        <v>4203</v>
      </c>
      <c r="B4210" s="1103">
        <v>0</v>
      </c>
      <c r="C4210" s="13"/>
      <c r="D4210" s="1041">
        <f t="shared" si="132"/>
        <v>0</v>
      </c>
      <c r="E4210" s="4" t="str">
        <f t="shared" si="131"/>
        <v>OK</v>
      </c>
      <c r="F4210" s="787"/>
    </row>
    <row r="4211" spans="1:6" ht="15" x14ac:dyDescent="0.25">
      <c r="A4211" s="6">
        <v>4204</v>
      </c>
      <c r="B4211" s="1103">
        <v>2111268.7515765</v>
      </c>
      <c r="C4211" s="13" t="s">
        <v>223</v>
      </c>
      <c r="E4211" s="4"/>
      <c r="F4211" s="787"/>
    </row>
    <row r="4212" spans="1:6" ht="15" x14ac:dyDescent="0.25">
      <c r="A4212" s="6">
        <v>4205</v>
      </c>
      <c r="B4212" s="1103">
        <v>380958.87048739399</v>
      </c>
      <c r="C4212" s="13" t="s">
        <v>223</v>
      </c>
      <c r="E4212" s="4"/>
      <c r="F4212" s="787"/>
    </row>
    <row r="4213" spans="1:6" ht="15" x14ac:dyDescent="0.25">
      <c r="A4213" s="6">
        <v>4206</v>
      </c>
      <c r="B4213" s="1103">
        <v>211495.59336133199</v>
      </c>
      <c r="C4213" s="13" t="s">
        <v>223</v>
      </c>
      <c r="E4213" s="4"/>
      <c r="F4213" s="787"/>
    </row>
    <row r="4214" spans="1:6" ht="15" x14ac:dyDescent="0.25">
      <c r="A4214" s="6">
        <v>4207</v>
      </c>
      <c r="B4214" s="1103">
        <v>2703738</v>
      </c>
      <c r="C4214" s="13" t="s">
        <v>223</v>
      </c>
      <c r="E4214" s="4"/>
      <c r="F4214" s="787"/>
    </row>
    <row r="4215" spans="1:6" ht="15" x14ac:dyDescent="0.25">
      <c r="A4215" s="6">
        <v>4208</v>
      </c>
      <c r="B4215" s="1103">
        <v>10404645618.35</v>
      </c>
      <c r="C4215" s="13" t="s">
        <v>223</v>
      </c>
      <c r="E4215" s="4"/>
      <c r="F4215" s="787"/>
    </row>
    <row r="4216" spans="1:6" ht="15" x14ac:dyDescent="0.25">
      <c r="A4216" s="6">
        <v>4209</v>
      </c>
      <c r="B4216" s="1103">
        <v>14794603</v>
      </c>
      <c r="C4216" s="13" t="s">
        <v>223</v>
      </c>
      <c r="E4216" s="4"/>
      <c r="F4216" s="787"/>
    </row>
    <row r="4217" spans="1:6" ht="15" x14ac:dyDescent="0.25">
      <c r="A4217" s="6">
        <v>4210</v>
      </c>
      <c r="B4217" s="1103">
        <v>0</v>
      </c>
      <c r="C4217" s="13" t="s">
        <v>223</v>
      </c>
      <c r="E4217" s="4"/>
      <c r="F4217" s="787"/>
    </row>
    <row r="4218" spans="1:6" ht="15" x14ac:dyDescent="0.25">
      <c r="A4218" s="6">
        <v>4211</v>
      </c>
      <c r="B4218" s="1103">
        <v>0</v>
      </c>
      <c r="C4218" s="13" t="s">
        <v>223</v>
      </c>
      <c r="E4218" s="4"/>
      <c r="F4218" s="787"/>
    </row>
    <row r="4219" spans="1:6" ht="15" x14ac:dyDescent="0.25">
      <c r="A4219" s="6">
        <v>4212</v>
      </c>
      <c r="B4219" s="1103">
        <v>0</v>
      </c>
      <c r="C4219" s="13" t="s">
        <v>223</v>
      </c>
      <c r="E4219" s="4"/>
      <c r="F4219" s="787"/>
    </row>
    <row r="4220" spans="1:6" ht="15" x14ac:dyDescent="0.25">
      <c r="A4220" s="6">
        <v>4213</v>
      </c>
      <c r="B4220" s="1103">
        <v>0</v>
      </c>
      <c r="C4220" s="13"/>
      <c r="D4220" s="1041">
        <f t="shared" si="132"/>
        <v>0</v>
      </c>
      <c r="E4220" s="4" t="str">
        <f t="shared" si="131"/>
        <v>OK</v>
      </c>
      <c r="F4220" s="787"/>
    </row>
    <row r="4221" spans="1:6" ht="15" x14ac:dyDescent="0.25">
      <c r="A4221" s="6">
        <v>4214</v>
      </c>
      <c r="B4221" s="1103">
        <v>0</v>
      </c>
      <c r="C4221" s="13"/>
      <c r="D4221" s="1041">
        <f t="shared" si="132"/>
        <v>0</v>
      </c>
      <c r="E4221" s="4" t="str">
        <f t="shared" si="131"/>
        <v>OK</v>
      </c>
      <c r="F4221" s="787"/>
    </row>
    <row r="4222" spans="1:6" ht="15" x14ac:dyDescent="0.25">
      <c r="A4222" s="6">
        <v>4215</v>
      </c>
      <c r="B4222" s="1103">
        <v>0</v>
      </c>
      <c r="C4222" s="13"/>
      <c r="D4222" s="1041">
        <f t="shared" si="132"/>
        <v>0</v>
      </c>
      <c r="E4222" s="4" t="str">
        <f t="shared" si="131"/>
        <v>OK</v>
      </c>
      <c r="F4222" s="787"/>
    </row>
    <row r="4223" spans="1:6" ht="15" x14ac:dyDescent="0.25">
      <c r="A4223" s="6">
        <v>4216</v>
      </c>
      <c r="B4223" s="1103">
        <v>0</v>
      </c>
      <c r="C4223" s="13"/>
      <c r="D4223" s="1041">
        <f t="shared" si="132"/>
        <v>0</v>
      </c>
      <c r="E4223" s="4" t="str">
        <f t="shared" si="131"/>
        <v>OK</v>
      </c>
      <c r="F4223" s="787"/>
    </row>
    <row r="4224" spans="1:6" ht="15" x14ac:dyDescent="0.25">
      <c r="A4224" s="6">
        <v>4217</v>
      </c>
      <c r="B4224" s="1103">
        <v>0</v>
      </c>
      <c r="C4224" s="13"/>
      <c r="D4224" s="1041">
        <f t="shared" si="132"/>
        <v>0</v>
      </c>
      <c r="E4224" s="4" t="str">
        <f t="shared" si="131"/>
        <v>OK</v>
      </c>
      <c r="F4224" s="787"/>
    </row>
    <row r="4225" spans="1:6" ht="15" x14ac:dyDescent="0.25">
      <c r="A4225" s="6">
        <v>4218</v>
      </c>
      <c r="B4225" s="1103">
        <v>0</v>
      </c>
      <c r="C4225" s="13"/>
      <c r="D4225" s="1041">
        <f t="shared" si="132"/>
        <v>0</v>
      </c>
      <c r="E4225" s="4" t="str">
        <f t="shared" si="131"/>
        <v>OK</v>
      </c>
      <c r="F4225" s="787"/>
    </row>
    <row r="4226" spans="1:6" ht="15" x14ac:dyDescent="0.25">
      <c r="A4226" s="6">
        <v>4219</v>
      </c>
      <c r="B4226" s="1103">
        <v>0</v>
      </c>
      <c r="C4226" s="13"/>
      <c r="D4226" s="1041">
        <f t="shared" si="132"/>
        <v>0</v>
      </c>
      <c r="E4226" s="4" t="str">
        <f t="shared" si="131"/>
        <v>OK</v>
      </c>
      <c r="F4226" s="787"/>
    </row>
    <row r="4227" spans="1:6" ht="15" x14ac:dyDescent="0.25">
      <c r="A4227" s="6">
        <v>4220</v>
      </c>
      <c r="B4227" s="1103">
        <v>0</v>
      </c>
      <c r="C4227" s="13"/>
      <c r="D4227" s="1041">
        <f t="shared" si="132"/>
        <v>0</v>
      </c>
      <c r="E4227" s="4" t="str">
        <f t="shared" si="131"/>
        <v>OK</v>
      </c>
      <c r="F4227" s="787"/>
    </row>
    <row r="4228" spans="1:6" ht="15" x14ac:dyDescent="0.25">
      <c r="A4228" s="6">
        <v>4221</v>
      </c>
      <c r="B4228" s="1103">
        <v>0</v>
      </c>
      <c r="C4228" s="13"/>
      <c r="D4228" s="1041">
        <f t="shared" si="132"/>
        <v>0</v>
      </c>
      <c r="E4228" s="4" t="str">
        <f t="shared" si="131"/>
        <v>OK</v>
      </c>
      <c r="F4228" s="787"/>
    </row>
    <row r="4229" spans="1:6" ht="15" x14ac:dyDescent="0.25">
      <c r="A4229" s="6">
        <v>4222</v>
      </c>
      <c r="B4229" s="1103">
        <v>0</v>
      </c>
      <c r="C4229" s="13"/>
      <c r="D4229" s="1041">
        <f t="shared" si="132"/>
        <v>0</v>
      </c>
      <c r="E4229" s="4" t="str">
        <f t="shared" si="131"/>
        <v>OK</v>
      </c>
      <c r="F4229" s="787"/>
    </row>
    <row r="4230" spans="1:6" ht="15" x14ac:dyDescent="0.25">
      <c r="A4230" s="6">
        <v>4223</v>
      </c>
      <c r="B4230" s="1103">
        <v>0</v>
      </c>
      <c r="C4230" s="13"/>
      <c r="D4230" s="1041">
        <f t="shared" si="132"/>
        <v>0</v>
      </c>
      <c r="E4230" s="4" t="str">
        <f t="shared" si="131"/>
        <v>OK</v>
      </c>
      <c r="F4230" s="787"/>
    </row>
    <row r="4231" spans="1:6" ht="15" x14ac:dyDescent="0.25">
      <c r="A4231" s="6">
        <v>4224</v>
      </c>
      <c r="B4231" s="1103">
        <v>0</v>
      </c>
      <c r="C4231" s="13"/>
      <c r="D4231" s="1041">
        <f t="shared" si="132"/>
        <v>0</v>
      </c>
      <c r="E4231" s="4" t="str">
        <f t="shared" si="131"/>
        <v>OK</v>
      </c>
      <c r="F4231" s="787"/>
    </row>
    <row r="4232" spans="1:6" ht="15" x14ac:dyDescent="0.25">
      <c r="A4232" s="6">
        <v>4225</v>
      </c>
      <c r="B4232" s="1103">
        <v>0</v>
      </c>
      <c r="C4232" s="13"/>
      <c r="D4232" s="1041">
        <f t="shared" si="132"/>
        <v>0</v>
      </c>
      <c r="E4232" s="4" t="str">
        <f t="shared" ref="E4232:E4295" si="133">IF((D4232 = 0),"OK",IF((D4232&lt;-5),"CHECK ME!",IF((D4232&gt;5),"Check Me!","OK")))</f>
        <v>OK</v>
      </c>
      <c r="F4232" s="787"/>
    </row>
    <row r="4233" spans="1:6" ht="15" x14ac:dyDescent="0.25">
      <c r="A4233" s="6">
        <v>4226</v>
      </c>
      <c r="B4233" s="1103">
        <v>0</v>
      </c>
      <c r="C4233" s="13"/>
      <c r="D4233" s="1041">
        <f t="shared" si="132"/>
        <v>0</v>
      </c>
      <c r="E4233" s="4" t="str">
        <f t="shared" si="133"/>
        <v>OK</v>
      </c>
      <c r="F4233" s="787"/>
    </row>
    <row r="4234" spans="1:6" ht="15" x14ac:dyDescent="0.25">
      <c r="A4234" s="6">
        <v>4227</v>
      </c>
      <c r="B4234" s="1103">
        <v>0</v>
      </c>
      <c r="C4234" s="13"/>
      <c r="D4234" s="1041">
        <f t="shared" si="132"/>
        <v>0</v>
      </c>
      <c r="E4234" s="4" t="str">
        <f t="shared" si="133"/>
        <v>OK</v>
      </c>
      <c r="F4234" s="787"/>
    </row>
    <row r="4235" spans="1:6" ht="15" x14ac:dyDescent="0.25">
      <c r="A4235" s="6">
        <v>4228</v>
      </c>
      <c r="B4235" s="1103">
        <v>0</v>
      </c>
      <c r="C4235" s="13"/>
      <c r="D4235" s="1041">
        <f t="shared" si="132"/>
        <v>0</v>
      </c>
      <c r="E4235" s="4" t="str">
        <f t="shared" si="133"/>
        <v>OK</v>
      </c>
      <c r="F4235" s="787"/>
    </row>
    <row r="4236" spans="1:6" ht="15" x14ac:dyDescent="0.25">
      <c r="A4236" s="6">
        <v>4229</v>
      </c>
      <c r="B4236" s="1103">
        <v>0</v>
      </c>
      <c r="C4236" s="13"/>
      <c r="D4236" s="1041">
        <f t="shared" si="132"/>
        <v>0</v>
      </c>
      <c r="E4236" s="4" t="str">
        <f t="shared" si="133"/>
        <v>OK</v>
      </c>
      <c r="F4236" s="787"/>
    </row>
    <row r="4237" spans="1:6" ht="15" x14ac:dyDescent="0.25">
      <c r="A4237" s="6">
        <v>4230</v>
      </c>
      <c r="B4237" s="1103">
        <v>0</v>
      </c>
      <c r="C4237" s="13"/>
      <c r="D4237" s="1041">
        <f t="shared" si="132"/>
        <v>0</v>
      </c>
      <c r="E4237" s="4" t="str">
        <f t="shared" si="133"/>
        <v>OK</v>
      </c>
      <c r="F4237" s="787"/>
    </row>
    <row r="4238" spans="1:6" ht="15" x14ac:dyDescent="0.25">
      <c r="A4238" s="6">
        <v>4231</v>
      </c>
      <c r="B4238" s="1103">
        <v>0</v>
      </c>
      <c r="C4238" s="13"/>
      <c r="D4238" s="1041">
        <f t="shared" si="132"/>
        <v>0</v>
      </c>
      <c r="E4238" s="4" t="str">
        <f t="shared" si="133"/>
        <v>OK</v>
      </c>
      <c r="F4238" s="787"/>
    </row>
    <row r="4239" spans="1:6" ht="15" x14ac:dyDescent="0.25">
      <c r="A4239" s="6">
        <v>4232</v>
      </c>
      <c r="B4239" s="1103">
        <v>0</v>
      </c>
      <c r="C4239" s="13"/>
      <c r="D4239" s="1041">
        <f t="shared" si="132"/>
        <v>0</v>
      </c>
      <c r="E4239" s="4" t="str">
        <f t="shared" si="133"/>
        <v>OK</v>
      </c>
      <c r="F4239" s="787"/>
    </row>
    <row r="4240" spans="1:6" ht="15" x14ac:dyDescent="0.25">
      <c r="A4240" s="6">
        <v>4233</v>
      </c>
      <c r="B4240" s="1103">
        <v>0</v>
      </c>
      <c r="C4240" s="13"/>
      <c r="D4240" s="1041">
        <f t="shared" si="132"/>
        <v>0</v>
      </c>
      <c r="E4240" s="4" t="str">
        <f t="shared" si="133"/>
        <v>OK</v>
      </c>
      <c r="F4240" s="787"/>
    </row>
    <row r="4241" spans="1:6" ht="15" x14ac:dyDescent="0.25">
      <c r="A4241" s="6">
        <v>4234</v>
      </c>
      <c r="B4241" s="1103">
        <v>0</v>
      </c>
      <c r="C4241" s="13"/>
      <c r="D4241" s="1041">
        <f t="shared" si="132"/>
        <v>0</v>
      </c>
      <c r="E4241" s="4" t="str">
        <f t="shared" si="133"/>
        <v>OK</v>
      </c>
      <c r="F4241" s="787"/>
    </row>
    <row r="4242" spans="1:6" ht="15" x14ac:dyDescent="0.25">
      <c r="A4242" s="6">
        <v>4235</v>
      </c>
      <c r="B4242" s="1103">
        <v>0</v>
      </c>
      <c r="C4242" s="13"/>
      <c r="D4242" s="1041">
        <f t="shared" si="132"/>
        <v>0</v>
      </c>
      <c r="E4242" s="4" t="str">
        <f t="shared" si="133"/>
        <v>OK</v>
      </c>
      <c r="F4242" s="787"/>
    </row>
    <row r="4243" spans="1:6" ht="15" x14ac:dyDescent="0.25">
      <c r="A4243" s="6">
        <v>4236</v>
      </c>
      <c r="B4243" s="1103">
        <v>0</v>
      </c>
      <c r="C4243" s="13"/>
      <c r="D4243" s="1041">
        <f t="shared" si="132"/>
        <v>0</v>
      </c>
      <c r="E4243" s="4" t="str">
        <f t="shared" si="133"/>
        <v>OK</v>
      </c>
      <c r="F4243" s="787"/>
    </row>
    <row r="4244" spans="1:6" ht="15" x14ac:dyDescent="0.25">
      <c r="A4244" s="3">
        <v>4237</v>
      </c>
      <c r="B4244" s="1103">
        <v>9841870</v>
      </c>
      <c r="C4244" s="998">
        <f>'Rest Tax Levies-Tort Im 26'!G31</f>
        <v>9841870</v>
      </c>
      <c r="D4244" s="1041">
        <f t="shared" si="132"/>
        <v>0</v>
      </c>
      <c r="E4244" s="4" t="str">
        <f t="shared" si="133"/>
        <v>OK</v>
      </c>
      <c r="F4244" s="787"/>
    </row>
    <row r="4245" spans="1:6" ht="15" x14ac:dyDescent="0.25">
      <c r="A4245" s="3">
        <v>4238</v>
      </c>
      <c r="B4245" s="1103">
        <v>0</v>
      </c>
      <c r="C4245" s="13">
        <f>'Rest Tax Levies-Tort Im 26'!G32</f>
        <v>0</v>
      </c>
      <c r="D4245" s="1041">
        <f t="shared" si="132"/>
        <v>0</v>
      </c>
      <c r="E4245" s="4" t="str">
        <f t="shared" si="133"/>
        <v>OK</v>
      </c>
      <c r="F4245" s="787"/>
    </row>
    <row r="4246" spans="1:6" ht="15" x14ac:dyDescent="0.25">
      <c r="A4246" s="3">
        <v>4239</v>
      </c>
      <c r="B4246" s="1103">
        <v>2548163</v>
      </c>
      <c r="C4246" s="13">
        <f>'Rest Tax Levies-Tort Im 26'!G36</f>
        <v>2548163</v>
      </c>
      <c r="D4246" s="1041">
        <f t="shared" si="132"/>
        <v>0</v>
      </c>
      <c r="E4246" s="4" t="str">
        <f t="shared" si="133"/>
        <v>OK</v>
      </c>
      <c r="F4246" s="787"/>
    </row>
    <row r="4247" spans="1:6" ht="15" x14ac:dyDescent="0.25">
      <c r="A4247" s="3">
        <v>4240</v>
      </c>
      <c r="B4247" s="1103">
        <v>282766</v>
      </c>
      <c r="C4247" s="13">
        <f>'Rest Tax Levies-Tort Im 26'!G37</f>
        <v>282766</v>
      </c>
      <c r="D4247" s="1041">
        <f t="shared" si="132"/>
        <v>0</v>
      </c>
      <c r="E4247" s="4" t="str">
        <f t="shared" si="133"/>
        <v>OK</v>
      </c>
      <c r="F4247" s="787"/>
    </row>
    <row r="4248" spans="1:6" ht="15" x14ac:dyDescent="0.25">
      <c r="A4248" s="3">
        <v>4241</v>
      </c>
      <c r="B4248" s="1103">
        <v>1887223</v>
      </c>
      <c r="C4248" s="13">
        <f>'Rest Tax Levies-Tort Im 26'!G38</f>
        <v>1887223</v>
      </c>
      <c r="D4248" s="1041">
        <f t="shared" si="132"/>
        <v>0</v>
      </c>
      <c r="E4248" s="4" t="str">
        <f t="shared" si="133"/>
        <v>OK</v>
      </c>
      <c r="F4248" s="787"/>
    </row>
    <row r="4249" spans="1:6" ht="15" x14ac:dyDescent="0.25">
      <c r="A4249" s="3">
        <v>4242</v>
      </c>
      <c r="B4249" s="1103">
        <v>516778</v>
      </c>
      <c r="C4249" s="13">
        <f>'Rest Tax Levies-Tort Im 26'!G39</f>
        <v>516778</v>
      </c>
      <c r="D4249" s="1041">
        <f t="shared" si="132"/>
        <v>0</v>
      </c>
      <c r="E4249" s="4" t="str">
        <f t="shared" si="133"/>
        <v>OK</v>
      </c>
      <c r="F4249" s="787"/>
    </row>
    <row r="4250" spans="1:6" ht="15" x14ac:dyDescent="0.25">
      <c r="A4250" s="3">
        <v>4243</v>
      </c>
      <c r="B4250" s="1103">
        <v>0</v>
      </c>
      <c r="C4250" s="13">
        <f>'Rest Tax Levies-Tort Im 26'!G40</f>
        <v>0</v>
      </c>
      <c r="D4250" s="1041">
        <f t="shared" si="132"/>
        <v>0</v>
      </c>
      <c r="E4250" s="4" t="str">
        <f t="shared" si="133"/>
        <v>OK</v>
      </c>
      <c r="F4250" s="787"/>
    </row>
    <row r="4251" spans="1:6" ht="15" x14ac:dyDescent="0.25">
      <c r="A4251" s="3">
        <v>4244</v>
      </c>
      <c r="B4251" s="1103">
        <v>455657</v>
      </c>
      <c r="C4251" s="13">
        <f>'Rest Tax Levies-Tort Im 26'!G41</f>
        <v>455657</v>
      </c>
      <c r="D4251" s="1041">
        <f t="shared" si="132"/>
        <v>0</v>
      </c>
      <c r="E4251" s="4" t="str">
        <f t="shared" si="133"/>
        <v>OK</v>
      </c>
      <c r="F4251" s="787"/>
    </row>
    <row r="4252" spans="1:6" ht="15" x14ac:dyDescent="0.25">
      <c r="A4252" s="3">
        <v>4245</v>
      </c>
      <c r="B4252" s="1103">
        <v>0</v>
      </c>
      <c r="C4252" s="13">
        <f>'Rest Tax Levies-Tort Im 26'!G42</f>
        <v>0</v>
      </c>
      <c r="D4252" s="1041">
        <f t="shared" si="132"/>
        <v>0</v>
      </c>
      <c r="E4252" s="4" t="str">
        <f t="shared" si="133"/>
        <v>OK</v>
      </c>
      <c r="F4252" s="787"/>
    </row>
    <row r="4253" spans="1:6" ht="15" x14ac:dyDescent="0.25">
      <c r="A4253" s="3">
        <v>4246</v>
      </c>
      <c r="B4253" s="1103">
        <v>230087</v>
      </c>
      <c r="C4253" s="13">
        <f>'Rest Tax Levies-Tort Im 26'!G43</f>
        <v>230087</v>
      </c>
      <c r="D4253" s="1041">
        <f t="shared" si="132"/>
        <v>0</v>
      </c>
      <c r="E4253" s="4" t="str">
        <f t="shared" si="133"/>
        <v>OK</v>
      </c>
      <c r="F4253" s="787"/>
    </row>
    <row r="4254" spans="1:6" ht="15" x14ac:dyDescent="0.25">
      <c r="A4254" s="3">
        <v>4247</v>
      </c>
      <c r="B4254" s="1103">
        <v>0</v>
      </c>
      <c r="C4254" s="13">
        <f>'Rest Tax Levies-Tort Im 26'!G44</f>
        <v>0</v>
      </c>
      <c r="D4254" s="1041">
        <f t="shared" si="132"/>
        <v>0</v>
      </c>
      <c r="E4254" s="4" t="str">
        <f t="shared" si="133"/>
        <v>OK</v>
      </c>
      <c r="F4254" s="787"/>
    </row>
    <row r="4255" spans="1:6" ht="15" x14ac:dyDescent="0.25">
      <c r="A4255" s="3">
        <v>4248</v>
      </c>
      <c r="B4255" s="1103">
        <v>48726</v>
      </c>
      <c r="C4255" s="13">
        <f>'Revenues 9-14'!C130</f>
        <v>48726</v>
      </c>
      <c r="D4255" s="1041">
        <f t="shared" si="132"/>
        <v>0</v>
      </c>
      <c r="E4255" s="4" t="str">
        <f t="shared" si="133"/>
        <v>OK</v>
      </c>
      <c r="F4255" s="787"/>
    </row>
    <row r="4256" spans="1:6" ht="15" x14ac:dyDescent="0.25">
      <c r="A4256" s="3">
        <v>4249</v>
      </c>
      <c r="B4256" s="1103">
        <v>0</v>
      </c>
      <c r="C4256" s="13">
        <f>'Revenues 9-14'!D130</f>
        <v>0</v>
      </c>
      <c r="D4256" s="1041">
        <f t="shared" si="132"/>
        <v>0</v>
      </c>
      <c r="E4256" s="4" t="str">
        <f t="shared" si="133"/>
        <v>OK</v>
      </c>
      <c r="F4256" s="787"/>
    </row>
    <row r="4257" spans="1:6" ht="15" x14ac:dyDescent="0.25">
      <c r="A4257" s="3">
        <v>4250</v>
      </c>
      <c r="B4257" s="1103">
        <v>0</v>
      </c>
      <c r="C4257" s="13">
        <f>'Revenues 9-14'!F130</f>
        <v>0</v>
      </c>
      <c r="D4257" s="1041">
        <f t="shared" si="132"/>
        <v>0</v>
      </c>
      <c r="E4257" s="4" t="str">
        <f t="shared" si="133"/>
        <v>OK</v>
      </c>
      <c r="F4257" s="787"/>
    </row>
    <row r="4258" spans="1:6" ht="15" x14ac:dyDescent="0.25">
      <c r="A4258" s="3">
        <v>4251</v>
      </c>
      <c r="B4258" s="1103">
        <v>145777</v>
      </c>
      <c r="C4258" s="13">
        <f>'Revenues 9-14'!C149</f>
        <v>145777</v>
      </c>
      <c r="D4258" s="1041">
        <f t="shared" si="132"/>
        <v>0</v>
      </c>
      <c r="E4258" s="4" t="str">
        <f t="shared" si="133"/>
        <v>OK</v>
      </c>
      <c r="F4258" s="787"/>
    </row>
    <row r="4259" spans="1:6" ht="15" x14ac:dyDescent="0.25">
      <c r="A4259" s="3">
        <v>4252</v>
      </c>
      <c r="B4259" s="1103">
        <v>0</v>
      </c>
      <c r="C4259" s="13">
        <f>'Revenues 9-14'!D149</f>
        <v>0</v>
      </c>
      <c r="D4259" s="1041">
        <f t="shared" si="132"/>
        <v>0</v>
      </c>
      <c r="E4259" s="4" t="str">
        <f t="shared" si="133"/>
        <v>OK</v>
      </c>
      <c r="F4259" s="787"/>
    </row>
    <row r="4260" spans="1:6" ht="15" x14ac:dyDescent="0.25">
      <c r="A4260" s="3">
        <v>4253</v>
      </c>
      <c r="B4260" s="1103">
        <v>0</v>
      </c>
      <c r="C4260" s="13">
        <f>'Revenues 9-14'!C153</f>
        <v>0</v>
      </c>
      <c r="D4260" s="1041">
        <f t="shared" si="132"/>
        <v>0</v>
      </c>
      <c r="E4260" s="4" t="str">
        <f t="shared" si="133"/>
        <v>OK</v>
      </c>
      <c r="F4260" s="787"/>
    </row>
    <row r="4261" spans="1:6" ht="15" x14ac:dyDescent="0.25">
      <c r="A4261" s="3">
        <v>4254</v>
      </c>
      <c r="B4261" s="1103">
        <v>0</v>
      </c>
      <c r="C4261" s="13">
        <f>'Revenues 9-14'!D153</f>
        <v>0</v>
      </c>
      <c r="D4261" s="1041">
        <f t="shared" si="132"/>
        <v>0</v>
      </c>
      <c r="E4261" s="4" t="str">
        <f t="shared" si="133"/>
        <v>OK</v>
      </c>
      <c r="F4261" s="787"/>
    </row>
    <row r="4262" spans="1:6" ht="15" x14ac:dyDescent="0.25">
      <c r="A4262" s="3">
        <v>4255</v>
      </c>
      <c r="B4262" s="1103">
        <v>62994</v>
      </c>
      <c r="C4262" s="13">
        <f>'Revenues 9-14'!F153</f>
        <v>62994</v>
      </c>
      <c r="D4262" s="1041">
        <f t="shared" si="132"/>
        <v>0</v>
      </c>
      <c r="E4262" s="4" t="str">
        <f t="shared" si="133"/>
        <v>OK</v>
      </c>
      <c r="F4262" s="787"/>
    </row>
    <row r="4263" spans="1:6" ht="15" x14ac:dyDescent="0.25">
      <c r="A4263" s="3">
        <v>4256</v>
      </c>
      <c r="B4263" s="1103">
        <v>5253</v>
      </c>
      <c r="C4263" s="13">
        <f>'Revenues 9-14'!C167</f>
        <v>5253</v>
      </c>
      <c r="D4263" s="1041">
        <f t="shared" si="132"/>
        <v>0</v>
      </c>
      <c r="E4263" s="4" t="str">
        <f t="shared" si="133"/>
        <v>OK</v>
      </c>
      <c r="F4263" s="787"/>
    </row>
    <row r="4264" spans="1:6" ht="15" x14ac:dyDescent="0.25">
      <c r="A4264" s="3">
        <v>4257</v>
      </c>
      <c r="B4264" s="1103">
        <v>0</v>
      </c>
      <c r="C4264" s="13">
        <f>'Revenues 9-14'!F167</f>
        <v>0</v>
      </c>
      <c r="D4264" s="1041">
        <f t="shared" si="132"/>
        <v>0</v>
      </c>
      <c r="E4264" s="4" t="str">
        <f t="shared" si="133"/>
        <v>OK</v>
      </c>
      <c r="F4264" s="787"/>
    </row>
    <row r="4265" spans="1:6" ht="15" x14ac:dyDescent="0.25">
      <c r="A4265" s="6">
        <v>4258</v>
      </c>
      <c r="B4265" s="1103">
        <v>0</v>
      </c>
      <c r="C4265" s="13"/>
      <c r="D4265" s="1041">
        <f t="shared" si="132"/>
        <v>0</v>
      </c>
      <c r="E4265" s="4" t="str">
        <f t="shared" si="133"/>
        <v>OK</v>
      </c>
      <c r="F4265" s="787"/>
    </row>
    <row r="4266" spans="1:6" ht="15" x14ac:dyDescent="0.25">
      <c r="A4266" s="6">
        <v>4259</v>
      </c>
      <c r="B4266" s="1103">
        <v>0</v>
      </c>
      <c r="C4266" s="13"/>
      <c r="D4266" s="1041">
        <f t="shared" ref="D4266:D4329" si="134">B4266-C4266</f>
        <v>0</v>
      </c>
      <c r="E4266" s="4" t="str">
        <f t="shared" si="133"/>
        <v>OK</v>
      </c>
      <c r="F4266" s="787"/>
    </row>
    <row r="4267" spans="1:6" ht="15" x14ac:dyDescent="0.25">
      <c r="A4267" s="3">
        <v>4260</v>
      </c>
      <c r="B4267" s="1103">
        <v>0</v>
      </c>
      <c r="C4267" s="13">
        <f>'Revenues 9-14'!C168</f>
        <v>0</v>
      </c>
      <c r="D4267" s="1041">
        <f t="shared" si="134"/>
        <v>0</v>
      </c>
      <c r="E4267" s="4" t="str">
        <f t="shared" si="133"/>
        <v>OK</v>
      </c>
      <c r="F4267" s="787"/>
    </row>
    <row r="4268" spans="1:6" ht="15" x14ac:dyDescent="0.25">
      <c r="A4268" s="3">
        <v>4261</v>
      </c>
      <c r="B4268" s="1103">
        <v>0</v>
      </c>
      <c r="C4268" s="13">
        <f>'Revenues 9-14'!F168</f>
        <v>0</v>
      </c>
      <c r="D4268" s="1041">
        <f t="shared" si="134"/>
        <v>0</v>
      </c>
      <c r="E4268" s="4" t="str">
        <f t="shared" si="133"/>
        <v>OK</v>
      </c>
      <c r="F4268" s="787"/>
    </row>
    <row r="4269" spans="1:6" ht="15" x14ac:dyDescent="0.25">
      <c r="A4269" s="3">
        <v>4262</v>
      </c>
      <c r="B4269" s="1103">
        <v>0</v>
      </c>
      <c r="C4269" s="13"/>
      <c r="D4269" s="1041">
        <f t="shared" si="134"/>
        <v>0</v>
      </c>
      <c r="E4269" s="4" t="str">
        <f t="shared" si="133"/>
        <v>OK</v>
      </c>
      <c r="F4269" s="787"/>
    </row>
    <row r="4270" spans="1:6" ht="15" x14ac:dyDescent="0.25">
      <c r="A4270" s="3">
        <v>4263</v>
      </c>
      <c r="B4270" s="1103">
        <v>0</v>
      </c>
      <c r="C4270" s="13"/>
      <c r="D4270" s="1041">
        <f t="shared" si="134"/>
        <v>0</v>
      </c>
      <c r="E4270" s="4" t="str">
        <f t="shared" si="133"/>
        <v>OK</v>
      </c>
      <c r="F4270" s="787"/>
    </row>
    <row r="4271" spans="1:6" ht="15" x14ac:dyDescent="0.25">
      <c r="A4271" s="6">
        <v>4264</v>
      </c>
      <c r="B4271" s="1103">
        <v>0</v>
      </c>
      <c r="C4271" s="13"/>
      <c r="D4271" s="1041">
        <f t="shared" si="134"/>
        <v>0</v>
      </c>
      <c r="E4271" s="4" t="str">
        <f t="shared" si="133"/>
        <v>OK</v>
      </c>
      <c r="F4271" s="787"/>
    </row>
    <row r="4272" spans="1:6" ht="15" x14ac:dyDescent="0.25">
      <c r="A4272" s="6">
        <v>4265</v>
      </c>
      <c r="B4272" s="1103">
        <v>0</v>
      </c>
      <c r="C4272" s="13"/>
      <c r="D4272" s="1041">
        <f t="shared" si="134"/>
        <v>0</v>
      </c>
      <c r="E4272" s="4" t="str">
        <f t="shared" si="133"/>
        <v>OK</v>
      </c>
      <c r="F4272" s="787"/>
    </row>
    <row r="4273" spans="1:6" ht="15" x14ac:dyDescent="0.25">
      <c r="A4273" s="3">
        <v>4266</v>
      </c>
      <c r="B4273" s="1103">
        <v>13870</v>
      </c>
      <c r="C4273" s="13">
        <f>'Revenues 9-14'!D169</f>
        <v>13870</v>
      </c>
      <c r="D4273" s="1041">
        <f t="shared" si="134"/>
        <v>0</v>
      </c>
      <c r="E4273" s="4" t="str">
        <f t="shared" si="133"/>
        <v>OK</v>
      </c>
      <c r="F4273" s="787"/>
    </row>
    <row r="4274" spans="1:6" ht="15" x14ac:dyDescent="0.25">
      <c r="A4274" s="3">
        <v>4267</v>
      </c>
      <c r="B4274" s="1103">
        <v>31603458</v>
      </c>
      <c r="C4274" s="13">
        <f>'Revenues 9-14'!H169</f>
        <v>31603458</v>
      </c>
      <c r="D4274" s="1041">
        <f t="shared" si="134"/>
        <v>0</v>
      </c>
      <c r="E4274" s="4" t="str">
        <f t="shared" si="133"/>
        <v>OK</v>
      </c>
      <c r="F4274" s="787"/>
    </row>
    <row r="4275" spans="1:6" ht="15" x14ac:dyDescent="0.25">
      <c r="A4275" s="3">
        <v>4268</v>
      </c>
      <c r="B4275" s="1103">
        <v>22698</v>
      </c>
      <c r="C4275" s="13">
        <f>'Revenues 9-14'!D170</f>
        <v>22698</v>
      </c>
      <c r="D4275" s="1041">
        <f t="shared" si="134"/>
        <v>0</v>
      </c>
      <c r="E4275" s="4" t="str">
        <f t="shared" si="133"/>
        <v>OK</v>
      </c>
      <c r="F4275" s="787"/>
    </row>
    <row r="4276" spans="1:6" ht="15" x14ac:dyDescent="0.25">
      <c r="A4276" s="3">
        <v>4269</v>
      </c>
      <c r="B4276" s="1103">
        <v>0</v>
      </c>
      <c r="C4276" s="13">
        <f>'Revenues 9-14'!K170</f>
        <v>0</v>
      </c>
      <c r="D4276" s="1041">
        <f t="shared" si="134"/>
        <v>0</v>
      </c>
      <c r="E4276" s="4" t="str">
        <f t="shared" si="133"/>
        <v>OK</v>
      </c>
      <c r="F4276" s="787"/>
    </row>
    <row r="4277" spans="1:6" ht="15" x14ac:dyDescent="0.25">
      <c r="A4277" s="3">
        <v>4270</v>
      </c>
      <c r="B4277" s="1103">
        <v>18349542</v>
      </c>
      <c r="C4277" s="13">
        <f>'Revenues 9-14'!C200</f>
        <v>18349542</v>
      </c>
      <c r="D4277" s="1041">
        <f t="shared" si="134"/>
        <v>0</v>
      </c>
      <c r="E4277" s="4" t="str">
        <f t="shared" si="133"/>
        <v>OK</v>
      </c>
      <c r="F4277" s="787"/>
    </row>
    <row r="4278" spans="1:6" ht="15" x14ac:dyDescent="0.25">
      <c r="A4278" s="3">
        <v>4271</v>
      </c>
      <c r="B4278" s="1103">
        <v>23716758</v>
      </c>
      <c r="C4278" s="13">
        <f>'Revenues 9-14'!C210</f>
        <v>23716758</v>
      </c>
      <c r="D4278" s="1041">
        <f t="shared" si="134"/>
        <v>0</v>
      </c>
      <c r="E4278" s="4" t="str">
        <f t="shared" si="133"/>
        <v>OK</v>
      </c>
      <c r="F4278" s="787"/>
    </row>
    <row r="4279" spans="1:6" ht="15" x14ac:dyDescent="0.25">
      <c r="A4279" s="3">
        <v>4272</v>
      </c>
      <c r="B4279" s="1103">
        <v>0</v>
      </c>
      <c r="C4279" s="13">
        <f>'Revenues 9-14'!D210</f>
        <v>0</v>
      </c>
      <c r="D4279" s="1041">
        <f t="shared" si="134"/>
        <v>0</v>
      </c>
      <c r="E4279" s="4" t="str">
        <f t="shared" si="133"/>
        <v>OK</v>
      </c>
      <c r="F4279" s="787"/>
    </row>
    <row r="4280" spans="1:6" ht="15" x14ac:dyDescent="0.25">
      <c r="A4280" s="3">
        <v>4273</v>
      </c>
      <c r="B4280" s="1103">
        <v>28090</v>
      </c>
      <c r="C4280" s="13">
        <f>'Revenues 9-14'!F210</f>
        <v>28090</v>
      </c>
      <c r="D4280" s="1041">
        <f t="shared" si="134"/>
        <v>0</v>
      </c>
      <c r="E4280" s="4" t="str">
        <f t="shared" si="133"/>
        <v>OK</v>
      </c>
      <c r="F4280" s="787"/>
    </row>
    <row r="4281" spans="1:6" ht="15" x14ac:dyDescent="0.25">
      <c r="A4281" s="3">
        <v>4274</v>
      </c>
      <c r="B4281" s="1103">
        <v>32781</v>
      </c>
      <c r="C4281" s="13">
        <f>'Revenues 9-14'!G210</f>
        <v>32781</v>
      </c>
      <c r="D4281" s="1041">
        <f t="shared" si="134"/>
        <v>0</v>
      </c>
      <c r="E4281" s="4" t="str">
        <f t="shared" si="133"/>
        <v>OK</v>
      </c>
      <c r="F4281" s="787"/>
    </row>
    <row r="4282" spans="1:6" ht="15" x14ac:dyDescent="0.25">
      <c r="A4282" s="3">
        <v>4275</v>
      </c>
      <c r="B4282" s="1103">
        <v>309271</v>
      </c>
      <c r="C4282" s="13">
        <f>'Revenues 9-14'!C215</f>
        <v>309271</v>
      </c>
      <c r="D4282" s="1041">
        <f t="shared" si="134"/>
        <v>0</v>
      </c>
      <c r="E4282" s="4" t="str">
        <f t="shared" si="133"/>
        <v>OK</v>
      </c>
      <c r="F4282" s="787"/>
    </row>
    <row r="4283" spans="1:6" ht="15" x14ac:dyDescent="0.25">
      <c r="A4283" s="3">
        <v>4276</v>
      </c>
      <c r="B4283" s="1103">
        <v>0</v>
      </c>
      <c r="C4283" s="13">
        <f>'Revenues 9-14'!D215</f>
        <v>0</v>
      </c>
      <c r="D4283" s="1041">
        <f t="shared" si="134"/>
        <v>0</v>
      </c>
      <c r="E4283" s="4" t="str">
        <f t="shared" si="133"/>
        <v>OK</v>
      </c>
      <c r="F4283" s="787"/>
    </row>
    <row r="4284" spans="1:6" ht="15" x14ac:dyDescent="0.25">
      <c r="A4284" s="3">
        <v>4277</v>
      </c>
      <c r="B4284" s="1103">
        <v>0</v>
      </c>
      <c r="C4284" s="13">
        <f>'Revenues 9-14'!F215</f>
        <v>0</v>
      </c>
      <c r="D4284" s="1041">
        <f t="shared" si="134"/>
        <v>0</v>
      </c>
      <c r="E4284" s="4" t="str">
        <f t="shared" si="133"/>
        <v>OK</v>
      </c>
      <c r="F4284" s="787"/>
    </row>
    <row r="4285" spans="1:6" ht="15" x14ac:dyDescent="0.25">
      <c r="A4285" s="3">
        <v>4278</v>
      </c>
      <c r="B4285" s="1103">
        <v>0</v>
      </c>
      <c r="C4285" s="13">
        <f>'Revenues 9-14'!G215</f>
        <v>0</v>
      </c>
      <c r="D4285" s="1041">
        <f t="shared" si="134"/>
        <v>0</v>
      </c>
      <c r="E4285" s="4" t="str">
        <f t="shared" si="133"/>
        <v>OK</v>
      </c>
      <c r="F4285" s="787"/>
    </row>
    <row r="4286" spans="1:6" ht="15" x14ac:dyDescent="0.25">
      <c r="A4286" s="3">
        <v>4279</v>
      </c>
      <c r="B4286" s="1103">
        <v>18387</v>
      </c>
      <c r="C4286" s="13">
        <f>'Revenues 9-14'!C223</f>
        <v>18387</v>
      </c>
      <c r="D4286" s="1041">
        <f t="shared" si="134"/>
        <v>0</v>
      </c>
      <c r="E4286" s="4" t="str">
        <f t="shared" si="133"/>
        <v>OK</v>
      </c>
      <c r="F4286" s="787"/>
    </row>
    <row r="4287" spans="1:6" ht="15" x14ac:dyDescent="0.25">
      <c r="A4287" s="3">
        <v>4280</v>
      </c>
      <c r="B4287" s="1103">
        <v>0</v>
      </c>
      <c r="C4287" s="13">
        <f>'Revenues 9-14'!D223</f>
        <v>0</v>
      </c>
      <c r="D4287" s="1041">
        <f t="shared" si="134"/>
        <v>0</v>
      </c>
      <c r="E4287" s="4" t="str">
        <f t="shared" si="133"/>
        <v>OK</v>
      </c>
      <c r="F4287" s="787"/>
    </row>
    <row r="4288" spans="1:6" ht="15" x14ac:dyDescent="0.25">
      <c r="A4288" s="3">
        <v>4281</v>
      </c>
      <c r="B4288" s="1103">
        <v>0</v>
      </c>
      <c r="C4288" s="13">
        <f>'Revenues 9-14'!F223</f>
        <v>0</v>
      </c>
      <c r="D4288" s="1041">
        <f t="shared" si="134"/>
        <v>0</v>
      </c>
      <c r="E4288" s="4" t="str">
        <f t="shared" si="133"/>
        <v>OK</v>
      </c>
      <c r="F4288" s="787"/>
    </row>
    <row r="4289" spans="1:6" ht="15" x14ac:dyDescent="0.25">
      <c r="A4289" s="3">
        <v>4282</v>
      </c>
      <c r="B4289" s="1103">
        <v>0</v>
      </c>
      <c r="C4289" s="13">
        <f>'Revenues 9-14'!G223</f>
        <v>0</v>
      </c>
      <c r="D4289" s="1041">
        <f t="shared" si="134"/>
        <v>0</v>
      </c>
      <c r="E4289" s="4" t="str">
        <f t="shared" si="133"/>
        <v>OK</v>
      </c>
      <c r="F4289" s="787"/>
    </row>
    <row r="4290" spans="1:6" ht="15" x14ac:dyDescent="0.25">
      <c r="A4290" s="3">
        <v>4283</v>
      </c>
      <c r="B4290" s="1103">
        <v>9078713</v>
      </c>
      <c r="C4290" s="13">
        <f>'Revenues 9-14'!C227</f>
        <v>9078713</v>
      </c>
      <c r="D4290" s="1041">
        <f t="shared" si="134"/>
        <v>0</v>
      </c>
      <c r="E4290" s="4" t="str">
        <f t="shared" si="133"/>
        <v>OK</v>
      </c>
      <c r="F4290" s="787"/>
    </row>
    <row r="4291" spans="1:6" ht="15" x14ac:dyDescent="0.25">
      <c r="A4291" s="3">
        <v>4284</v>
      </c>
      <c r="B4291" s="1103">
        <v>0</v>
      </c>
      <c r="C4291" s="13">
        <f>'Revenues 9-14'!D227</f>
        <v>0</v>
      </c>
      <c r="D4291" s="1041">
        <f t="shared" si="134"/>
        <v>0</v>
      </c>
      <c r="E4291" s="4" t="str">
        <f t="shared" si="133"/>
        <v>OK</v>
      </c>
      <c r="F4291" s="787"/>
    </row>
    <row r="4292" spans="1:6" ht="15" x14ac:dyDescent="0.25">
      <c r="A4292" s="3">
        <v>4285</v>
      </c>
      <c r="B4292" s="1103">
        <v>0</v>
      </c>
      <c r="C4292" s="13">
        <f>'Revenues 9-14'!G227</f>
        <v>0</v>
      </c>
      <c r="D4292" s="1041">
        <f t="shared" si="134"/>
        <v>0</v>
      </c>
      <c r="E4292" s="4" t="str">
        <f t="shared" si="133"/>
        <v>OK</v>
      </c>
      <c r="F4292" s="787"/>
    </row>
    <row r="4293" spans="1:6" ht="15" x14ac:dyDescent="0.25">
      <c r="A4293" s="6">
        <v>4286</v>
      </c>
      <c r="B4293" s="1103">
        <v>0</v>
      </c>
      <c r="C4293" s="13"/>
      <c r="D4293" s="1041">
        <f t="shared" si="134"/>
        <v>0</v>
      </c>
      <c r="E4293" s="4" t="str">
        <f t="shared" si="133"/>
        <v>OK</v>
      </c>
      <c r="F4293" s="787"/>
    </row>
    <row r="4294" spans="1:6" ht="15" x14ac:dyDescent="0.25">
      <c r="A4294" s="6">
        <v>4287</v>
      </c>
      <c r="B4294" s="1103">
        <v>0</v>
      </c>
      <c r="C4294" s="13"/>
      <c r="D4294" s="1041">
        <f t="shared" si="134"/>
        <v>0</v>
      </c>
      <c r="E4294" s="4" t="str">
        <f t="shared" si="133"/>
        <v>OK</v>
      </c>
      <c r="F4294" s="787"/>
    </row>
    <row r="4295" spans="1:6" ht="15" x14ac:dyDescent="0.25">
      <c r="A4295" s="6">
        <v>4288</v>
      </c>
      <c r="B4295" s="1103">
        <v>0</v>
      </c>
      <c r="C4295" s="13"/>
      <c r="D4295" s="1041">
        <f t="shared" si="134"/>
        <v>0</v>
      </c>
      <c r="E4295" s="4" t="str">
        <f t="shared" si="133"/>
        <v>OK</v>
      </c>
      <c r="F4295" s="787"/>
    </row>
    <row r="4296" spans="1:6" ht="15" x14ac:dyDescent="0.25">
      <c r="A4296" s="6">
        <v>4289</v>
      </c>
      <c r="B4296" s="1103">
        <v>0</v>
      </c>
      <c r="C4296" s="13"/>
      <c r="D4296" s="1041">
        <f t="shared" si="134"/>
        <v>0</v>
      </c>
      <c r="E4296" s="4" t="str">
        <f t="shared" ref="E4296:E4359" si="135">IF((D4296 = 0),"OK",IF((D4296&lt;-5),"CHECK ME!",IF((D4296&gt;5),"Check Me!","OK")))</f>
        <v>OK</v>
      </c>
      <c r="F4296" s="787"/>
    </row>
    <row r="4297" spans="1:6" ht="15" x14ac:dyDescent="0.25">
      <c r="A4297" s="3">
        <v>4290</v>
      </c>
      <c r="B4297" s="1103">
        <v>1728</v>
      </c>
      <c r="C4297" s="13">
        <f>'Revenues 9-14'!C146</f>
        <v>1728</v>
      </c>
      <c r="D4297" s="1041">
        <f t="shared" si="134"/>
        <v>0</v>
      </c>
      <c r="E4297" s="4" t="str">
        <f t="shared" si="135"/>
        <v>OK</v>
      </c>
      <c r="F4297" s="787"/>
    </row>
    <row r="4298" spans="1:6" ht="15" x14ac:dyDescent="0.25">
      <c r="A4298" s="3">
        <v>4291</v>
      </c>
      <c r="B4298" s="1103">
        <v>0</v>
      </c>
      <c r="C4298" s="13">
        <f>'Revenues 9-14'!D146</f>
        <v>0</v>
      </c>
      <c r="D4298" s="1041">
        <f t="shared" si="134"/>
        <v>0</v>
      </c>
      <c r="E4298" s="4" t="str">
        <f t="shared" si="135"/>
        <v>OK</v>
      </c>
      <c r="F4298" s="787"/>
    </row>
    <row r="4299" spans="1:6" ht="15" x14ac:dyDescent="0.25">
      <c r="A4299" s="3">
        <v>4292</v>
      </c>
      <c r="B4299" s="1103">
        <v>0</v>
      </c>
      <c r="C4299" s="13">
        <f>'Revenues 9-14'!G146</f>
        <v>0</v>
      </c>
      <c r="D4299" s="1041">
        <f t="shared" si="134"/>
        <v>0</v>
      </c>
      <c r="E4299" s="4" t="str">
        <f t="shared" si="135"/>
        <v>OK</v>
      </c>
      <c r="F4299" s="787"/>
    </row>
    <row r="4300" spans="1:6" ht="15" x14ac:dyDescent="0.25">
      <c r="A4300" s="3">
        <v>4293</v>
      </c>
      <c r="B4300" s="1103">
        <v>0</v>
      </c>
      <c r="C4300" s="13">
        <f>'Revenues 9-14'!F149</f>
        <v>0</v>
      </c>
      <c r="D4300" s="1041">
        <f t="shared" si="134"/>
        <v>0</v>
      </c>
      <c r="E4300" s="4" t="str">
        <f t="shared" si="135"/>
        <v>OK</v>
      </c>
      <c r="F4300" s="787"/>
    </row>
    <row r="4301" spans="1:6" ht="15" x14ac:dyDescent="0.25">
      <c r="A4301" s="3">
        <v>4294</v>
      </c>
      <c r="B4301" s="1103">
        <v>0</v>
      </c>
      <c r="C4301" s="13">
        <f>'Revenues 9-14'!G149</f>
        <v>0</v>
      </c>
      <c r="D4301" s="1041">
        <f t="shared" si="134"/>
        <v>0</v>
      </c>
      <c r="E4301" s="4" t="str">
        <f t="shared" si="135"/>
        <v>OK</v>
      </c>
      <c r="F4301" s="787"/>
    </row>
    <row r="4302" spans="1:6" ht="15" x14ac:dyDescent="0.25">
      <c r="A4302" s="3">
        <v>4295</v>
      </c>
      <c r="B4302" s="1103">
        <v>0</v>
      </c>
      <c r="C4302" s="13">
        <f>'Revenues 9-14'!G153</f>
        <v>0</v>
      </c>
      <c r="D4302" s="1041">
        <f t="shared" si="134"/>
        <v>0</v>
      </c>
      <c r="E4302" s="4" t="str">
        <f t="shared" si="135"/>
        <v>OK</v>
      </c>
      <c r="F4302" s="787"/>
    </row>
    <row r="4303" spans="1:6" ht="15" x14ac:dyDescent="0.25">
      <c r="A4303" s="3">
        <v>4296</v>
      </c>
      <c r="B4303" s="1103">
        <v>50122</v>
      </c>
      <c r="C4303" s="13">
        <f>'Revenues 9-14'!G154</f>
        <v>50122</v>
      </c>
      <c r="D4303" s="1041">
        <f t="shared" si="134"/>
        <v>0</v>
      </c>
      <c r="E4303" s="4" t="str">
        <f t="shared" si="135"/>
        <v>OK</v>
      </c>
      <c r="F4303" s="787"/>
    </row>
    <row r="4304" spans="1:6" ht="15" x14ac:dyDescent="0.25">
      <c r="A4304" s="3">
        <v>4297</v>
      </c>
      <c r="B4304" s="1103">
        <v>40477080</v>
      </c>
      <c r="C4304" s="13">
        <f>'Revenues 9-14'!C270</f>
        <v>40477080</v>
      </c>
      <c r="D4304" s="1041">
        <f t="shared" si="134"/>
        <v>0</v>
      </c>
      <c r="E4304" s="4" t="str">
        <f t="shared" si="135"/>
        <v>OK</v>
      </c>
      <c r="F4304" s="787"/>
    </row>
    <row r="4305" spans="1:6" ht="15" x14ac:dyDescent="0.25">
      <c r="A4305" s="3">
        <v>4298</v>
      </c>
      <c r="B4305" s="1103">
        <v>40535</v>
      </c>
      <c r="C4305" s="13">
        <f>'Revenues 9-14'!D270</f>
        <v>40535</v>
      </c>
      <c r="D4305" s="1041">
        <f t="shared" si="134"/>
        <v>0</v>
      </c>
      <c r="E4305" s="4" t="str">
        <f t="shared" si="135"/>
        <v>OK</v>
      </c>
      <c r="F4305" s="787"/>
    </row>
    <row r="4306" spans="1:6" ht="15" x14ac:dyDescent="0.25">
      <c r="A4306" s="3">
        <v>4299</v>
      </c>
      <c r="B4306" s="1103">
        <v>67533</v>
      </c>
      <c r="C4306" s="13">
        <f>'Revenues 9-14'!F270</f>
        <v>67533</v>
      </c>
      <c r="D4306" s="1041">
        <f t="shared" si="134"/>
        <v>0</v>
      </c>
      <c r="E4306" s="4" t="str">
        <f t="shared" si="135"/>
        <v>OK</v>
      </c>
      <c r="F4306" s="787"/>
    </row>
    <row r="4307" spans="1:6" ht="15" x14ac:dyDescent="0.25">
      <c r="A4307" s="3">
        <v>4300</v>
      </c>
      <c r="B4307" s="1103">
        <v>0</v>
      </c>
      <c r="C4307" s="13">
        <f>'Revenues 9-14'!G270</f>
        <v>0</v>
      </c>
      <c r="D4307" s="1041">
        <f t="shared" si="134"/>
        <v>0</v>
      </c>
      <c r="E4307" s="4" t="str">
        <f t="shared" si="135"/>
        <v>OK</v>
      </c>
      <c r="F4307" s="787"/>
    </row>
    <row r="4308" spans="1:6" ht="15" x14ac:dyDescent="0.25">
      <c r="A4308" s="3">
        <v>4301</v>
      </c>
      <c r="B4308" s="1103">
        <v>92266790</v>
      </c>
      <c r="C4308" s="13">
        <f>'Revenues 9-14'!C271</f>
        <v>92266790</v>
      </c>
      <c r="D4308" s="1041">
        <f t="shared" si="134"/>
        <v>0</v>
      </c>
      <c r="E4308" s="4" t="str">
        <f t="shared" si="135"/>
        <v>OK</v>
      </c>
      <c r="F4308" s="787"/>
    </row>
    <row r="4309" spans="1:6" ht="15" x14ac:dyDescent="0.25">
      <c r="A4309" s="3">
        <v>4302</v>
      </c>
      <c r="B4309" s="1103">
        <v>1874475</v>
      </c>
      <c r="C4309" s="13">
        <f>'Revenues 9-14'!I172</f>
        <v>1874475</v>
      </c>
      <c r="D4309" s="1041">
        <f t="shared" si="134"/>
        <v>0</v>
      </c>
      <c r="E4309" s="4" t="str">
        <f t="shared" si="135"/>
        <v>OK</v>
      </c>
      <c r="F4309" s="787"/>
    </row>
    <row r="4310" spans="1:6" ht="15" x14ac:dyDescent="0.25">
      <c r="A4310" s="3">
        <v>4303</v>
      </c>
      <c r="B4310" s="1103">
        <v>119000</v>
      </c>
      <c r="C4310" s="13">
        <f>'Revenues 9-14'!E176</f>
        <v>119000</v>
      </c>
      <c r="D4310" s="1041">
        <f t="shared" si="134"/>
        <v>0</v>
      </c>
      <c r="E4310" s="4" t="str">
        <f t="shared" si="135"/>
        <v>OK</v>
      </c>
      <c r="F4310" s="787"/>
    </row>
    <row r="4311" spans="1:6" ht="15" x14ac:dyDescent="0.25">
      <c r="A4311" s="3">
        <v>4304</v>
      </c>
      <c r="B4311" s="1103">
        <v>8862</v>
      </c>
      <c r="C4311" s="13">
        <f>'Revenues 9-14'!H176</f>
        <v>8862</v>
      </c>
      <c r="D4311" s="1041">
        <f t="shared" si="134"/>
        <v>0</v>
      </c>
      <c r="E4311" s="4" t="str">
        <f t="shared" si="135"/>
        <v>OK</v>
      </c>
      <c r="F4311" s="787"/>
    </row>
    <row r="4312" spans="1:6" ht="15" x14ac:dyDescent="0.25">
      <c r="A4312" s="3">
        <v>4305</v>
      </c>
      <c r="B4312" s="1103">
        <v>0</v>
      </c>
      <c r="C4312" s="13">
        <f>'Revenues 9-14'!I176</f>
        <v>0</v>
      </c>
      <c r="D4312" s="1041">
        <f t="shared" si="134"/>
        <v>0</v>
      </c>
      <c r="E4312" s="4" t="str">
        <f t="shared" si="135"/>
        <v>OK</v>
      </c>
      <c r="F4312" s="787"/>
    </row>
    <row r="4313" spans="1:6" ht="15" x14ac:dyDescent="0.25">
      <c r="A4313" s="6">
        <v>4306</v>
      </c>
      <c r="B4313" s="1103">
        <v>0</v>
      </c>
      <c r="C4313" s="13"/>
      <c r="D4313" s="1041">
        <f t="shared" si="134"/>
        <v>0</v>
      </c>
      <c r="E4313" s="4" t="str">
        <f t="shared" si="135"/>
        <v>OK</v>
      </c>
      <c r="F4313" s="787"/>
    </row>
    <row r="4314" spans="1:6" ht="15" x14ac:dyDescent="0.25">
      <c r="A4314" s="3">
        <v>4307</v>
      </c>
      <c r="B4314" s="1103">
        <v>0</v>
      </c>
      <c r="C4314" s="13">
        <f>'Revenues 9-14'!K176</f>
        <v>0</v>
      </c>
      <c r="D4314" s="1041">
        <f t="shared" si="134"/>
        <v>0</v>
      </c>
      <c r="E4314" s="4" t="str">
        <f t="shared" si="135"/>
        <v>OK</v>
      </c>
      <c r="F4314" s="787"/>
    </row>
    <row r="4315" spans="1:6" ht="15" x14ac:dyDescent="0.25">
      <c r="A4315" s="3">
        <v>4308</v>
      </c>
      <c r="B4315" s="1103">
        <v>25014931</v>
      </c>
      <c r="C4315" s="13">
        <f>'Revenues 9-14'!E177</f>
        <v>25014931</v>
      </c>
      <c r="D4315" s="1041">
        <f t="shared" si="134"/>
        <v>0</v>
      </c>
      <c r="E4315" s="4" t="str">
        <f t="shared" si="135"/>
        <v>OK</v>
      </c>
      <c r="F4315" s="787"/>
    </row>
    <row r="4316" spans="1:6" ht="15" x14ac:dyDescent="0.25">
      <c r="A4316" s="3">
        <v>4309</v>
      </c>
      <c r="B4316" s="1103">
        <v>0</v>
      </c>
      <c r="C4316" s="13">
        <f>'Revenues 9-14'!I177</f>
        <v>0</v>
      </c>
      <c r="D4316" s="1041">
        <f t="shared" si="134"/>
        <v>0</v>
      </c>
      <c r="E4316" s="4" t="str">
        <f t="shared" si="135"/>
        <v>OK</v>
      </c>
      <c r="F4316" s="787"/>
    </row>
    <row r="4317" spans="1:6" ht="15" x14ac:dyDescent="0.25">
      <c r="A4317" s="6">
        <v>4310</v>
      </c>
      <c r="B4317" s="1103">
        <v>0</v>
      </c>
      <c r="C4317" s="13"/>
      <c r="D4317" s="1041">
        <f t="shared" si="134"/>
        <v>0</v>
      </c>
      <c r="E4317" s="4" t="str">
        <f t="shared" si="135"/>
        <v>OK</v>
      </c>
      <c r="F4317" s="787"/>
    </row>
    <row r="4318" spans="1:6" ht="15" x14ac:dyDescent="0.25">
      <c r="A4318" s="3">
        <v>4311</v>
      </c>
      <c r="B4318" s="1103">
        <v>25133931</v>
      </c>
      <c r="C4318" s="13">
        <f>'Revenues 9-14'!E178</f>
        <v>25133931</v>
      </c>
      <c r="D4318" s="1041">
        <f t="shared" si="134"/>
        <v>0</v>
      </c>
      <c r="E4318" s="4" t="str">
        <f t="shared" si="135"/>
        <v>OK</v>
      </c>
      <c r="F4318" s="787"/>
    </row>
    <row r="4319" spans="1:6" ht="15" x14ac:dyDescent="0.25">
      <c r="A4319" s="3">
        <v>4312</v>
      </c>
      <c r="B4319" s="1103">
        <v>0</v>
      </c>
      <c r="C4319" s="13">
        <f>'Revenues 9-14'!I178</f>
        <v>0</v>
      </c>
      <c r="D4319" s="1041">
        <f t="shared" si="134"/>
        <v>0</v>
      </c>
      <c r="E4319" s="4" t="str">
        <f t="shared" si="135"/>
        <v>OK</v>
      </c>
      <c r="F4319" s="787"/>
    </row>
    <row r="4320" spans="1:6" ht="15" x14ac:dyDescent="0.25">
      <c r="A4320" s="6">
        <v>4313</v>
      </c>
      <c r="B4320" s="1103">
        <v>0</v>
      </c>
      <c r="C4320" s="13"/>
      <c r="D4320" s="1041">
        <f t="shared" si="134"/>
        <v>0</v>
      </c>
      <c r="E4320" s="4" t="str">
        <f t="shared" si="135"/>
        <v>OK</v>
      </c>
      <c r="F4320" s="787"/>
    </row>
    <row r="4321" spans="1:6" ht="15" x14ac:dyDescent="0.25">
      <c r="A4321" s="3">
        <v>4314</v>
      </c>
      <c r="B4321" s="1103">
        <v>13378</v>
      </c>
      <c r="C4321" s="13">
        <f>'Revenues 9-14'!C188</f>
        <v>13378</v>
      </c>
      <c r="D4321" s="1041">
        <f t="shared" si="134"/>
        <v>0</v>
      </c>
      <c r="E4321" s="4" t="str">
        <f t="shared" si="135"/>
        <v>OK</v>
      </c>
      <c r="F4321" s="787"/>
    </row>
    <row r="4322" spans="1:6" ht="15" x14ac:dyDescent="0.25">
      <c r="A4322" s="3">
        <v>4315</v>
      </c>
      <c r="B4322" s="1103">
        <v>0</v>
      </c>
      <c r="C4322" s="13">
        <f>'Revenues 9-14'!D188</f>
        <v>0</v>
      </c>
      <c r="D4322" s="1041">
        <f t="shared" si="134"/>
        <v>0</v>
      </c>
      <c r="E4322" s="4" t="str">
        <f t="shared" si="135"/>
        <v>OK</v>
      </c>
      <c r="F4322" s="787"/>
    </row>
    <row r="4323" spans="1:6" ht="15" x14ac:dyDescent="0.25">
      <c r="A4323" s="3">
        <v>4316</v>
      </c>
      <c r="B4323" s="1103">
        <v>0</v>
      </c>
      <c r="C4323" s="13">
        <f>'Revenues 9-14'!F188</f>
        <v>0</v>
      </c>
      <c r="D4323" s="1041">
        <f t="shared" si="134"/>
        <v>0</v>
      </c>
      <c r="E4323" s="4" t="str">
        <f t="shared" si="135"/>
        <v>OK</v>
      </c>
      <c r="F4323" s="787"/>
    </row>
    <row r="4324" spans="1:6" ht="15" x14ac:dyDescent="0.25">
      <c r="A4324" s="3">
        <v>4317</v>
      </c>
      <c r="B4324" s="1103">
        <v>0</v>
      </c>
      <c r="C4324" s="13">
        <f>'Revenues 9-14'!G188</f>
        <v>0</v>
      </c>
      <c r="D4324" s="1041">
        <f t="shared" si="134"/>
        <v>0</v>
      </c>
      <c r="E4324" s="4" t="str">
        <f t="shared" si="135"/>
        <v>OK</v>
      </c>
      <c r="F4324" s="787"/>
    </row>
    <row r="4325" spans="1:6" ht="15" x14ac:dyDescent="0.25">
      <c r="A4325" s="3">
        <v>4318</v>
      </c>
      <c r="B4325" s="1103">
        <v>2385477</v>
      </c>
      <c r="C4325" s="13">
        <f>'Revenues 9-14'!C189</f>
        <v>2385477</v>
      </c>
      <c r="D4325" s="1041">
        <f t="shared" si="134"/>
        <v>0</v>
      </c>
      <c r="E4325" s="4" t="str">
        <f t="shared" si="135"/>
        <v>OK</v>
      </c>
      <c r="F4325" s="787"/>
    </row>
    <row r="4326" spans="1:6" ht="15" x14ac:dyDescent="0.25">
      <c r="A4326" s="3">
        <v>4319</v>
      </c>
      <c r="B4326" s="1103">
        <v>0</v>
      </c>
      <c r="C4326" s="13">
        <f>'Revenues 9-14'!D189</f>
        <v>0</v>
      </c>
      <c r="D4326" s="1041">
        <f t="shared" si="134"/>
        <v>0</v>
      </c>
      <c r="E4326" s="4" t="str">
        <f t="shared" si="135"/>
        <v>OK</v>
      </c>
      <c r="F4326" s="787"/>
    </row>
    <row r="4327" spans="1:6" ht="15" x14ac:dyDescent="0.25">
      <c r="A4327" s="3">
        <v>4320</v>
      </c>
      <c r="B4327" s="1103">
        <v>0</v>
      </c>
      <c r="C4327" s="13">
        <f>'Revenues 9-14'!F189</f>
        <v>0</v>
      </c>
      <c r="D4327" s="1041">
        <f t="shared" si="134"/>
        <v>0</v>
      </c>
      <c r="E4327" s="4" t="str">
        <f t="shared" si="135"/>
        <v>OK</v>
      </c>
      <c r="F4327" s="787"/>
    </row>
    <row r="4328" spans="1:6" ht="15" x14ac:dyDescent="0.25">
      <c r="A4328" s="3">
        <v>4321</v>
      </c>
      <c r="B4328" s="1103">
        <v>4683</v>
      </c>
      <c r="C4328" s="13">
        <f>'Revenues 9-14'!G189</f>
        <v>4683</v>
      </c>
      <c r="D4328" s="1041">
        <f t="shared" si="134"/>
        <v>0</v>
      </c>
      <c r="E4328" s="4" t="str">
        <f t="shared" si="135"/>
        <v>OK</v>
      </c>
      <c r="F4328" s="787"/>
    </row>
    <row r="4329" spans="1:6" ht="15" x14ac:dyDescent="0.25">
      <c r="A4329" s="6">
        <v>4322</v>
      </c>
      <c r="B4329" s="1103">
        <v>0</v>
      </c>
      <c r="C4329" s="13"/>
      <c r="D4329" s="1041">
        <f t="shared" si="134"/>
        <v>0</v>
      </c>
      <c r="E4329" s="4" t="str">
        <f t="shared" si="135"/>
        <v>OK</v>
      </c>
      <c r="F4329" s="787"/>
    </row>
    <row r="4330" spans="1:6" ht="15" x14ac:dyDescent="0.25">
      <c r="A4330" s="6">
        <v>4323</v>
      </c>
      <c r="B4330" s="1103">
        <v>0</v>
      </c>
      <c r="C4330" s="13"/>
      <c r="D4330" s="1041">
        <f t="shared" ref="D4330:D4393" si="136">B4330-C4330</f>
        <v>0</v>
      </c>
      <c r="E4330" s="4" t="str">
        <f t="shared" si="135"/>
        <v>OK</v>
      </c>
      <c r="F4330" s="787"/>
    </row>
    <row r="4331" spans="1:6" ht="15" x14ac:dyDescent="0.25">
      <c r="A4331" s="6">
        <v>4324</v>
      </c>
      <c r="B4331" s="1103">
        <v>0</v>
      </c>
      <c r="C4331" s="13"/>
      <c r="D4331" s="1041">
        <f t="shared" si="136"/>
        <v>0</v>
      </c>
      <c r="E4331" s="4" t="str">
        <f t="shared" si="135"/>
        <v>OK</v>
      </c>
      <c r="F4331" s="787"/>
    </row>
    <row r="4332" spans="1:6" ht="15" x14ac:dyDescent="0.25">
      <c r="A4332" s="6">
        <v>4325</v>
      </c>
      <c r="B4332" s="1103">
        <v>0</v>
      </c>
      <c r="C4332" s="13"/>
      <c r="D4332" s="1041">
        <f t="shared" si="136"/>
        <v>0</v>
      </c>
      <c r="E4332" s="4" t="str">
        <f t="shared" si="135"/>
        <v>OK</v>
      </c>
      <c r="F4332" s="787"/>
    </row>
    <row r="4333" spans="1:6" ht="15" x14ac:dyDescent="0.25">
      <c r="A4333" s="6">
        <v>4326</v>
      </c>
      <c r="B4333" s="1103">
        <v>0</v>
      </c>
      <c r="C4333" s="13"/>
      <c r="D4333" s="1041">
        <f t="shared" si="136"/>
        <v>0</v>
      </c>
      <c r="E4333" s="4" t="str">
        <f t="shared" si="135"/>
        <v>OK</v>
      </c>
      <c r="F4333" s="787"/>
    </row>
    <row r="4334" spans="1:6" ht="15" x14ac:dyDescent="0.25">
      <c r="A4334" s="6">
        <v>4327</v>
      </c>
      <c r="B4334" s="1103">
        <v>0</v>
      </c>
      <c r="C4334" s="13"/>
      <c r="D4334" s="1041">
        <f t="shared" si="136"/>
        <v>0</v>
      </c>
      <c r="E4334" s="4" t="str">
        <f t="shared" si="135"/>
        <v>OK</v>
      </c>
      <c r="F4334" s="787"/>
    </row>
    <row r="4335" spans="1:6" ht="15" x14ac:dyDescent="0.25">
      <c r="A4335" s="6">
        <v>4328</v>
      </c>
      <c r="B4335" s="1103">
        <v>0</v>
      </c>
      <c r="C4335" s="13"/>
      <c r="D4335" s="1041">
        <f t="shared" si="136"/>
        <v>0</v>
      </c>
      <c r="E4335" s="4" t="str">
        <f t="shared" si="135"/>
        <v>OK</v>
      </c>
      <c r="F4335" s="787"/>
    </row>
    <row r="4336" spans="1:6" ht="15" x14ac:dyDescent="0.25">
      <c r="A4336" s="6">
        <v>4329</v>
      </c>
      <c r="B4336" s="1103">
        <v>0</v>
      </c>
      <c r="C4336" s="13"/>
      <c r="D4336" s="1041">
        <f t="shared" si="136"/>
        <v>0</v>
      </c>
      <c r="E4336" s="4" t="str">
        <f t="shared" si="135"/>
        <v>OK</v>
      </c>
      <c r="F4336" s="787"/>
    </row>
    <row r="4337" spans="1:6" ht="15" x14ac:dyDescent="0.25">
      <c r="A4337" s="3">
        <v>4330</v>
      </c>
      <c r="B4337" s="1103">
        <v>60733</v>
      </c>
      <c r="C4337" s="13">
        <f>'Revenues 9-14'!C190</f>
        <v>60733</v>
      </c>
      <c r="D4337" s="1041">
        <f t="shared" si="136"/>
        <v>0</v>
      </c>
      <c r="E4337" s="4" t="str">
        <f t="shared" si="135"/>
        <v>OK</v>
      </c>
      <c r="F4337" s="787"/>
    </row>
    <row r="4338" spans="1:6" ht="15" x14ac:dyDescent="0.25">
      <c r="A4338" s="3">
        <v>4331</v>
      </c>
      <c r="B4338" s="1103">
        <v>0</v>
      </c>
      <c r="C4338" s="13">
        <f>'Revenues 9-14'!D190</f>
        <v>0</v>
      </c>
      <c r="D4338" s="1041">
        <f t="shared" si="136"/>
        <v>0</v>
      </c>
      <c r="E4338" s="4" t="str">
        <f t="shared" si="135"/>
        <v>OK</v>
      </c>
      <c r="F4338" s="787"/>
    </row>
    <row r="4339" spans="1:6" ht="15" x14ac:dyDescent="0.25">
      <c r="A4339" s="3">
        <v>4332</v>
      </c>
      <c r="B4339" s="1103">
        <v>0</v>
      </c>
      <c r="C4339" s="13">
        <f>'Revenues 9-14'!F190</f>
        <v>0</v>
      </c>
      <c r="D4339" s="1041">
        <f t="shared" si="136"/>
        <v>0</v>
      </c>
      <c r="E4339" s="4" t="str">
        <f t="shared" si="135"/>
        <v>OK</v>
      </c>
      <c r="F4339" s="787"/>
    </row>
    <row r="4340" spans="1:6" ht="15" x14ac:dyDescent="0.25">
      <c r="A4340" s="3">
        <v>4333</v>
      </c>
      <c r="B4340" s="1103">
        <v>0</v>
      </c>
      <c r="C4340" s="13">
        <f>'Revenues 9-14'!G190</f>
        <v>0</v>
      </c>
      <c r="D4340" s="1041">
        <f t="shared" si="136"/>
        <v>0</v>
      </c>
      <c r="E4340" s="4" t="str">
        <f t="shared" si="135"/>
        <v>OK</v>
      </c>
      <c r="F4340" s="787"/>
    </row>
    <row r="4341" spans="1:6" ht="15" x14ac:dyDescent="0.25">
      <c r="A4341" s="3">
        <v>4334</v>
      </c>
      <c r="B4341" s="1103">
        <v>2713913</v>
      </c>
      <c r="C4341" s="13">
        <f>'Revenues 9-14'!C191</f>
        <v>2713913</v>
      </c>
      <c r="D4341" s="1041">
        <f t="shared" si="136"/>
        <v>0</v>
      </c>
      <c r="E4341" s="4" t="str">
        <f t="shared" si="135"/>
        <v>OK</v>
      </c>
      <c r="F4341" s="787"/>
    </row>
    <row r="4342" spans="1:6" ht="15" x14ac:dyDescent="0.25">
      <c r="A4342" s="3">
        <v>4335</v>
      </c>
      <c r="B4342" s="1103">
        <v>0</v>
      </c>
      <c r="C4342" s="13">
        <f>'Revenues 9-14'!D191</f>
        <v>0</v>
      </c>
      <c r="D4342" s="1041">
        <f t="shared" si="136"/>
        <v>0</v>
      </c>
      <c r="E4342" s="4" t="str">
        <f t="shared" si="135"/>
        <v>OK</v>
      </c>
      <c r="F4342" s="787"/>
    </row>
    <row r="4343" spans="1:6" ht="15" x14ac:dyDescent="0.25">
      <c r="A4343" s="3">
        <v>4336</v>
      </c>
      <c r="B4343" s="1103">
        <v>0</v>
      </c>
      <c r="C4343" s="13">
        <f>'Revenues 9-14'!F191</f>
        <v>0</v>
      </c>
      <c r="D4343" s="1041">
        <f t="shared" si="136"/>
        <v>0</v>
      </c>
      <c r="E4343" s="4" t="str">
        <f t="shared" si="135"/>
        <v>OK</v>
      </c>
      <c r="F4343" s="787"/>
    </row>
    <row r="4344" spans="1:6" ht="15" x14ac:dyDescent="0.25">
      <c r="A4344" s="3">
        <v>4337</v>
      </c>
      <c r="B4344" s="1103">
        <v>4683</v>
      </c>
      <c r="C4344" s="13">
        <f>'Revenues 9-14'!G191</f>
        <v>4683</v>
      </c>
      <c r="D4344" s="1041">
        <f t="shared" si="136"/>
        <v>0</v>
      </c>
      <c r="E4344" s="4" t="str">
        <f t="shared" si="135"/>
        <v>OK</v>
      </c>
      <c r="F4344" s="787"/>
    </row>
    <row r="4345" spans="1:6" ht="15" x14ac:dyDescent="0.25">
      <c r="A4345" s="3">
        <v>4338</v>
      </c>
      <c r="B4345" s="1103">
        <v>0</v>
      </c>
      <c r="C4345" s="13">
        <f>'Revenues 9-14'!C206</f>
        <v>0</v>
      </c>
      <c r="D4345" s="1041">
        <f t="shared" si="136"/>
        <v>0</v>
      </c>
      <c r="E4345" s="4" t="str">
        <f t="shared" si="135"/>
        <v>OK</v>
      </c>
      <c r="F4345" s="787"/>
    </row>
    <row r="4346" spans="1:6" ht="15" x14ac:dyDescent="0.25">
      <c r="A4346" s="3">
        <v>4339</v>
      </c>
      <c r="B4346" s="1103">
        <v>0</v>
      </c>
      <c r="C4346" s="13">
        <f>'Revenues 9-14'!D206</f>
        <v>0</v>
      </c>
      <c r="D4346" s="1041">
        <f t="shared" si="136"/>
        <v>0</v>
      </c>
      <c r="E4346" s="4" t="str">
        <f t="shared" si="135"/>
        <v>OK</v>
      </c>
      <c r="F4346" s="787"/>
    </row>
    <row r="4347" spans="1:6" ht="15" x14ac:dyDescent="0.25">
      <c r="A4347" s="3">
        <v>4340</v>
      </c>
      <c r="B4347" s="1103">
        <v>0</v>
      </c>
      <c r="C4347" s="13">
        <f>'Revenues 9-14'!F206</f>
        <v>0</v>
      </c>
      <c r="D4347" s="1041">
        <f t="shared" si="136"/>
        <v>0</v>
      </c>
      <c r="E4347" s="4" t="str">
        <f t="shared" si="135"/>
        <v>OK</v>
      </c>
      <c r="F4347" s="787"/>
    </row>
    <row r="4348" spans="1:6" ht="15" x14ac:dyDescent="0.25">
      <c r="A4348" s="3">
        <v>4341</v>
      </c>
      <c r="B4348" s="1103">
        <v>0</v>
      </c>
      <c r="C4348" s="13">
        <f>'Revenues 9-14'!G206</f>
        <v>0</v>
      </c>
      <c r="D4348" s="1041">
        <f t="shared" si="136"/>
        <v>0</v>
      </c>
      <c r="E4348" s="4" t="str">
        <f t="shared" si="135"/>
        <v>OK</v>
      </c>
      <c r="F4348" s="787"/>
    </row>
    <row r="4349" spans="1:6" ht="15" x14ac:dyDescent="0.25">
      <c r="A4349" s="6">
        <v>4342</v>
      </c>
      <c r="B4349" s="1103">
        <v>0</v>
      </c>
      <c r="C4349" s="13"/>
      <c r="D4349" s="1041">
        <f t="shared" si="136"/>
        <v>0</v>
      </c>
      <c r="E4349" s="4" t="str">
        <f t="shared" si="135"/>
        <v>OK</v>
      </c>
      <c r="F4349" s="787"/>
    </row>
    <row r="4350" spans="1:6" ht="15" x14ac:dyDescent="0.25">
      <c r="A4350" s="6">
        <v>4343</v>
      </c>
      <c r="B4350" s="1103">
        <v>0</v>
      </c>
      <c r="C4350" s="13"/>
      <c r="D4350" s="1041">
        <f t="shared" si="136"/>
        <v>0</v>
      </c>
      <c r="E4350" s="4" t="str">
        <f t="shared" si="135"/>
        <v>OK</v>
      </c>
      <c r="F4350" s="787"/>
    </row>
    <row r="4351" spans="1:6" ht="15" x14ac:dyDescent="0.25">
      <c r="A4351" s="6">
        <v>4344</v>
      </c>
      <c r="B4351" s="1103">
        <v>0</v>
      </c>
      <c r="C4351" s="13"/>
      <c r="D4351" s="1041">
        <f t="shared" si="136"/>
        <v>0</v>
      </c>
      <c r="E4351" s="4" t="str">
        <f t="shared" si="135"/>
        <v>OK</v>
      </c>
      <c r="F4351" s="787"/>
    </row>
    <row r="4352" spans="1:6" ht="15" x14ac:dyDescent="0.25">
      <c r="A4352" s="6">
        <v>4345</v>
      </c>
      <c r="B4352" s="1103">
        <v>0</v>
      </c>
      <c r="C4352" s="13"/>
      <c r="D4352" s="1041">
        <f t="shared" si="136"/>
        <v>0</v>
      </c>
      <c r="E4352" s="4" t="str">
        <f t="shared" si="135"/>
        <v>OK</v>
      </c>
      <c r="F4352" s="787"/>
    </row>
    <row r="4353" spans="1:6" ht="15" x14ac:dyDescent="0.25">
      <c r="A4353" s="3">
        <v>4346</v>
      </c>
      <c r="B4353" s="1103">
        <v>19378730</v>
      </c>
      <c r="C4353" s="13">
        <f>'Revenues 9-14'!C214</f>
        <v>19378730</v>
      </c>
      <c r="D4353" s="1041">
        <f t="shared" si="136"/>
        <v>0</v>
      </c>
      <c r="E4353" s="4" t="str">
        <f t="shared" si="135"/>
        <v>OK</v>
      </c>
      <c r="F4353" s="787"/>
    </row>
    <row r="4354" spans="1:6" ht="15" x14ac:dyDescent="0.25">
      <c r="A4354" s="3">
        <v>4347</v>
      </c>
      <c r="B4354" s="1103">
        <v>0</v>
      </c>
      <c r="C4354" s="13">
        <f>'Revenues 9-14'!D214</f>
        <v>0</v>
      </c>
      <c r="D4354" s="1041">
        <f t="shared" si="136"/>
        <v>0</v>
      </c>
      <c r="E4354" s="4" t="str">
        <f t="shared" si="135"/>
        <v>OK</v>
      </c>
      <c r="F4354" s="787"/>
    </row>
    <row r="4355" spans="1:6" ht="15" x14ac:dyDescent="0.25">
      <c r="A4355" s="3">
        <v>4348</v>
      </c>
      <c r="B4355" s="1103">
        <v>393883</v>
      </c>
      <c r="C4355" s="13">
        <f>'Revenues 9-14'!F214</f>
        <v>393883</v>
      </c>
      <c r="D4355" s="1041">
        <f t="shared" si="136"/>
        <v>0</v>
      </c>
      <c r="E4355" s="4" t="str">
        <f t="shared" si="135"/>
        <v>OK</v>
      </c>
      <c r="F4355" s="787"/>
    </row>
    <row r="4356" spans="1:6" ht="15" x14ac:dyDescent="0.25">
      <c r="A4356" s="3">
        <v>4349</v>
      </c>
      <c r="B4356" s="1103">
        <v>108234</v>
      </c>
      <c r="C4356" s="13">
        <f>'Revenues 9-14'!G214</f>
        <v>108234</v>
      </c>
      <c r="D4356" s="1041">
        <f t="shared" si="136"/>
        <v>0</v>
      </c>
      <c r="E4356" s="4" t="str">
        <f t="shared" si="135"/>
        <v>OK</v>
      </c>
      <c r="F4356" s="787"/>
    </row>
    <row r="4357" spans="1:6" ht="15" x14ac:dyDescent="0.25">
      <c r="A4357" s="3">
        <v>4350</v>
      </c>
      <c r="B4357" s="1103">
        <v>19691898</v>
      </c>
      <c r="C4357" s="13">
        <f>'Revenues 9-14'!C216</f>
        <v>19691898</v>
      </c>
      <c r="D4357" s="1041">
        <f t="shared" si="136"/>
        <v>0</v>
      </c>
      <c r="E4357" s="4" t="str">
        <f t="shared" si="135"/>
        <v>OK</v>
      </c>
      <c r="F4357" s="787"/>
    </row>
    <row r="4358" spans="1:6" ht="15" x14ac:dyDescent="0.25">
      <c r="A4358" s="3">
        <v>4351</v>
      </c>
      <c r="B4358" s="1103">
        <v>0</v>
      </c>
      <c r="C4358" s="13">
        <f>'Revenues 9-14'!D216</f>
        <v>0</v>
      </c>
      <c r="D4358" s="1041">
        <f t="shared" si="136"/>
        <v>0</v>
      </c>
      <c r="E4358" s="4" t="str">
        <f t="shared" si="135"/>
        <v>OK</v>
      </c>
      <c r="F4358" s="787"/>
    </row>
    <row r="4359" spans="1:6" ht="15" x14ac:dyDescent="0.25">
      <c r="A4359" s="3">
        <v>4352</v>
      </c>
      <c r="B4359" s="1103">
        <v>393883</v>
      </c>
      <c r="C4359" s="13">
        <f>'Revenues 9-14'!F216</f>
        <v>393883</v>
      </c>
      <c r="D4359" s="1041">
        <f t="shared" si="136"/>
        <v>0</v>
      </c>
      <c r="E4359" s="4" t="str">
        <f t="shared" si="135"/>
        <v>OK</v>
      </c>
      <c r="F4359" s="787"/>
    </row>
    <row r="4360" spans="1:6" ht="15" x14ac:dyDescent="0.25">
      <c r="A4360" s="3">
        <v>4353</v>
      </c>
      <c r="B4360" s="1103">
        <v>108234</v>
      </c>
      <c r="C4360" s="13">
        <f>'Revenues 9-14'!G216</f>
        <v>108234</v>
      </c>
      <c r="D4360" s="1041">
        <f t="shared" si="136"/>
        <v>0</v>
      </c>
      <c r="E4360" s="4" t="str">
        <f t="shared" ref="E4360:E4423" si="137">IF((D4360 = 0),"OK",IF((D4360&lt;-5),"CHECK ME!",IF((D4360&gt;5),"Check Me!","OK")))</f>
        <v>OK</v>
      </c>
      <c r="F4360" s="787"/>
    </row>
    <row r="4361" spans="1:6" ht="15" x14ac:dyDescent="0.25">
      <c r="A4361" s="3">
        <v>4354</v>
      </c>
      <c r="B4361" s="1103">
        <v>24519424</v>
      </c>
      <c r="C4361" s="13">
        <f>'Revenues 9-14'!C264</f>
        <v>24519424</v>
      </c>
      <c r="D4361" s="1041">
        <f t="shared" si="136"/>
        <v>0</v>
      </c>
      <c r="E4361" s="4" t="str">
        <f t="shared" si="137"/>
        <v>OK</v>
      </c>
      <c r="F4361" s="787"/>
    </row>
    <row r="4362" spans="1:6" ht="15" x14ac:dyDescent="0.25">
      <c r="A4362" s="3">
        <v>4355</v>
      </c>
      <c r="B4362" s="1103">
        <v>53451</v>
      </c>
      <c r="C4362" s="13">
        <f>'Revenues 9-14'!F264</f>
        <v>53451</v>
      </c>
      <c r="D4362" s="1041">
        <f t="shared" si="136"/>
        <v>0</v>
      </c>
      <c r="E4362" s="4" t="str">
        <f t="shared" si="137"/>
        <v>OK</v>
      </c>
      <c r="F4362" s="787"/>
    </row>
    <row r="4363" spans="1:6" ht="15" x14ac:dyDescent="0.25">
      <c r="A4363" s="3">
        <v>4356</v>
      </c>
      <c r="B4363" s="1103">
        <v>26838</v>
      </c>
      <c r="C4363" s="13">
        <f>'Revenues 9-14'!G264</f>
        <v>26838</v>
      </c>
      <c r="D4363" s="1041">
        <f t="shared" si="136"/>
        <v>0</v>
      </c>
      <c r="E4363" s="4" t="str">
        <f t="shared" si="137"/>
        <v>OK</v>
      </c>
      <c r="F4363" s="787"/>
    </row>
    <row r="4364" spans="1:6" ht="15" x14ac:dyDescent="0.25">
      <c r="A4364" s="3">
        <v>4357</v>
      </c>
      <c r="B4364" s="1103">
        <v>81627817</v>
      </c>
      <c r="C4364" s="13">
        <f>'Revenues 9-14'!C268</f>
        <v>81627817</v>
      </c>
      <c r="D4364" s="1041">
        <f t="shared" si="136"/>
        <v>0</v>
      </c>
      <c r="E4364" s="4" t="str">
        <f t="shared" si="137"/>
        <v>OK</v>
      </c>
      <c r="F4364" s="787"/>
    </row>
    <row r="4365" spans="1:6" ht="15" x14ac:dyDescent="0.25">
      <c r="A4365" s="3">
        <v>4358</v>
      </c>
      <c r="B4365" s="1103">
        <v>0</v>
      </c>
      <c r="C4365" s="13">
        <f>'Revenues 9-14'!D268</f>
        <v>0</v>
      </c>
      <c r="D4365" s="1041">
        <f t="shared" si="136"/>
        <v>0</v>
      </c>
      <c r="E4365" s="4" t="str">
        <f t="shared" si="137"/>
        <v>OK</v>
      </c>
      <c r="F4365" s="787"/>
    </row>
    <row r="4366" spans="1:6" ht="15" x14ac:dyDescent="0.25">
      <c r="A4366" s="3">
        <v>4359</v>
      </c>
      <c r="B4366" s="1103">
        <v>0</v>
      </c>
      <c r="C4366" s="13">
        <f>'Revenues 9-14'!F268</f>
        <v>0</v>
      </c>
      <c r="D4366" s="1041">
        <f t="shared" si="136"/>
        <v>0</v>
      </c>
      <c r="E4366" s="4" t="str">
        <f t="shared" si="137"/>
        <v>OK</v>
      </c>
      <c r="F4366" s="787"/>
    </row>
    <row r="4367" spans="1:6" ht="15" x14ac:dyDescent="0.25">
      <c r="A4367" s="3">
        <v>4360</v>
      </c>
      <c r="B4367" s="1103">
        <v>69446</v>
      </c>
      <c r="C4367" s="13">
        <f>'Revenues 9-14'!G268</f>
        <v>69446</v>
      </c>
      <c r="D4367" s="1041">
        <f t="shared" si="136"/>
        <v>0</v>
      </c>
      <c r="E4367" s="4" t="str">
        <f t="shared" si="137"/>
        <v>OK</v>
      </c>
      <c r="F4367" s="787"/>
    </row>
    <row r="4368" spans="1:6" ht="15" x14ac:dyDescent="0.25">
      <c r="A4368" s="6">
        <v>4361</v>
      </c>
      <c r="B4368" s="1103">
        <v>0</v>
      </c>
      <c r="C4368" s="13"/>
      <c r="D4368" s="1041">
        <f t="shared" si="136"/>
        <v>0</v>
      </c>
      <c r="E4368" s="4" t="str">
        <f t="shared" si="137"/>
        <v>OK</v>
      </c>
      <c r="F4368" s="787"/>
    </row>
    <row r="4369" spans="1:6" ht="15" x14ac:dyDescent="0.25">
      <c r="A4369" s="6">
        <v>4362</v>
      </c>
      <c r="B4369" s="1103">
        <v>0</v>
      </c>
      <c r="C4369" s="13"/>
      <c r="D4369" s="1041">
        <f t="shared" si="136"/>
        <v>0</v>
      </c>
      <c r="E4369" s="4" t="str">
        <f t="shared" si="137"/>
        <v>OK</v>
      </c>
      <c r="F4369" s="787"/>
    </row>
    <row r="4370" spans="1:6" ht="15" x14ac:dyDescent="0.25">
      <c r="A4370" s="6">
        <v>4363</v>
      </c>
      <c r="B4370" s="1103">
        <v>0</v>
      </c>
      <c r="C4370" s="13"/>
      <c r="D4370" s="1041">
        <f t="shared" si="136"/>
        <v>0</v>
      </c>
      <c r="E4370" s="4" t="str">
        <f t="shared" si="137"/>
        <v>OK</v>
      </c>
      <c r="F4370" s="787"/>
    </row>
    <row r="4371" spans="1:6" ht="15" x14ac:dyDescent="0.25">
      <c r="A4371" s="6">
        <v>4364</v>
      </c>
      <c r="B4371" s="1103">
        <v>0</v>
      </c>
      <c r="C4371" s="13"/>
      <c r="D4371" s="1041">
        <f t="shared" si="136"/>
        <v>0</v>
      </c>
      <c r="E4371" s="4" t="str">
        <f t="shared" si="137"/>
        <v>OK</v>
      </c>
      <c r="F4371" s="787"/>
    </row>
    <row r="4372" spans="1:6" ht="15" x14ac:dyDescent="0.25">
      <c r="A4372" s="6">
        <v>4365</v>
      </c>
      <c r="B4372" s="1103">
        <v>0</v>
      </c>
      <c r="C4372" s="13"/>
      <c r="D4372" s="1041">
        <f t="shared" si="136"/>
        <v>0</v>
      </c>
      <c r="E4372" s="4" t="str">
        <f t="shared" si="137"/>
        <v>OK</v>
      </c>
      <c r="F4372" s="787"/>
    </row>
    <row r="4373" spans="1:6" ht="15" x14ac:dyDescent="0.25">
      <c r="A4373" s="6">
        <v>4366</v>
      </c>
      <c r="B4373" s="1103">
        <v>0</v>
      </c>
      <c r="C4373" s="13"/>
      <c r="D4373" s="1041">
        <f t="shared" si="136"/>
        <v>0</v>
      </c>
      <c r="E4373" s="4" t="str">
        <f t="shared" si="137"/>
        <v>OK</v>
      </c>
      <c r="F4373" s="787"/>
    </row>
    <row r="4374" spans="1:6" ht="15" x14ac:dyDescent="0.25">
      <c r="A4374" s="6">
        <v>4367</v>
      </c>
      <c r="B4374" s="1103">
        <v>0</v>
      </c>
      <c r="C4374" s="13"/>
      <c r="D4374" s="1041">
        <f t="shared" si="136"/>
        <v>0</v>
      </c>
      <c r="E4374" s="4" t="str">
        <f t="shared" si="137"/>
        <v>OK</v>
      </c>
      <c r="F4374" s="787"/>
    </row>
    <row r="4375" spans="1:6" ht="15" x14ac:dyDescent="0.25">
      <c r="A4375" s="6">
        <v>4368</v>
      </c>
      <c r="B4375" s="1103">
        <v>0</v>
      </c>
      <c r="C4375" s="13"/>
      <c r="D4375" s="1041">
        <f t="shared" si="136"/>
        <v>0</v>
      </c>
      <c r="E4375" s="4" t="str">
        <f t="shared" si="137"/>
        <v>OK</v>
      </c>
      <c r="F4375" s="787"/>
    </row>
    <row r="4376" spans="1:6" ht="15" x14ac:dyDescent="0.25">
      <c r="A4376" s="6">
        <v>4369</v>
      </c>
      <c r="B4376" s="1103">
        <v>0</v>
      </c>
      <c r="C4376" s="13"/>
      <c r="D4376" s="1041">
        <f t="shared" si="136"/>
        <v>0</v>
      </c>
      <c r="E4376" s="4" t="str">
        <f t="shared" si="137"/>
        <v>OK</v>
      </c>
      <c r="F4376" s="787"/>
    </row>
    <row r="4377" spans="1:6" ht="15" x14ac:dyDescent="0.25">
      <c r="A4377" s="6">
        <v>4370</v>
      </c>
      <c r="B4377" s="1103">
        <v>0</v>
      </c>
      <c r="C4377" s="13"/>
      <c r="D4377" s="1041">
        <f t="shared" si="136"/>
        <v>0</v>
      </c>
      <c r="E4377" s="4" t="str">
        <f t="shared" si="137"/>
        <v>OK</v>
      </c>
      <c r="F4377" s="787"/>
    </row>
    <row r="4378" spans="1:6" ht="15" x14ac:dyDescent="0.25">
      <c r="A4378" s="6">
        <v>4371</v>
      </c>
      <c r="B4378" s="1103">
        <v>0</v>
      </c>
      <c r="C4378" s="13"/>
      <c r="D4378" s="1041">
        <f t="shared" si="136"/>
        <v>0</v>
      </c>
      <c r="E4378" s="4" t="str">
        <f t="shared" si="137"/>
        <v>OK</v>
      </c>
      <c r="F4378" s="787"/>
    </row>
    <row r="4379" spans="1:6" ht="15" x14ac:dyDescent="0.25">
      <c r="A4379" s="6">
        <v>4372</v>
      </c>
      <c r="B4379" s="1103">
        <v>0</v>
      </c>
      <c r="C4379" s="13"/>
      <c r="D4379" s="1041">
        <f t="shared" si="136"/>
        <v>0</v>
      </c>
      <c r="E4379" s="4" t="str">
        <f t="shared" si="137"/>
        <v>OK</v>
      </c>
      <c r="F4379" s="787"/>
    </row>
    <row r="4380" spans="1:6" ht="15" x14ac:dyDescent="0.25">
      <c r="A4380" s="3">
        <v>4373</v>
      </c>
      <c r="B4380" s="1103">
        <v>36648041</v>
      </c>
      <c r="C4380" s="13">
        <f>'Revenues 9-14'!E274</f>
        <v>36648041</v>
      </c>
      <c r="D4380" s="1041">
        <f t="shared" si="136"/>
        <v>0</v>
      </c>
      <c r="E4380" s="4" t="str">
        <f t="shared" si="137"/>
        <v>OK</v>
      </c>
      <c r="F4380" s="1038" t="s">
        <v>1087</v>
      </c>
    </row>
    <row r="4381" spans="1:6" ht="15" x14ac:dyDescent="0.25">
      <c r="A4381" s="3">
        <v>4374</v>
      </c>
      <c r="B4381" s="1103">
        <v>0</v>
      </c>
      <c r="C4381" s="13">
        <f>'Revenues 9-14'!I274</f>
        <v>0</v>
      </c>
      <c r="D4381" s="1041">
        <f t="shared" si="136"/>
        <v>0</v>
      </c>
      <c r="E4381" s="4" t="str">
        <f t="shared" si="137"/>
        <v>OK</v>
      </c>
      <c r="F4381" s="787"/>
    </row>
    <row r="4382" spans="1:6" ht="15" x14ac:dyDescent="0.25">
      <c r="A4382" s="6">
        <v>4375</v>
      </c>
      <c r="B4382" s="1103">
        <v>0</v>
      </c>
      <c r="C4382" s="13"/>
      <c r="D4382" s="1041">
        <f t="shared" si="136"/>
        <v>0</v>
      </c>
      <c r="E4382" s="4" t="str">
        <f t="shared" si="137"/>
        <v>OK</v>
      </c>
      <c r="F4382" s="787"/>
    </row>
    <row r="4383" spans="1:6" ht="15" x14ac:dyDescent="0.25">
      <c r="A4383" s="6">
        <v>4376</v>
      </c>
      <c r="B4383" s="1103">
        <v>49277.763886832501</v>
      </c>
      <c r="C4383" s="13" t="s">
        <v>223</v>
      </c>
      <c r="E4383" s="4"/>
      <c r="F4383" s="787"/>
    </row>
    <row r="4384" spans="1:6" ht="15" x14ac:dyDescent="0.25">
      <c r="A4384" s="6">
        <v>4377</v>
      </c>
      <c r="B4384" s="1103">
        <v>0</v>
      </c>
      <c r="C4384" s="13"/>
      <c r="D4384" s="1041">
        <f t="shared" si="136"/>
        <v>0</v>
      </c>
      <c r="E4384" s="4" t="str">
        <f t="shared" si="137"/>
        <v>OK</v>
      </c>
      <c r="F4384" s="787"/>
    </row>
    <row r="4385" spans="1:6" ht="15" x14ac:dyDescent="0.25">
      <c r="A4385" s="6">
        <v>4378</v>
      </c>
      <c r="B4385" s="1103">
        <v>0</v>
      </c>
      <c r="C4385" s="13"/>
      <c r="D4385" s="1041">
        <f t="shared" si="136"/>
        <v>0</v>
      </c>
      <c r="E4385" s="4" t="str">
        <f t="shared" si="137"/>
        <v>OK</v>
      </c>
      <c r="F4385" s="787"/>
    </row>
    <row r="4386" spans="1:6" ht="15" x14ac:dyDescent="0.25">
      <c r="A4386" s="6">
        <v>4379</v>
      </c>
      <c r="B4386" s="1103">
        <v>0</v>
      </c>
      <c r="C4386" s="13"/>
      <c r="D4386" s="1041">
        <f t="shared" si="136"/>
        <v>0</v>
      </c>
      <c r="E4386" s="4" t="str">
        <f t="shared" si="137"/>
        <v>OK</v>
      </c>
      <c r="F4386" s="787"/>
    </row>
    <row r="4387" spans="1:6" ht="15" x14ac:dyDescent="0.25">
      <c r="A4387" s="3">
        <v>4380</v>
      </c>
      <c r="B4387" s="1103">
        <v>6736671</v>
      </c>
      <c r="C4387" s="13">
        <f>'Revenues 9-14'!H273</f>
        <v>6736671</v>
      </c>
      <c r="D4387" s="1041">
        <f t="shared" si="136"/>
        <v>0</v>
      </c>
      <c r="E4387" s="4" t="str">
        <f t="shared" si="137"/>
        <v>OK</v>
      </c>
      <c r="F4387" s="787"/>
    </row>
    <row r="4388" spans="1:6" ht="15" x14ac:dyDescent="0.25">
      <c r="A4388" s="3">
        <v>4381</v>
      </c>
      <c r="B4388" s="1103">
        <v>0</v>
      </c>
      <c r="C4388" s="13">
        <f>'Revenues 9-14'!K273</f>
        <v>0</v>
      </c>
      <c r="D4388" s="1041">
        <f t="shared" si="136"/>
        <v>0</v>
      </c>
      <c r="E4388" s="4" t="str">
        <f t="shared" si="137"/>
        <v>OK</v>
      </c>
      <c r="F4388" s="787"/>
    </row>
    <row r="4389" spans="1:6" ht="15" x14ac:dyDescent="0.25">
      <c r="A4389" s="3">
        <v>4382</v>
      </c>
      <c r="B4389" s="1103">
        <v>36648041</v>
      </c>
      <c r="C4389" s="13">
        <f>'Acct Summary 7-8'!E7</f>
        <v>36648041</v>
      </c>
      <c r="D4389" s="1041">
        <f t="shared" si="136"/>
        <v>0</v>
      </c>
      <c r="E4389" s="4" t="str">
        <f t="shared" si="137"/>
        <v>OK</v>
      </c>
      <c r="F4389" s="787"/>
    </row>
    <row r="4390" spans="1:6" ht="15" x14ac:dyDescent="0.25">
      <c r="A4390" s="3">
        <v>4383</v>
      </c>
      <c r="B4390" s="1103">
        <v>0</v>
      </c>
      <c r="C4390" s="13">
        <f>'Acct Summary 7-8'!I7</f>
        <v>0</v>
      </c>
      <c r="D4390" s="1041">
        <f t="shared" si="136"/>
        <v>0</v>
      </c>
      <c r="E4390" s="4" t="str">
        <f t="shared" si="137"/>
        <v>OK</v>
      </c>
      <c r="F4390" s="787"/>
    </row>
    <row r="4391" spans="1:6" ht="15" x14ac:dyDescent="0.25">
      <c r="A4391" s="6">
        <v>4384</v>
      </c>
      <c r="B4391" s="1103">
        <v>0</v>
      </c>
      <c r="C4391" s="13"/>
      <c r="D4391" s="1041">
        <f t="shared" si="136"/>
        <v>0</v>
      </c>
      <c r="E4391" s="4" t="str">
        <f t="shared" si="137"/>
        <v>OK</v>
      </c>
      <c r="F4391" s="787"/>
    </row>
    <row r="4392" spans="1:6" ht="15" x14ac:dyDescent="0.25">
      <c r="A4392" s="3">
        <v>4385</v>
      </c>
      <c r="B4392" s="1103">
        <v>419</v>
      </c>
      <c r="C4392" s="13">
        <f>'Revenues 9-14'!D271</f>
        <v>419</v>
      </c>
      <c r="D4392" s="1041">
        <f t="shared" si="136"/>
        <v>0</v>
      </c>
      <c r="E4392" s="4" t="str">
        <f t="shared" si="137"/>
        <v>OK</v>
      </c>
      <c r="F4392" s="787"/>
    </row>
    <row r="4393" spans="1:6" ht="15" x14ac:dyDescent="0.25">
      <c r="A4393" s="3">
        <v>4386</v>
      </c>
      <c r="B4393" s="1103">
        <v>133230</v>
      </c>
      <c r="C4393" s="13">
        <f>'Revenues 9-14'!F271</f>
        <v>133230</v>
      </c>
      <c r="D4393" s="1041">
        <f t="shared" si="136"/>
        <v>0</v>
      </c>
      <c r="E4393" s="4" t="str">
        <f t="shared" si="137"/>
        <v>OK</v>
      </c>
      <c r="F4393" s="787"/>
    </row>
    <row r="4394" spans="1:6" ht="15" x14ac:dyDescent="0.25">
      <c r="A4394" s="3">
        <v>4387</v>
      </c>
      <c r="B4394" s="1103">
        <v>0</v>
      </c>
      <c r="C4394" s="13">
        <f>'Revenues 9-14'!G271</f>
        <v>0</v>
      </c>
      <c r="D4394" s="1041">
        <f t="shared" ref="D4394:D4457" si="138">B4394-C4394</f>
        <v>0</v>
      </c>
      <c r="E4394" s="4" t="str">
        <f t="shared" si="137"/>
        <v>OK</v>
      </c>
      <c r="F4394" s="787"/>
    </row>
    <row r="4395" spans="1:6" ht="15" x14ac:dyDescent="0.25">
      <c r="A4395" s="6">
        <v>4388</v>
      </c>
      <c r="B4395" s="1103">
        <v>0</v>
      </c>
      <c r="C4395" s="13"/>
      <c r="D4395" s="1041">
        <f t="shared" si="138"/>
        <v>0</v>
      </c>
      <c r="E4395" s="4" t="str">
        <f t="shared" si="137"/>
        <v>OK</v>
      </c>
      <c r="F4395" s="787"/>
    </row>
    <row r="4396" spans="1:6" ht="15" x14ac:dyDescent="0.25">
      <c r="A4396" s="6">
        <v>4389</v>
      </c>
      <c r="B4396" s="1103">
        <v>0</v>
      </c>
      <c r="C4396" s="13"/>
      <c r="D4396" s="1041">
        <f t="shared" si="138"/>
        <v>0</v>
      </c>
      <c r="E4396" s="4" t="str">
        <f t="shared" si="137"/>
        <v>OK</v>
      </c>
      <c r="F4396" s="787"/>
    </row>
    <row r="4397" spans="1:6" ht="15" x14ac:dyDescent="0.25">
      <c r="A4397" s="6">
        <v>4390</v>
      </c>
      <c r="B4397" s="1103">
        <v>0</v>
      </c>
      <c r="C4397" s="13"/>
      <c r="D4397" s="1041">
        <f t="shared" si="138"/>
        <v>0</v>
      </c>
      <c r="E4397" s="4" t="str">
        <f t="shared" si="137"/>
        <v>OK</v>
      </c>
      <c r="F4397" s="787"/>
    </row>
    <row r="4398" spans="1:6" ht="15" x14ac:dyDescent="0.25">
      <c r="A4398" s="6">
        <v>4391</v>
      </c>
      <c r="B4398" s="1103">
        <v>0</v>
      </c>
      <c r="C4398" s="13"/>
      <c r="D4398" s="1041">
        <f t="shared" si="138"/>
        <v>0</v>
      </c>
      <c r="E4398" s="4" t="str">
        <f t="shared" si="137"/>
        <v>OK</v>
      </c>
      <c r="F4398" s="787"/>
    </row>
    <row r="4399" spans="1:6" ht="15" x14ac:dyDescent="0.25">
      <c r="A4399" s="6">
        <v>4392</v>
      </c>
      <c r="B4399" s="1103">
        <v>0</v>
      </c>
      <c r="C4399" s="13"/>
      <c r="D4399" s="1041">
        <f t="shared" si="138"/>
        <v>0</v>
      </c>
      <c r="E4399" s="4" t="str">
        <f t="shared" si="137"/>
        <v>OK</v>
      </c>
      <c r="F4399" s="787"/>
    </row>
    <row r="4400" spans="1:6" ht="15" x14ac:dyDescent="0.25">
      <c r="A4400" s="6">
        <v>4393</v>
      </c>
      <c r="B4400" s="1103">
        <v>0</v>
      </c>
      <c r="C4400" s="13"/>
      <c r="D4400" s="1041">
        <f t="shared" si="138"/>
        <v>0</v>
      </c>
      <c r="E4400" s="4" t="str">
        <f t="shared" si="137"/>
        <v>OK</v>
      </c>
      <c r="F4400" s="787"/>
    </row>
    <row r="4401" spans="1:6" ht="15" x14ac:dyDescent="0.25">
      <c r="A4401" s="6">
        <v>4394</v>
      </c>
      <c r="B4401" s="1103">
        <v>0</v>
      </c>
      <c r="C4401" s="13"/>
      <c r="D4401" s="1041">
        <f t="shared" si="138"/>
        <v>0</v>
      </c>
      <c r="E4401" s="4" t="str">
        <f t="shared" si="137"/>
        <v>OK</v>
      </c>
      <c r="F4401" s="787"/>
    </row>
    <row r="4402" spans="1:6" ht="15" x14ac:dyDescent="0.25">
      <c r="A4402" s="6">
        <v>4395</v>
      </c>
      <c r="B4402" s="1103">
        <v>0</v>
      </c>
      <c r="C4402" s="13"/>
      <c r="D4402" s="1041">
        <f t="shared" si="138"/>
        <v>0</v>
      </c>
      <c r="E4402" s="4" t="str">
        <f t="shared" si="137"/>
        <v>OK</v>
      </c>
      <c r="F4402" s="787"/>
    </row>
    <row r="4403" spans="1:6" ht="15" x14ac:dyDescent="0.25">
      <c r="A4403" s="6">
        <v>4396</v>
      </c>
      <c r="B4403" s="1103">
        <v>0</v>
      </c>
      <c r="C4403" s="13"/>
      <c r="D4403" s="1041">
        <f t="shared" si="138"/>
        <v>0</v>
      </c>
      <c r="E4403" s="4" t="str">
        <f t="shared" si="137"/>
        <v>OK</v>
      </c>
      <c r="F4403" s="787"/>
    </row>
    <row r="4404" spans="1:6" ht="15" x14ac:dyDescent="0.25">
      <c r="A4404" s="6">
        <v>4397</v>
      </c>
      <c r="B4404" s="1103">
        <v>0</v>
      </c>
      <c r="C4404" s="13"/>
      <c r="D4404" s="1041">
        <f t="shared" si="138"/>
        <v>0</v>
      </c>
      <c r="E4404" s="4" t="str">
        <f t="shared" si="137"/>
        <v>OK</v>
      </c>
      <c r="F4404" s="787"/>
    </row>
    <row r="4405" spans="1:6" ht="15" x14ac:dyDescent="0.25">
      <c r="A4405" s="6">
        <v>4398</v>
      </c>
      <c r="B4405" s="1103">
        <v>0</v>
      </c>
      <c r="C4405" s="13"/>
      <c r="D4405" s="1041">
        <f t="shared" si="138"/>
        <v>0</v>
      </c>
      <c r="E4405" s="4" t="str">
        <f t="shared" si="137"/>
        <v>OK</v>
      </c>
      <c r="F4405" s="787"/>
    </row>
    <row r="4406" spans="1:6" ht="15" x14ac:dyDescent="0.25">
      <c r="A4406" s="6">
        <v>4399</v>
      </c>
      <c r="B4406" s="1103">
        <v>0</v>
      </c>
      <c r="C4406" s="13"/>
      <c r="D4406" s="1041">
        <f t="shared" si="138"/>
        <v>0</v>
      </c>
      <c r="E4406" s="4" t="str">
        <f t="shared" si="137"/>
        <v>OK</v>
      </c>
      <c r="F4406" s="787"/>
    </row>
    <row r="4407" spans="1:6" ht="15" x14ac:dyDescent="0.25">
      <c r="A4407" s="6">
        <v>4400</v>
      </c>
      <c r="B4407" s="1103">
        <v>0</v>
      </c>
      <c r="C4407" s="13"/>
      <c r="D4407" s="1041">
        <f t="shared" si="138"/>
        <v>0</v>
      </c>
      <c r="E4407" s="4" t="str">
        <f t="shared" si="137"/>
        <v>OK</v>
      </c>
      <c r="F4407" s="787"/>
    </row>
    <row r="4408" spans="1:6" ht="15" x14ac:dyDescent="0.25">
      <c r="A4408" s="6">
        <v>4401</v>
      </c>
      <c r="B4408" s="1103">
        <v>0</v>
      </c>
      <c r="C4408" s="13"/>
      <c r="D4408" s="1041">
        <f t="shared" si="138"/>
        <v>0</v>
      </c>
      <c r="E4408" s="4" t="str">
        <f t="shared" si="137"/>
        <v>OK</v>
      </c>
      <c r="F4408" s="787"/>
    </row>
    <row r="4409" spans="1:6" ht="15" x14ac:dyDescent="0.25">
      <c r="A4409" s="6">
        <v>4402</v>
      </c>
      <c r="B4409" s="1103">
        <v>0</v>
      </c>
      <c r="C4409" s="13"/>
      <c r="D4409" s="1041">
        <f t="shared" si="138"/>
        <v>0</v>
      </c>
      <c r="E4409" s="4" t="str">
        <f t="shared" si="137"/>
        <v>OK</v>
      </c>
      <c r="F4409" s="787"/>
    </row>
    <row r="4410" spans="1:6" ht="15" x14ac:dyDescent="0.25">
      <c r="A4410" s="6">
        <v>4403</v>
      </c>
      <c r="B4410" s="1103">
        <v>0</v>
      </c>
      <c r="C4410" s="13"/>
      <c r="D4410" s="1041">
        <f t="shared" si="138"/>
        <v>0</v>
      </c>
      <c r="E4410" s="4" t="str">
        <f t="shared" si="137"/>
        <v>OK</v>
      </c>
      <c r="F4410" s="787"/>
    </row>
    <row r="4411" spans="1:6" ht="15" x14ac:dyDescent="0.25">
      <c r="A4411" s="6">
        <v>4404</v>
      </c>
      <c r="B4411" s="1103">
        <v>0</v>
      </c>
      <c r="C4411" s="13"/>
      <c r="D4411" s="1041">
        <f t="shared" si="138"/>
        <v>0</v>
      </c>
      <c r="E4411" s="4" t="str">
        <f t="shared" si="137"/>
        <v>OK</v>
      </c>
      <c r="F4411" s="787"/>
    </row>
    <row r="4412" spans="1:6" ht="15" x14ac:dyDescent="0.25">
      <c r="A4412" s="6">
        <v>4405</v>
      </c>
      <c r="B4412" s="1103">
        <v>0</v>
      </c>
      <c r="C4412" s="13"/>
      <c r="D4412" s="1041">
        <f t="shared" si="138"/>
        <v>0</v>
      </c>
      <c r="E4412" s="4" t="str">
        <f t="shared" si="137"/>
        <v>OK</v>
      </c>
      <c r="F4412" s="787"/>
    </row>
    <row r="4413" spans="1:6" ht="15" x14ac:dyDescent="0.25">
      <c r="A4413" s="6">
        <v>4406</v>
      </c>
      <c r="B4413" s="1103">
        <v>0</v>
      </c>
      <c r="C4413" s="13"/>
      <c r="D4413" s="1041">
        <f t="shared" si="138"/>
        <v>0</v>
      </c>
      <c r="E4413" s="4" t="str">
        <f t="shared" si="137"/>
        <v>OK</v>
      </c>
      <c r="F4413" s="787"/>
    </row>
    <row r="4414" spans="1:6" ht="15" x14ac:dyDescent="0.25">
      <c r="A4414" s="6">
        <v>4407</v>
      </c>
      <c r="B4414" s="1103">
        <v>0</v>
      </c>
      <c r="C4414" s="13"/>
      <c r="D4414" s="1041">
        <f t="shared" si="138"/>
        <v>0</v>
      </c>
      <c r="E4414" s="4" t="str">
        <f t="shared" si="137"/>
        <v>OK</v>
      </c>
      <c r="F4414" s="787"/>
    </row>
    <row r="4415" spans="1:6" ht="15" x14ac:dyDescent="0.25">
      <c r="A4415" s="6">
        <v>4408</v>
      </c>
      <c r="B4415" s="1103">
        <v>0</v>
      </c>
      <c r="C4415" s="13"/>
      <c r="D4415" s="1041">
        <f t="shared" si="138"/>
        <v>0</v>
      </c>
      <c r="E4415" s="4" t="str">
        <f t="shared" si="137"/>
        <v>OK</v>
      </c>
      <c r="F4415" s="787"/>
    </row>
    <row r="4416" spans="1:6" ht="15" x14ac:dyDescent="0.25">
      <c r="A4416" s="6">
        <v>4409</v>
      </c>
      <c r="B4416" s="1103">
        <v>0</v>
      </c>
      <c r="C4416" s="13"/>
      <c r="D4416" s="1041">
        <f t="shared" si="138"/>
        <v>0</v>
      </c>
      <c r="E4416" s="4" t="str">
        <f t="shared" si="137"/>
        <v>OK</v>
      </c>
      <c r="F4416" s="787"/>
    </row>
    <row r="4417" spans="1:6" ht="15" x14ac:dyDescent="0.25">
      <c r="A4417" s="6">
        <v>4410</v>
      </c>
      <c r="B4417" s="1103">
        <v>0</v>
      </c>
      <c r="C4417" s="13"/>
      <c r="D4417" s="1041">
        <f t="shared" si="138"/>
        <v>0</v>
      </c>
      <c r="E4417" s="4" t="str">
        <f t="shared" si="137"/>
        <v>OK</v>
      </c>
      <c r="F4417" s="787"/>
    </row>
    <row r="4418" spans="1:6" ht="15" x14ac:dyDescent="0.25">
      <c r="A4418" s="6">
        <v>4411</v>
      </c>
      <c r="B4418" s="1103">
        <v>0</v>
      </c>
      <c r="C4418" s="13"/>
      <c r="D4418" s="1041">
        <f t="shared" si="138"/>
        <v>0</v>
      </c>
      <c r="E4418" s="4" t="str">
        <f t="shared" si="137"/>
        <v>OK</v>
      </c>
      <c r="F4418" s="787"/>
    </row>
    <row r="4419" spans="1:6" ht="15" x14ac:dyDescent="0.25">
      <c r="A4419" s="6">
        <v>4412</v>
      </c>
      <c r="B4419" s="1103">
        <v>0</v>
      </c>
      <c r="C4419" s="13"/>
      <c r="D4419" s="1041">
        <f t="shared" si="138"/>
        <v>0</v>
      </c>
      <c r="E4419" s="4" t="str">
        <f t="shared" si="137"/>
        <v>OK</v>
      </c>
      <c r="F4419" s="787"/>
    </row>
    <row r="4420" spans="1:6" ht="15" x14ac:dyDescent="0.25">
      <c r="A4420" s="6">
        <v>4413</v>
      </c>
      <c r="B4420" s="1103">
        <v>0</v>
      </c>
      <c r="C4420" s="13"/>
      <c r="D4420" s="1041">
        <f t="shared" si="138"/>
        <v>0</v>
      </c>
      <c r="E4420" s="4" t="str">
        <f t="shared" si="137"/>
        <v>OK</v>
      </c>
      <c r="F4420" s="787"/>
    </row>
    <row r="4421" spans="1:6" ht="15" x14ac:dyDescent="0.25">
      <c r="A4421" s="6">
        <v>4414</v>
      </c>
      <c r="B4421" s="1103">
        <v>0</v>
      </c>
      <c r="C4421" s="13"/>
      <c r="D4421" s="1041">
        <f t="shared" si="138"/>
        <v>0</v>
      </c>
      <c r="E4421" s="4" t="str">
        <f t="shared" si="137"/>
        <v>OK</v>
      </c>
      <c r="F4421" s="787"/>
    </row>
    <row r="4422" spans="1:6" ht="15" x14ac:dyDescent="0.25">
      <c r="A4422" s="6">
        <v>4415</v>
      </c>
      <c r="B4422" s="1103">
        <v>0</v>
      </c>
      <c r="C4422" s="13"/>
      <c r="D4422" s="1041">
        <f t="shared" si="138"/>
        <v>0</v>
      </c>
      <c r="E4422" s="4" t="str">
        <f t="shared" si="137"/>
        <v>OK</v>
      </c>
      <c r="F4422" s="787"/>
    </row>
    <row r="4423" spans="1:6" ht="15" x14ac:dyDescent="0.25">
      <c r="A4423" s="6">
        <v>4416</v>
      </c>
      <c r="B4423" s="1103">
        <v>0</v>
      </c>
      <c r="C4423" s="13"/>
      <c r="D4423" s="1041">
        <f t="shared" si="138"/>
        <v>0</v>
      </c>
      <c r="E4423" s="4" t="str">
        <f t="shared" si="137"/>
        <v>OK</v>
      </c>
      <c r="F4423" s="787"/>
    </row>
    <row r="4424" spans="1:6" ht="15" x14ac:dyDescent="0.25">
      <c r="A4424" s="6">
        <v>4417</v>
      </c>
      <c r="B4424" s="1103">
        <v>0</v>
      </c>
      <c r="C4424" s="13"/>
      <c r="D4424" s="1041">
        <f t="shared" si="138"/>
        <v>0</v>
      </c>
      <c r="E4424" s="4" t="str">
        <f t="shared" ref="E4424:E4487" si="139">IF((D4424 = 0),"OK",IF((D4424&lt;-5),"CHECK ME!",IF((D4424&gt;5),"Check Me!","OK")))</f>
        <v>OK</v>
      </c>
      <c r="F4424" s="787"/>
    </row>
    <row r="4425" spans="1:6" ht="15" x14ac:dyDescent="0.25">
      <c r="A4425" s="6">
        <v>4418</v>
      </c>
      <c r="B4425" s="1103">
        <v>0</v>
      </c>
      <c r="C4425" s="13"/>
      <c r="D4425" s="1041">
        <f t="shared" si="138"/>
        <v>0</v>
      </c>
      <c r="E4425" s="4" t="str">
        <f t="shared" si="139"/>
        <v>OK</v>
      </c>
      <c r="F4425" s="787"/>
    </row>
    <row r="4426" spans="1:6" ht="15" x14ac:dyDescent="0.25">
      <c r="A4426" s="6">
        <v>4419</v>
      </c>
      <c r="B4426" s="1103">
        <v>0</v>
      </c>
      <c r="C4426" s="13"/>
      <c r="D4426" s="1041">
        <f t="shared" si="138"/>
        <v>0</v>
      </c>
      <c r="E4426" s="4" t="str">
        <f t="shared" si="139"/>
        <v>OK</v>
      </c>
      <c r="F4426" s="787"/>
    </row>
    <row r="4427" spans="1:6" ht="15" x14ac:dyDescent="0.25">
      <c r="A4427" s="6">
        <v>4420</v>
      </c>
      <c r="B4427" s="1103">
        <v>0</v>
      </c>
      <c r="C4427" s="13"/>
      <c r="D4427" s="1041">
        <f t="shared" si="138"/>
        <v>0</v>
      </c>
      <c r="E4427" s="4" t="str">
        <f t="shared" si="139"/>
        <v>OK</v>
      </c>
      <c r="F4427" s="787"/>
    </row>
    <row r="4428" spans="1:6" ht="15" x14ac:dyDescent="0.25">
      <c r="A4428" s="6">
        <v>4421</v>
      </c>
      <c r="B4428" s="1103">
        <v>0</v>
      </c>
      <c r="C4428" s="13"/>
      <c r="D4428" s="1041">
        <f t="shared" si="138"/>
        <v>0</v>
      </c>
      <c r="E4428" s="4" t="str">
        <f t="shared" si="139"/>
        <v>OK</v>
      </c>
      <c r="F4428" s="787"/>
    </row>
    <row r="4429" spans="1:6" ht="15" x14ac:dyDescent="0.25">
      <c r="A4429" s="6">
        <v>4422</v>
      </c>
      <c r="B4429" s="1103">
        <v>0</v>
      </c>
      <c r="C4429" s="13"/>
      <c r="D4429" s="1041">
        <f t="shared" si="138"/>
        <v>0</v>
      </c>
      <c r="E4429" s="4" t="str">
        <f t="shared" si="139"/>
        <v>OK</v>
      </c>
      <c r="F4429" s="787"/>
    </row>
    <row r="4430" spans="1:6" ht="15" x14ac:dyDescent="0.25">
      <c r="A4430" s="6">
        <v>4423</v>
      </c>
      <c r="B4430" s="1103">
        <v>0</v>
      </c>
      <c r="C4430" s="13"/>
      <c r="D4430" s="1041">
        <f t="shared" si="138"/>
        <v>0</v>
      </c>
      <c r="E4430" s="4" t="str">
        <f t="shared" si="139"/>
        <v>OK</v>
      </c>
      <c r="F4430" s="787"/>
    </row>
    <row r="4431" spans="1:6" ht="15" x14ac:dyDescent="0.25">
      <c r="A4431" s="6">
        <v>4424</v>
      </c>
      <c r="B4431" s="1103">
        <v>0</v>
      </c>
      <c r="C4431" s="13"/>
      <c r="D4431" s="1041">
        <f t="shared" si="138"/>
        <v>0</v>
      </c>
      <c r="E4431" s="4" t="str">
        <f t="shared" si="139"/>
        <v>OK</v>
      </c>
      <c r="F4431" s="787"/>
    </row>
    <row r="4432" spans="1:6" ht="15" x14ac:dyDescent="0.25">
      <c r="A4432" s="6">
        <v>4425</v>
      </c>
      <c r="B4432" s="1103">
        <v>0</v>
      </c>
      <c r="C4432" s="13"/>
      <c r="D4432" s="1041">
        <f t="shared" si="138"/>
        <v>0</v>
      </c>
      <c r="E4432" s="4" t="str">
        <f t="shared" si="139"/>
        <v>OK</v>
      </c>
      <c r="F4432" s="787"/>
    </row>
    <row r="4433" spans="1:6" ht="15" x14ac:dyDescent="0.25">
      <c r="A4433" s="6">
        <v>4426</v>
      </c>
      <c r="B4433" s="1103">
        <v>0</v>
      </c>
      <c r="C4433" s="13"/>
      <c r="D4433" s="1041">
        <f t="shared" si="138"/>
        <v>0</v>
      </c>
      <c r="E4433" s="4" t="str">
        <f t="shared" si="139"/>
        <v>OK</v>
      </c>
      <c r="F4433" s="787"/>
    </row>
    <row r="4434" spans="1:6" ht="15" x14ac:dyDescent="0.25">
      <c r="A4434" s="6">
        <v>4427</v>
      </c>
      <c r="B4434" s="1103">
        <v>0</v>
      </c>
      <c r="C4434" s="13"/>
      <c r="D4434" s="1041">
        <f t="shared" si="138"/>
        <v>0</v>
      </c>
      <c r="E4434" s="4" t="str">
        <f t="shared" si="139"/>
        <v>OK</v>
      </c>
      <c r="F4434" s="787"/>
    </row>
    <row r="4435" spans="1:6" ht="15" x14ac:dyDescent="0.25">
      <c r="A4435" s="6">
        <v>4428</v>
      </c>
      <c r="B4435" s="1103">
        <v>0</v>
      </c>
      <c r="C4435" s="13"/>
      <c r="D4435" s="1041">
        <f t="shared" si="138"/>
        <v>0</v>
      </c>
      <c r="E4435" s="4" t="str">
        <f t="shared" si="139"/>
        <v>OK</v>
      </c>
      <c r="F4435" s="787"/>
    </row>
    <row r="4436" spans="1:6" ht="15" x14ac:dyDescent="0.25">
      <c r="A4436" s="6">
        <v>4429</v>
      </c>
      <c r="B4436" s="1103">
        <v>0</v>
      </c>
      <c r="C4436" s="13"/>
      <c r="D4436" s="1041">
        <f t="shared" si="138"/>
        <v>0</v>
      </c>
      <c r="E4436" s="4" t="str">
        <f t="shared" si="139"/>
        <v>OK</v>
      </c>
      <c r="F4436" s="787"/>
    </row>
    <row r="4437" spans="1:6" ht="15" x14ac:dyDescent="0.25">
      <c r="A4437" s="6">
        <v>4430</v>
      </c>
      <c r="B4437" s="1103">
        <v>0</v>
      </c>
      <c r="C4437" s="13"/>
      <c r="D4437" s="1041">
        <f t="shared" si="138"/>
        <v>0</v>
      </c>
      <c r="E4437" s="4" t="str">
        <f t="shared" si="139"/>
        <v>OK</v>
      </c>
      <c r="F4437" s="787"/>
    </row>
    <row r="4438" spans="1:6" ht="15" x14ac:dyDescent="0.25">
      <c r="A4438" s="6">
        <v>4431</v>
      </c>
      <c r="B4438" s="1103">
        <v>0</v>
      </c>
      <c r="C4438" s="13"/>
      <c r="D4438" s="1041">
        <f t="shared" si="138"/>
        <v>0</v>
      </c>
      <c r="E4438" s="4" t="str">
        <f t="shared" si="139"/>
        <v>OK</v>
      </c>
      <c r="F4438" s="787"/>
    </row>
    <row r="4439" spans="1:6" ht="15" x14ac:dyDescent="0.25">
      <c r="A4439" s="6">
        <v>4432</v>
      </c>
      <c r="B4439" s="1103">
        <v>0</v>
      </c>
      <c r="C4439" s="13"/>
      <c r="D4439" s="1041">
        <f t="shared" si="138"/>
        <v>0</v>
      </c>
      <c r="E4439" s="4" t="str">
        <f t="shared" si="139"/>
        <v>OK</v>
      </c>
      <c r="F4439" s="787"/>
    </row>
    <row r="4440" spans="1:6" ht="15" x14ac:dyDescent="0.25">
      <c r="A4440" s="6">
        <v>4433</v>
      </c>
      <c r="B4440" s="1103">
        <v>0</v>
      </c>
      <c r="C4440" s="13"/>
      <c r="D4440" s="1041">
        <f t="shared" si="138"/>
        <v>0</v>
      </c>
      <c r="E4440" s="4" t="str">
        <f t="shared" si="139"/>
        <v>OK</v>
      </c>
      <c r="F4440" s="787"/>
    </row>
    <row r="4441" spans="1:6" ht="15" x14ac:dyDescent="0.25">
      <c r="A4441" s="6">
        <v>4434</v>
      </c>
      <c r="B4441" s="1103">
        <v>0</v>
      </c>
      <c r="C4441" s="13"/>
      <c r="D4441" s="1041">
        <f t="shared" si="138"/>
        <v>0</v>
      </c>
      <c r="E4441" s="4" t="str">
        <f t="shared" si="139"/>
        <v>OK</v>
      </c>
      <c r="F4441" s="787"/>
    </row>
    <row r="4442" spans="1:6" ht="15" x14ac:dyDescent="0.25">
      <c r="A4442" s="6">
        <v>4435</v>
      </c>
      <c r="B4442" s="1103">
        <v>0</v>
      </c>
      <c r="C4442" s="13"/>
      <c r="D4442" s="1041">
        <f t="shared" si="138"/>
        <v>0</v>
      </c>
      <c r="E4442" s="4" t="str">
        <f t="shared" si="139"/>
        <v>OK</v>
      </c>
      <c r="F4442" s="787"/>
    </row>
    <row r="4443" spans="1:6" ht="15" x14ac:dyDescent="0.25">
      <c r="A4443" s="6">
        <v>4436</v>
      </c>
      <c r="B4443" s="1103">
        <v>0</v>
      </c>
      <c r="C4443" s="13"/>
      <c r="D4443" s="1041">
        <f t="shared" si="138"/>
        <v>0</v>
      </c>
      <c r="E4443" s="4" t="str">
        <f t="shared" si="139"/>
        <v>OK</v>
      </c>
      <c r="F4443" s="787"/>
    </row>
    <row r="4444" spans="1:6" ht="15" x14ac:dyDescent="0.25">
      <c r="A4444" s="6">
        <v>4437</v>
      </c>
      <c r="B4444" s="1103">
        <v>0</v>
      </c>
      <c r="C4444" s="13"/>
      <c r="D4444" s="1041">
        <f t="shared" si="138"/>
        <v>0</v>
      </c>
      <c r="E4444" s="4" t="str">
        <f t="shared" si="139"/>
        <v>OK</v>
      </c>
      <c r="F4444" s="787"/>
    </row>
    <row r="4445" spans="1:6" ht="15" x14ac:dyDescent="0.25">
      <c r="A4445" s="6">
        <v>4438</v>
      </c>
      <c r="B4445" s="1103">
        <v>0</v>
      </c>
      <c r="C4445" s="13"/>
      <c r="D4445" s="1041">
        <f t="shared" si="138"/>
        <v>0</v>
      </c>
      <c r="E4445" s="4" t="str">
        <f t="shared" si="139"/>
        <v>OK</v>
      </c>
      <c r="F4445" s="787"/>
    </row>
    <row r="4446" spans="1:6" ht="15" x14ac:dyDescent="0.25">
      <c r="A4446" s="6">
        <v>4439</v>
      </c>
      <c r="B4446" s="1103">
        <v>0</v>
      </c>
      <c r="C4446" s="13"/>
      <c r="D4446" s="1041">
        <f t="shared" si="138"/>
        <v>0</v>
      </c>
      <c r="E4446" s="4" t="str">
        <f t="shared" si="139"/>
        <v>OK</v>
      </c>
      <c r="F4446" s="787"/>
    </row>
    <row r="4447" spans="1:6" ht="15" x14ac:dyDescent="0.25">
      <c r="A4447" s="6">
        <v>4440</v>
      </c>
      <c r="B4447" s="1103">
        <v>0</v>
      </c>
      <c r="C4447" s="13"/>
      <c r="D4447" s="1041">
        <f t="shared" si="138"/>
        <v>0</v>
      </c>
      <c r="E4447" s="4" t="str">
        <f t="shared" si="139"/>
        <v>OK</v>
      </c>
      <c r="F4447" s="787"/>
    </row>
    <row r="4448" spans="1:6" ht="15" x14ac:dyDescent="0.25">
      <c r="A4448" s="6">
        <v>4441</v>
      </c>
      <c r="B4448" s="1103">
        <v>0</v>
      </c>
      <c r="C4448" s="13"/>
      <c r="D4448" s="1041">
        <f t="shared" si="138"/>
        <v>0</v>
      </c>
      <c r="E4448" s="4" t="str">
        <f t="shared" si="139"/>
        <v>OK</v>
      </c>
      <c r="F4448" s="787"/>
    </row>
    <row r="4449" spans="1:6" ht="15" x14ac:dyDescent="0.25">
      <c r="A4449" s="6">
        <v>4442</v>
      </c>
      <c r="B4449" s="1103">
        <v>0</v>
      </c>
      <c r="C4449" s="13"/>
      <c r="D4449" s="1041">
        <f t="shared" si="138"/>
        <v>0</v>
      </c>
      <c r="E4449" s="4" t="str">
        <f t="shared" si="139"/>
        <v>OK</v>
      </c>
      <c r="F4449" s="787"/>
    </row>
    <row r="4450" spans="1:6" ht="15" x14ac:dyDescent="0.25">
      <c r="A4450" s="6">
        <v>4443</v>
      </c>
      <c r="B4450" s="1103">
        <v>0</v>
      </c>
      <c r="C4450" s="13"/>
      <c r="D4450" s="1041">
        <f t="shared" si="138"/>
        <v>0</v>
      </c>
      <c r="E4450" s="4" t="str">
        <f t="shared" si="139"/>
        <v>OK</v>
      </c>
      <c r="F4450" s="787"/>
    </row>
    <row r="4451" spans="1:6" ht="15" x14ac:dyDescent="0.25">
      <c r="A4451" s="6">
        <v>4444</v>
      </c>
      <c r="B4451" s="1103">
        <v>0</v>
      </c>
      <c r="C4451" s="13"/>
      <c r="D4451" s="1041">
        <f t="shared" si="138"/>
        <v>0</v>
      </c>
      <c r="E4451" s="4" t="str">
        <f t="shared" si="139"/>
        <v>OK</v>
      </c>
      <c r="F4451" s="787"/>
    </row>
    <row r="4452" spans="1:6" ht="15" x14ac:dyDescent="0.25">
      <c r="A4452" s="6">
        <v>4445</v>
      </c>
      <c r="B4452" s="1103">
        <v>0</v>
      </c>
      <c r="C4452" s="13"/>
      <c r="D4452" s="1041">
        <f t="shared" si="138"/>
        <v>0</v>
      </c>
      <c r="E4452" s="4" t="str">
        <f t="shared" si="139"/>
        <v>OK</v>
      </c>
      <c r="F4452" s="787"/>
    </row>
    <row r="4453" spans="1:6" ht="15" x14ac:dyDescent="0.25">
      <c r="A4453" s="6">
        <v>4446</v>
      </c>
      <c r="B4453" s="1103">
        <v>0</v>
      </c>
      <c r="C4453" s="13"/>
      <c r="D4453" s="1041">
        <f t="shared" si="138"/>
        <v>0</v>
      </c>
      <c r="E4453" s="4" t="str">
        <f t="shared" si="139"/>
        <v>OK</v>
      </c>
      <c r="F4453" s="787"/>
    </row>
    <row r="4454" spans="1:6" ht="15" x14ac:dyDescent="0.25">
      <c r="A4454" s="6">
        <v>4447</v>
      </c>
      <c r="B4454" s="1103">
        <v>0</v>
      </c>
      <c r="C4454" s="13"/>
      <c r="D4454" s="1041">
        <f t="shared" si="138"/>
        <v>0</v>
      </c>
      <c r="E4454" s="4" t="str">
        <f t="shared" si="139"/>
        <v>OK</v>
      </c>
      <c r="F4454" s="787"/>
    </row>
    <row r="4455" spans="1:6" ht="15" x14ac:dyDescent="0.25">
      <c r="A4455" s="6">
        <v>4448</v>
      </c>
      <c r="B4455" s="1103">
        <v>0</v>
      </c>
      <c r="C4455" s="13"/>
      <c r="D4455" s="1041">
        <f t="shared" si="138"/>
        <v>0</v>
      </c>
      <c r="E4455" s="4" t="str">
        <f t="shared" si="139"/>
        <v>OK</v>
      </c>
      <c r="F4455" s="787"/>
    </row>
    <row r="4456" spans="1:6" ht="15" x14ac:dyDescent="0.25">
      <c r="A4456" s="6">
        <v>4449</v>
      </c>
      <c r="B4456" s="1103">
        <v>0</v>
      </c>
      <c r="C4456" s="13"/>
      <c r="D4456" s="1041">
        <f t="shared" si="138"/>
        <v>0</v>
      </c>
      <c r="E4456" s="4" t="str">
        <f t="shared" si="139"/>
        <v>OK</v>
      </c>
      <c r="F4456" s="787"/>
    </row>
    <row r="4457" spans="1:6" ht="15" x14ac:dyDescent="0.25">
      <c r="A4457" s="6">
        <v>4450</v>
      </c>
      <c r="B4457" s="1103">
        <v>0</v>
      </c>
      <c r="C4457" s="13"/>
      <c r="D4457" s="1041">
        <f t="shared" si="138"/>
        <v>0</v>
      </c>
      <c r="E4457" s="4" t="str">
        <f t="shared" si="139"/>
        <v>OK</v>
      </c>
      <c r="F4457" s="787"/>
    </row>
    <row r="4458" spans="1:6" ht="15" x14ac:dyDescent="0.25">
      <c r="A4458" s="6">
        <v>4451</v>
      </c>
      <c r="B4458" s="1103">
        <v>0</v>
      </c>
      <c r="C4458" s="13"/>
      <c r="D4458" s="1041">
        <f t="shared" ref="D4458:D4521" si="140">B4458-C4458</f>
        <v>0</v>
      </c>
      <c r="E4458" s="4" t="str">
        <f t="shared" si="139"/>
        <v>OK</v>
      </c>
      <c r="F4458" s="787"/>
    </row>
    <row r="4459" spans="1:6" ht="15" x14ac:dyDescent="0.25">
      <c r="A4459" s="6">
        <v>4452</v>
      </c>
      <c r="B4459" s="1103">
        <v>0</v>
      </c>
      <c r="C4459" s="13"/>
      <c r="D4459" s="1041">
        <f t="shared" si="140"/>
        <v>0</v>
      </c>
      <c r="E4459" s="4" t="str">
        <f t="shared" si="139"/>
        <v>OK</v>
      </c>
      <c r="F4459" s="787"/>
    </row>
    <row r="4460" spans="1:6" ht="15" x14ac:dyDescent="0.25">
      <c r="A4460" s="6">
        <v>4453</v>
      </c>
      <c r="B4460" s="1103">
        <v>0</v>
      </c>
      <c r="C4460" s="13"/>
      <c r="D4460" s="1041">
        <f t="shared" si="140"/>
        <v>0</v>
      </c>
      <c r="E4460" s="4" t="str">
        <f t="shared" si="139"/>
        <v>OK</v>
      </c>
      <c r="F4460" s="787"/>
    </row>
    <row r="4461" spans="1:6" ht="15" x14ac:dyDescent="0.25">
      <c r="A4461" s="6">
        <v>4454</v>
      </c>
      <c r="B4461" s="1103">
        <v>0</v>
      </c>
      <c r="C4461" s="13"/>
      <c r="D4461" s="1041">
        <f t="shared" si="140"/>
        <v>0</v>
      </c>
      <c r="E4461" s="4" t="str">
        <f t="shared" si="139"/>
        <v>OK</v>
      </c>
      <c r="F4461" s="787"/>
    </row>
    <row r="4462" spans="1:6" ht="15" x14ac:dyDescent="0.25">
      <c r="A4462" s="6">
        <v>4455</v>
      </c>
      <c r="B4462" s="1103">
        <v>0</v>
      </c>
      <c r="C4462" s="13"/>
      <c r="D4462" s="1041">
        <f t="shared" si="140"/>
        <v>0</v>
      </c>
      <c r="E4462" s="4" t="str">
        <f t="shared" si="139"/>
        <v>OK</v>
      </c>
      <c r="F4462" s="787"/>
    </row>
    <row r="4463" spans="1:6" ht="15" x14ac:dyDescent="0.25">
      <c r="A4463" s="6">
        <v>4456</v>
      </c>
      <c r="B4463" s="1103">
        <v>0</v>
      </c>
      <c r="C4463" s="13"/>
      <c r="D4463" s="1041">
        <f t="shared" si="140"/>
        <v>0</v>
      </c>
      <c r="E4463" s="4" t="str">
        <f t="shared" si="139"/>
        <v>OK</v>
      </c>
      <c r="F4463" s="787"/>
    </row>
    <row r="4464" spans="1:6" ht="15" x14ac:dyDescent="0.25">
      <c r="A4464" s="6">
        <v>4457</v>
      </c>
      <c r="B4464" s="1103">
        <v>0</v>
      </c>
      <c r="C4464" s="13"/>
      <c r="D4464" s="1041">
        <f t="shared" si="140"/>
        <v>0</v>
      </c>
      <c r="E4464" s="4" t="str">
        <f t="shared" si="139"/>
        <v>OK</v>
      </c>
      <c r="F4464" s="787"/>
    </row>
    <row r="4465" spans="1:6" ht="15" x14ac:dyDescent="0.25">
      <c r="A4465" s="6">
        <v>4458</v>
      </c>
      <c r="B4465" s="1103">
        <v>0</v>
      </c>
      <c r="C4465" s="13"/>
      <c r="D4465" s="1041">
        <f t="shared" si="140"/>
        <v>0</v>
      </c>
      <c r="E4465" s="4" t="str">
        <f t="shared" si="139"/>
        <v>OK</v>
      </c>
      <c r="F4465" s="787"/>
    </row>
    <row r="4466" spans="1:6" ht="15" x14ac:dyDescent="0.25">
      <c r="A4466" s="6">
        <v>4459</v>
      </c>
      <c r="B4466" s="1103">
        <v>0</v>
      </c>
      <c r="C4466" s="13"/>
      <c r="D4466" s="1041">
        <f t="shared" si="140"/>
        <v>0</v>
      </c>
      <c r="E4466" s="4" t="str">
        <f t="shared" si="139"/>
        <v>OK</v>
      </c>
      <c r="F4466" s="787"/>
    </row>
    <row r="4467" spans="1:6" ht="15" x14ac:dyDescent="0.25">
      <c r="A4467" s="6">
        <v>4460</v>
      </c>
      <c r="B4467" s="1103">
        <v>0</v>
      </c>
      <c r="C4467" s="13"/>
      <c r="D4467" s="1041">
        <f t="shared" si="140"/>
        <v>0</v>
      </c>
      <c r="E4467" s="4" t="str">
        <f t="shared" si="139"/>
        <v>OK</v>
      </c>
      <c r="F4467" s="787"/>
    </row>
    <row r="4468" spans="1:6" ht="15" x14ac:dyDescent="0.25">
      <c r="A4468" s="6">
        <v>4461</v>
      </c>
      <c r="B4468" s="1103">
        <v>0</v>
      </c>
      <c r="C4468" s="13"/>
      <c r="D4468" s="1041">
        <f t="shared" si="140"/>
        <v>0</v>
      </c>
      <c r="E4468" s="4" t="str">
        <f t="shared" si="139"/>
        <v>OK</v>
      </c>
      <c r="F4468" s="787"/>
    </row>
    <row r="4469" spans="1:6" ht="15" x14ac:dyDescent="0.25">
      <c r="A4469" s="6">
        <v>4462</v>
      </c>
      <c r="B4469" s="1103">
        <v>0</v>
      </c>
      <c r="C4469" s="13"/>
      <c r="D4469" s="1041">
        <f t="shared" si="140"/>
        <v>0</v>
      </c>
      <c r="E4469" s="4" t="str">
        <f t="shared" si="139"/>
        <v>OK</v>
      </c>
      <c r="F4469" s="787"/>
    </row>
    <row r="4470" spans="1:6" ht="15" x14ac:dyDescent="0.25">
      <c r="A4470" s="6">
        <v>4463</v>
      </c>
      <c r="B4470" s="1103">
        <v>0</v>
      </c>
      <c r="C4470" s="13"/>
      <c r="D4470" s="1041">
        <f t="shared" si="140"/>
        <v>0</v>
      </c>
      <c r="E4470" s="4" t="str">
        <f t="shared" si="139"/>
        <v>OK</v>
      </c>
      <c r="F4470" s="787"/>
    </row>
    <row r="4471" spans="1:6" ht="15" x14ac:dyDescent="0.25">
      <c r="A4471" s="6">
        <v>4464</v>
      </c>
      <c r="B4471" s="1103">
        <v>0</v>
      </c>
      <c r="C4471" s="13"/>
      <c r="D4471" s="1041">
        <f t="shared" si="140"/>
        <v>0</v>
      </c>
      <c r="E4471" s="4" t="str">
        <f t="shared" si="139"/>
        <v>OK</v>
      </c>
      <c r="F4471" s="787"/>
    </row>
    <row r="4472" spans="1:6" ht="15" x14ac:dyDescent="0.25">
      <c r="A4472" s="6">
        <v>4465</v>
      </c>
      <c r="B4472" s="1103">
        <v>0</v>
      </c>
      <c r="C4472" s="13"/>
      <c r="D4472" s="1041">
        <f t="shared" si="140"/>
        <v>0</v>
      </c>
      <c r="E4472" s="4" t="str">
        <f t="shared" si="139"/>
        <v>OK</v>
      </c>
      <c r="F4472" s="787"/>
    </row>
    <row r="4473" spans="1:6" ht="15" x14ac:dyDescent="0.25">
      <c r="A4473" s="6">
        <v>4466</v>
      </c>
      <c r="B4473" s="1103">
        <v>0</v>
      </c>
      <c r="C4473" s="13"/>
      <c r="D4473" s="1041">
        <f t="shared" si="140"/>
        <v>0</v>
      </c>
      <c r="E4473" s="4" t="str">
        <f t="shared" si="139"/>
        <v>OK</v>
      </c>
      <c r="F4473" s="787"/>
    </row>
    <row r="4474" spans="1:6" ht="15" x14ac:dyDescent="0.25">
      <c r="A4474" s="6">
        <v>4467</v>
      </c>
      <c r="B4474" s="1103">
        <v>0</v>
      </c>
      <c r="C4474" s="13"/>
      <c r="D4474" s="1041">
        <f t="shared" si="140"/>
        <v>0</v>
      </c>
      <c r="E4474" s="4" t="str">
        <f t="shared" si="139"/>
        <v>OK</v>
      </c>
      <c r="F4474" s="787"/>
    </row>
    <row r="4475" spans="1:6" ht="15" x14ac:dyDescent="0.25">
      <c r="A4475" s="6">
        <v>4468</v>
      </c>
      <c r="B4475" s="1103">
        <v>0</v>
      </c>
      <c r="C4475" s="13"/>
      <c r="D4475" s="1041">
        <f t="shared" si="140"/>
        <v>0</v>
      </c>
      <c r="E4475" s="4" t="str">
        <f t="shared" si="139"/>
        <v>OK</v>
      </c>
      <c r="F4475" s="787"/>
    </row>
    <row r="4476" spans="1:6" ht="15" x14ac:dyDescent="0.25">
      <c r="A4476" s="6">
        <v>4469</v>
      </c>
      <c r="B4476" s="1103">
        <v>0</v>
      </c>
      <c r="C4476" s="13"/>
      <c r="D4476" s="1041">
        <f t="shared" si="140"/>
        <v>0</v>
      </c>
      <c r="E4476" s="4" t="str">
        <f t="shared" si="139"/>
        <v>OK</v>
      </c>
      <c r="F4476" s="787"/>
    </row>
    <row r="4477" spans="1:6" ht="15" x14ac:dyDescent="0.25">
      <c r="A4477" s="6">
        <v>4470</v>
      </c>
      <c r="B4477" s="1103">
        <v>0</v>
      </c>
      <c r="C4477" s="13"/>
      <c r="D4477" s="1041">
        <f t="shared" si="140"/>
        <v>0</v>
      </c>
      <c r="E4477" s="4" t="str">
        <f t="shared" si="139"/>
        <v>OK</v>
      </c>
      <c r="F4477" s="787"/>
    </row>
    <row r="4478" spans="1:6" ht="15" x14ac:dyDescent="0.25">
      <c r="A4478" s="6">
        <v>4471</v>
      </c>
      <c r="B4478" s="1103">
        <v>0</v>
      </c>
      <c r="C4478" s="13"/>
      <c r="D4478" s="1041">
        <f t="shared" si="140"/>
        <v>0</v>
      </c>
      <c r="E4478" s="4" t="str">
        <f t="shared" si="139"/>
        <v>OK</v>
      </c>
      <c r="F4478" s="787"/>
    </row>
    <row r="4479" spans="1:6" ht="15" x14ac:dyDescent="0.25">
      <c r="A4479" s="6">
        <v>4472</v>
      </c>
      <c r="B4479" s="1103">
        <v>0</v>
      </c>
      <c r="C4479" s="13"/>
      <c r="D4479" s="1041">
        <f t="shared" si="140"/>
        <v>0</v>
      </c>
      <c r="E4479" s="4" t="str">
        <f t="shared" si="139"/>
        <v>OK</v>
      </c>
      <c r="F4479" s="787"/>
    </row>
    <row r="4480" spans="1:6" ht="15" x14ac:dyDescent="0.25">
      <c r="A4480" s="6">
        <v>4473</v>
      </c>
      <c r="B4480" s="1103">
        <v>0</v>
      </c>
      <c r="C4480" s="13"/>
      <c r="D4480" s="1041">
        <f t="shared" si="140"/>
        <v>0</v>
      </c>
      <c r="E4480" s="4" t="str">
        <f t="shared" si="139"/>
        <v>OK</v>
      </c>
      <c r="F4480" s="787"/>
    </row>
    <row r="4481" spans="1:6" ht="15" x14ac:dyDescent="0.25">
      <c r="A4481" s="6">
        <v>4474</v>
      </c>
      <c r="B4481" s="1103">
        <v>0</v>
      </c>
      <c r="C4481" s="13"/>
      <c r="D4481" s="1041">
        <f t="shared" si="140"/>
        <v>0</v>
      </c>
      <c r="E4481" s="4" t="str">
        <f t="shared" si="139"/>
        <v>OK</v>
      </c>
      <c r="F4481" s="787"/>
    </row>
    <row r="4482" spans="1:6" ht="15" x14ac:dyDescent="0.25">
      <c r="A4482" s="6">
        <v>4475</v>
      </c>
      <c r="B4482" s="1103">
        <v>0</v>
      </c>
      <c r="C4482" s="13"/>
      <c r="D4482" s="1041">
        <f t="shared" si="140"/>
        <v>0</v>
      </c>
      <c r="E4482" s="4" t="str">
        <f t="shared" si="139"/>
        <v>OK</v>
      </c>
      <c r="F4482" s="787"/>
    </row>
    <row r="4483" spans="1:6" ht="15" x14ac:dyDescent="0.25">
      <c r="A4483" s="6">
        <v>4476</v>
      </c>
      <c r="B4483" s="1103">
        <v>0</v>
      </c>
      <c r="C4483" s="13"/>
      <c r="D4483" s="1041">
        <f t="shared" si="140"/>
        <v>0</v>
      </c>
      <c r="E4483" s="4" t="str">
        <f t="shared" si="139"/>
        <v>OK</v>
      </c>
      <c r="F4483" s="787"/>
    </row>
    <row r="4484" spans="1:6" ht="15" x14ac:dyDescent="0.25">
      <c r="A4484" s="6">
        <v>4477</v>
      </c>
      <c r="B4484" s="1103">
        <v>0</v>
      </c>
      <c r="C4484" s="13"/>
      <c r="D4484" s="1041">
        <f t="shared" si="140"/>
        <v>0</v>
      </c>
      <c r="E4484" s="4" t="str">
        <f t="shared" si="139"/>
        <v>OK</v>
      </c>
      <c r="F4484" s="787"/>
    </row>
    <row r="4485" spans="1:6" ht="15" x14ac:dyDescent="0.25">
      <c r="A4485" s="6">
        <v>4478</v>
      </c>
      <c r="B4485" s="1103">
        <v>0</v>
      </c>
      <c r="C4485" s="13"/>
      <c r="D4485" s="1041">
        <f t="shared" si="140"/>
        <v>0</v>
      </c>
      <c r="E4485" s="4" t="str">
        <f t="shared" si="139"/>
        <v>OK</v>
      </c>
      <c r="F4485" s="787"/>
    </row>
    <row r="4486" spans="1:6" ht="15" x14ac:dyDescent="0.25">
      <c r="A4486" s="6">
        <v>4479</v>
      </c>
      <c r="B4486" s="1103">
        <v>0</v>
      </c>
      <c r="C4486" s="13"/>
      <c r="D4486" s="1041">
        <f t="shared" si="140"/>
        <v>0</v>
      </c>
      <c r="E4486" s="4" t="str">
        <f t="shared" si="139"/>
        <v>OK</v>
      </c>
      <c r="F4486" s="787"/>
    </row>
    <row r="4487" spans="1:6" ht="15" x14ac:dyDescent="0.25">
      <c r="A4487" s="6">
        <v>4480</v>
      </c>
      <c r="B4487" s="1103">
        <v>0</v>
      </c>
      <c r="C4487" s="13"/>
      <c r="D4487" s="1041">
        <f t="shared" si="140"/>
        <v>0</v>
      </c>
      <c r="E4487" s="4" t="str">
        <f t="shared" si="139"/>
        <v>OK</v>
      </c>
      <c r="F4487" s="787"/>
    </row>
    <row r="4488" spans="1:6" ht="15" x14ac:dyDescent="0.25">
      <c r="A4488" s="6">
        <v>4481</v>
      </c>
      <c r="B4488" s="1103">
        <v>0</v>
      </c>
      <c r="C4488" s="13"/>
      <c r="D4488" s="1041">
        <f t="shared" si="140"/>
        <v>0</v>
      </c>
      <c r="E4488" s="4" t="str">
        <f t="shared" ref="E4488:E4551" si="141">IF((D4488 = 0),"OK",IF((D4488&lt;-5),"CHECK ME!",IF((D4488&gt;5),"Check Me!","OK")))</f>
        <v>OK</v>
      </c>
      <c r="F4488" s="787"/>
    </row>
    <row r="4489" spans="1:6" ht="15" x14ac:dyDescent="0.25">
      <c r="A4489" s="6">
        <v>4482</v>
      </c>
      <c r="B4489" s="1103">
        <v>0</v>
      </c>
      <c r="C4489" s="13"/>
      <c r="D4489" s="1041">
        <f t="shared" si="140"/>
        <v>0</v>
      </c>
      <c r="E4489" s="4" t="str">
        <f t="shared" si="141"/>
        <v>OK</v>
      </c>
      <c r="F4489" s="787"/>
    </row>
    <row r="4490" spans="1:6" ht="15" x14ac:dyDescent="0.25">
      <c r="A4490" s="6">
        <v>4483</v>
      </c>
      <c r="B4490" s="1103">
        <v>0</v>
      </c>
      <c r="C4490" s="13"/>
      <c r="D4490" s="1041">
        <f t="shared" si="140"/>
        <v>0</v>
      </c>
      <c r="E4490" s="4" t="str">
        <f t="shared" si="141"/>
        <v>OK</v>
      </c>
      <c r="F4490" s="787"/>
    </row>
    <row r="4491" spans="1:6" ht="15" x14ac:dyDescent="0.25">
      <c r="A4491" s="6">
        <v>4484</v>
      </c>
      <c r="B4491" s="1103">
        <v>0</v>
      </c>
      <c r="C4491" s="13"/>
      <c r="D4491" s="1041">
        <f t="shared" si="140"/>
        <v>0</v>
      </c>
      <c r="E4491" s="4" t="str">
        <f t="shared" si="141"/>
        <v>OK</v>
      </c>
      <c r="F4491" s="787"/>
    </row>
    <row r="4492" spans="1:6" ht="15" x14ac:dyDescent="0.25">
      <c r="A4492" s="6">
        <v>4485</v>
      </c>
      <c r="B4492" s="1103">
        <v>0</v>
      </c>
      <c r="C4492" s="13"/>
      <c r="D4492" s="1041">
        <f t="shared" si="140"/>
        <v>0</v>
      </c>
      <c r="E4492" s="4" t="str">
        <f t="shared" si="141"/>
        <v>OK</v>
      </c>
      <c r="F4492" s="787"/>
    </row>
    <row r="4493" spans="1:6" ht="15" x14ac:dyDescent="0.25">
      <c r="A4493" s="6">
        <v>4486</v>
      </c>
      <c r="B4493" s="1103">
        <v>0</v>
      </c>
      <c r="C4493" s="13"/>
      <c r="D4493" s="1041">
        <f t="shared" si="140"/>
        <v>0</v>
      </c>
      <c r="E4493" s="4" t="str">
        <f t="shared" si="141"/>
        <v>OK</v>
      </c>
      <c r="F4493" s="787"/>
    </row>
    <row r="4494" spans="1:6" ht="15" x14ac:dyDescent="0.25">
      <c r="A4494" s="6">
        <v>4487</v>
      </c>
      <c r="B4494" s="1103">
        <v>0</v>
      </c>
      <c r="C4494" s="13"/>
      <c r="D4494" s="1041">
        <f t="shared" si="140"/>
        <v>0</v>
      </c>
      <c r="E4494" s="4" t="str">
        <f t="shared" si="141"/>
        <v>OK</v>
      </c>
      <c r="F4494" s="787"/>
    </row>
    <row r="4495" spans="1:6" ht="15" x14ac:dyDescent="0.25">
      <c r="A4495" s="6">
        <v>4488</v>
      </c>
      <c r="B4495" s="1103">
        <v>0</v>
      </c>
      <c r="C4495" s="13"/>
      <c r="D4495" s="1041">
        <f t="shared" si="140"/>
        <v>0</v>
      </c>
      <c r="E4495" s="4" t="str">
        <f t="shared" si="141"/>
        <v>OK</v>
      </c>
      <c r="F4495" s="787"/>
    </row>
    <row r="4496" spans="1:6" ht="15" x14ac:dyDescent="0.25">
      <c r="A4496" s="6">
        <v>4489</v>
      </c>
      <c r="B4496" s="1103">
        <v>0</v>
      </c>
      <c r="C4496" s="13"/>
      <c r="D4496" s="1041">
        <f t="shared" si="140"/>
        <v>0</v>
      </c>
      <c r="E4496" s="4" t="str">
        <f t="shared" si="141"/>
        <v>OK</v>
      </c>
      <c r="F4496" s="787"/>
    </row>
    <row r="4497" spans="1:6" ht="15" x14ac:dyDescent="0.25">
      <c r="A4497" s="6">
        <v>4490</v>
      </c>
      <c r="B4497" s="1103">
        <v>0</v>
      </c>
      <c r="C4497" s="13"/>
      <c r="D4497" s="1041">
        <f t="shared" si="140"/>
        <v>0</v>
      </c>
      <c r="E4497" s="4" t="str">
        <f t="shared" si="141"/>
        <v>OK</v>
      </c>
      <c r="F4497" s="787"/>
    </row>
    <row r="4498" spans="1:6" ht="15" x14ac:dyDescent="0.25">
      <c r="A4498" s="6">
        <v>4491</v>
      </c>
      <c r="B4498" s="1103">
        <v>0</v>
      </c>
      <c r="C4498" s="13"/>
      <c r="D4498" s="1041">
        <f t="shared" si="140"/>
        <v>0</v>
      </c>
      <c r="E4498" s="4" t="str">
        <f t="shared" si="141"/>
        <v>OK</v>
      </c>
      <c r="F4498" s="787"/>
    </row>
    <row r="4499" spans="1:6" ht="15" x14ac:dyDescent="0.25">
      <c r="A4499" s="6">
        <v>4492</v>
      </c>
      <c r="B4499" s="1103">
        <v>0</v>
      </c>
      <c r="C4499" s="13"/>
      <c r="D4499" s="1041">
        <f t="shared" si="140"/>
        <v>0</v>
      </c>
      <c r="E4499" s="4" t="str">
        <f t="shared" si="141"/>
        <v>OK</v>
      </c>
      <c r="F4499" s="787"/>
    </row>
    <row r="4500" spans="1:6" ht="15" x14ac:dyDescent="0.25">
      <c r="A4500" s="6">
        <v>4493</v>
      </c>
      <c r="B4500" s="1103">
        <v>0</v>
      </c>
      <c r="C4500" s="13"/>
      <c r="D4500" s="1041">
        <f t="shared" si="140"/>
        <v>0</v>
      </c>
      <c r="E4500" s="4" t="str">
        <f t="shared" si="141"/>
        <v>OK</v>
      </c>
      <c r="F4500" s="787"/>
    </row>
    <row r="4501" spans="1:6" ht="15" x14ac:dyDescent="0.25">
      <c r="A4501" s="6">
        <v>4494</v>
      </c>
      <c r="B4501" s="1103">
        <v>0</v>
      </c>
      <c r="C4501" s="13"/>
      <c r="D4501" s="1041">
        <f t="shared" si="140"/>
        <v>0</v>
      </c>
      <c r="E4501" s="4" t="str">
        <f t="shared" si="141"/>
        <v>OK</v>
      </c>
      <c r="F4501" s="787"/>
    </row>
    <row r="4502" spans="1:6" ht="15" x14ac:dyDescent="0.25">
      <c r="A4502" s="6">
        <v>4495</v>
      </c>
      <c r="B4502" s="1103">
        <v>0</v>
      </c>
      <c r="C4502" s="13"/>
      <c r="D4502" s="1041">
        <f t="shared" si="140"/>
        <v>0</v>
      </c>
      <c r="E4502" s="4" t="str">
        <f t="shared" si="141"/>
        <v>OK</v>
      </c>
      <c r="F4502" s="787"/>
    </row>
    <row r="4503" spans="1:6" ht="15" x14ac:dyDescent="0.25">
      <c r="A4503" s="6">
        <v>4496</v>
      </c>
      <c r="B4503" s="1103">
        <v>0</v>
      </c>
      <c r="C4503" s="13"/>
      <c r="D4503" s="1041">
        <f t="shared" si="140"/>
        <v>0</v>
      </c>
      <c r="E4503" s="4" t="str">
        <f t="shared" si="141"/>
        <v>OK</v>
      </c>
      <c r="F4503" s="787"/>
    </row>
    <row r="4504" spans="1:6" ht="15" x14ac:dyDescent="0.25">
      <c r="A4504" s="6">
        <v>4497</v>
      </c>
      <c r="B4504" s="1103">
        <v>0</v>
      </c>
      <c r="C4504" s="13"/>
      <c r="D4504" s="1041">
        <f t="shared" si="140"/>
        <v>0</v>
      </c>
      <c r="E4504" s="4" t="str">
        <f t="shared" si="141"/>
        <v>OK</v>
      </c>
      <c r="F4504" s="787"/>
    </row>
    <row r="4505" spans="1:6" ht="15" x14ac:dyDescent="0.25">
      <c r="A4505" s="6">
        <v>4498</v>
      </c>
      <c r="B4505" s="1103">
        <v>0</v>
      </c>
      <c r="C4505" s="13"/>
      <c r="D4505" s="1041">
        <f t="shared" si="140"/>
        <v>0</v>
      </c>
      <c r="E4505" s="4" t="str">
        <f t="shared" si="141"/>
        <v>OK</v>
      </c>
      <c r="F4505" s="787"/>
    </row>
    <row r="4506" spans="1:6" ht="15" x14ac:dyDescent="0.25">
      <c r="A4506" s="6">
        <v>4499</v>
      </c>
      <c r="B4506" s="1103">
        <v>0</v>
      </c>
      <c r="C4506" s="13"/>
      <c r="D4506" s="1041">
        <f t="shared" si="140"/>
        <v>0</v>
      </c>
      <c r="E4506" s="4" t="str">
        <f t="shared" si="141"/>
        <v>OK</v>
      </c>
      <c r="F4506" s="787"/>
    </row>
    <row r="4507" spans="1:6" ht="15" x14ac:dyDescent="0.25">
      <c r="A4507" s="6">
        <v>4500</v>
      </c>
      <c r="B4507" s="1103">
        <v>0</v>
      </c>
      <c r="C4507" s="13"/>
      <c r="D4507" s="1041">
        <f t="shared" si="140"/>
        <v>0</v>
      </c>
      <c r="E4507" s="4" t="str">
        <f t="shared" si="141"/>
        <v>OK</v>
      </c>
      <c r="F4507" s="787"/>
    </row>
    <row r="4508" spans="1:6" ht="15" x14ac:dyDescent="0.25">
      <c r="A4508" s="6">
        <v>4501</v>
      </c>
      <c r="B4508" s="1103">
        <v>0</v>
      </c>
      <c r="C4508" s="13"/>
      <c r="D4508" s="1041">
        <f t="shared" si="140"/>
        <v>0</v>
      </c>
      <c r="E4508" s="4" t="str">
        <f t="shared" si="141"/>
        <v>OK</v>
      </c>
      <c r="F4508" s="787"/>
    </row>
    <row r="4509" spans="1:6" ht="15" x14ac:dyDescent="0.25">
      <c r="A4509" s="6">
        <v>4502</v>
      </c>
      <c r="B4509" s="1103">
        <v>0</v>
      </c>
      <c r="C4509" s="13"/>
      <c r="D4509" s="1041">
        <f t="shared" si="140"/>
        <v>0</v>
      </c>
      <c r="E4509" s="4" t="str">
        <f t="shared" si="141"/>
        <v>OK</v>
      </c>
      <c r="F4509" s="787"/>
    </row>
    <row r="4510" spans="1:6" ht="15" x14ac:dyDescent="0.25">
      <c r="A4510" s="6">
        <v>4503</v>
      </c>
      <c r="B4510" s="1103">
        <v>0</v>
      </c>
      <c r="C4510" s="13"/>
      <c r="D4510" s="1041">
        <f t="shared" si="140"/>
        <v>0</v>
      </c>
      <c r="E4510" s="4" t="str">
        <f t="shared" si="141"/>
        <v>OK</v>
      </c>
      <c r="F4510" s="787"/>
    </row>
    <row r="4511" spans="1:6" ht="15" x14ac:dyDescent="0.25">
      <c r="A4511" s="6">
        <v>4504</v>
      </c>
      <c r="B4511" s="1103">
        <v>0</v>
      </c>
      <c r="C4511" s="13"/>
      <c r="D4511" s="1041">
        <f t="shared" si="140"/>
        <v>0</v>
      </c>
      <c r="E4511" s="4" t="str">
        <f t="shared" si="141"/>
        <v>OK</v>
      </c>
      <c r="F4511" s="787"/>
    </row>
    <row r="4512" spans="1:6" ht="15" x14ac:dyDescent="0.25">
      <c r="A4512" s="6">
        <v>4505</v>
      </c>
      <c r="B4512" s="1103">
        <v>0</v>
      </c>
      <c r="C4512" s="13"/>
      <c r="D4512" s="1041">
        <f t="shared" si="140"/>
        <v>0</v>
      </c>
      <c r="E4512" s="4" t="str">
        <f t="shared" si="141"/>
        <v>OK</v>
      </c>
      <c r="F4512" s="787"/>
    </row>
    <row r="4513" spans="1:6" ht="15" x14ac:dyDescent="0.25">
      <c r="A4513" s="6">
        <v>4506</v>
      </c>
      <c r="B4513" s="1103">
        <v>0</v>
      </c>
      <c r="C4513" s="13"/>
      <c r="D4513" s="1041">
        <f t="shared" si="140"/>
        <v>0</v>
      </c>
      <c r="E4513" s="4" t="str">
        <f t="shared" si="141"/>
        <v>OK</v>
      </c>
      <c r="F4513" s="787"/>
    </row>
    <row r="4514" spans="1:6" ht="15" x14ac:dyDescent="0.25">
      <c r="A4514" s="6">
        <v>4507</v>
      </c>
      <c r="B4514" s="1103">
        <v>0</v>
      </c>
      <c r="C4514" s="13"/>
      <c r="D4514" s="1041">
        <f t="shared" si="140"/>
        <v>0</v>
      </c>
      <c r="E4514" s="4" t="str">
        <f t="shared" si="141"/>
        <v>OK</v>
      </c>
      <c r="F4514" s="787"/>
    </row>
    <row r="4515" spans="1:6" ht="15" x14ac:dyDescent="0.25">
      <c r="A4515" s="6">
        <v>4508</v>
      </c>
      <c r="B4515" s="1103">
        <v>0</v>
      </c>
      <c r="C4515" s="13"/>
      <c r="D4515" s="1041">
        <f t="shared" si="140"/>
        <v>0</v>
      </c>
      <c r="E4515" s="4" t="str">
        <f t="shared" si="141"/>
        <v>OK</v>
      </c>
      <c r="F4515" s="787"/>
    </row>
    <row r="4516" spans="1:6" ht="15" x14ac:dyDescent="0.25">
      <c r="A4516" s="6">
        <v>4509</v>
      </c>
      <c r="B4516" s="1103">
        <v>0</v>
      </c>
      <c r="C4516" s="13"/>
      <c r="D4516" s="1041">
        <f t="shared" si="140"/>
        <v>0</v>
      </c>
      <c r="E4516" s="4" t="str">
        <f t="shared" si="141"/>
        <v>OK</v>
      </c>
      <c r="F4516" s="787"/>
    </row>
    <row r="4517" spans="1:6" ht="15" x14ac:dyDescent="0.25">
      <c r="A4517" s="6">
        <v>4510</v>
      </c>
      <c r="B4517" s="1103">
        <v>0</v>
      </c>
      <c r="C4517" s="13"/>
      <c r="D4517" s="1041">
        <f t="shared" si="140"/>
        <v>0</v>
      </c>
      <c r="E4517" s="4" t="str">
        <f t="shared" si="141"/>
        <v>OK</v>
      </c>
      <c r="F4517" s="787"/>
    </row>
    <row r="4518" spans="1:6" ht="15" x14ac:dyDescent="0.25">
      <c r="A4518" s="6">
        <v>4511</v>
      </c>
      <c r="B4518" s="1103">
        <v>0</v>
      </c>
      <c r="C4518" s="13"/>
      <c r="D4518" s="1041">
        <f t="shared" si="140"/>
        <v>0</v>
      </c>
      <c r="E4518" s="4" t="str">
        <f t="shared" si="141"/>
        <v>OK</v>
      </c>
      <c r="F4518" s="787"/>
    </row>
    <row r="4519" spans="1:6" ht="15" x14ac:dyDescent="0.25">
      <c r="A4519" s="6">
        <v>4512</v>
      </c>
      <c r="B4519" s="1103">
        <v>0</v>
      </c>
      <c r="C4519" s="13"/>
      <c r="D4519" s="1041">
        <f t="shared" si="140"/>
        <v>0</v>
      </c>
      <c r="E4519" s="4" t="str">
        <f t="shared" si="141"/>
        <v>OK</v>
      </c>
      <c r="F4519" s="787"/>
    </row>
    <row r="4520" spans="1:6" ht="15" x14ac:dyDescent="0.25">
      <c r="A4520" s="6">
        <v>4513</v>
      </c>
      <c r="B4520" s="1103">
        <v>0</v>
      </c>
      <c r="C4520" s="13"/>
      <c r="D4520" s="1041">
        <f t="shared" si="140"/>
        <v>0</v>
      </c>
      <c r="E4520" s="4" t="str">
        <f t="shared" si="141"/>
        <v>OK</v>
      </c>
      <c r="F4520" s="787"/>
    </row>
    <row r="4521" spans="1:6" ht="15" x14ac:dyDescent="0.25">
      <c r="A4521" s="6">
        <v>4514</v>
      </c>
      <c r="B4521" s="1103">
        <v>0</v>
      </c>
      <c r="C4521" s="13"/>
      <c r="D4521" s="1041">
        <f t="shared" si="140"/>
        <v>0</v>
      </c>
      <c r="E4521" s="4" t="str">
        <f t="shared" si="141"/>
        <v>OK</v>
      </c>
      <c r="F4521" s="787"/>
    </row>
    <row r="4522" spans="1:6" ht="15" x14ac:dyDescent="0.25">
      <c r="A4522" s="6">
        <v>4515</v>
      </c>
      <c r="B4522" s="1103">
        <v>0</v>
      </c>
      <c r="C4522" s="13"/>
      <c r="D4522" s="1041">
        <f t="shared" ref="D4522:D4585" si="142">B4522-C4522</f>
        <v>0</v>
      </c>
      <c r="E4522" s="4" t="str">
        <f t="shared" si="141"/>
        <v>OK</v>
      </c>
      <c r="F4522" s="787"/>
    </row>
    <row r="4523" spans="1:6" ht="15" x14ac:dyDescent="0.25">
      <c r="A4523" s="6">
        <v>4516</v>
      </c>
      <c r="B4523" s="1103">
        <v>0</v>
      </c>
      <c r="C4523" s="13"/>
      <c r="D4523" s="1041">
        <f t="shared" si="142"/>
        <v>0</v>
      </c>
      <c r="E4523" s="4" t="str">
        <f t="shared" si="141"/>
        <v>OK</v>
      </c>
      <c r="F4523" s="787"/>
    </row>
    <row r="4524" spans="1:6" ht="15" x14ac:dyDescent="0.25">
      <c r="A4524" s="6">
        <v>4517</v>
      </c>
      <c r="B4524" s="1103">
        <v>0</v>
      </c>
      <c r="C4524" s="13"/>
      <c r="D4524" s="1041">
        <f t="shared" si="142"/>
        <v>0</v>
      </c>
      <c r="E4524" s="4" t="str">
        <f t="shared" si="141"/>
        <v>OK</v>
      </c>
      <c r="F4524" s="787"/>
    </row>
    <row r="4525" spans="1:6" ht="15" x14ac:dyDescent="0.25">
      <c r="A4525" s="6">
        <v>4518</v>
      </c>
      <c r="B4525" s="1103">
        <v>0</v>
      </c>
      <c r="C4525" s="13"/>
      <c r="D4525" s="1041">
        <f t="shared" si="142"/>
        <v>0</v>
      </c>
      <c r="E4525" s="4" t="str">
        <f t="shared" si="141"/>
        <v>OK</v>
      </c>
      <c r="F4525" s="787"/>
    </row>
    <row r="4526" spans="1:6" ht="15" x14ac:dyDescent="0.25">
      <c r="A4526" s="6">
        <v>4519</v>
      </c>
      <c r="B4526" s="1103">
        <v>0</v>
      </c>
      <c r="C4526" s="13"/>
      <c r="D4526" s="1041">
        <f t="shared" si="142"/>
        <v>0</v>
      </c>
      <c r="E4526" s="4" t="str">
        <f t="shared" si="141"/>
        <v>OK</v>
      </c>
      <c r="F4526" s="787"/>
    </row>
    <row r="4527" spans="1:6" ht="15" x14ac:dyDescent="0.25">
      <c r="A4527" s="6">
        <v>4520</v>
      </c>
      <c r="B4527" s="1103">
        <v>0</v>
      </c>
      <c r="C4527" s="13"/>
      <c r="D4527" s="1041">
        <f t="shared" si="142"/>
        <v>0</v>
      </c>
      <c r="E4527" s="4" t="str">
        <f t="shared" si="141"/>
        <v>OK</v>
      </c>
      <c r="F4527" s="787"/>
    </row>
    <row r="4528" spans="1:6" ht="15" x14ac:dyDescent="0.25">
      <c r="A4528" s="6">
        <v>4521</v>
      </c>
      <c r="B4528" s="1103">
        <v>0</v>
      </c>
      <c r="C4528" s="13"/>
      <c r="D4528" s="1041">
        <f t="shared" si="142"/>
        <v>0</v>
      </c>
      <c r="E4528" s="4" t="str">
        <f t="shared" si="141"/>
        <v>OK</v>
      </c>
      <c r="F4528" s="787"/>
    </row>
    <row r="4529" spans="1:6" ht="15" x14ac:dyDescent="0.25">
      <c r="A4529" s="6">
        <v>4522</v>
      </c>
      <c r="B4529" s="1103">
        <v>0</v>
      </c>
      <c r="C4529" s="13"/>
      <c r="D4529" s="1041">
        <f t="shared" si="142"/>
        <v>0</v>
      </c>
      <c r="E4529" s="4" t="str">
        <f t="shared" si="141"/>
        <v>OK</v>
      </c>
      <c r="F4529" s="787"/>
    </row>
    <row r="4530" spans="1:6" ht="15" x14ac:dyDescent="0.25">
      <c r="A4530" s="6">
        <v>4523</v>
      </c>
      <c r="B4530" s="1103">
        <v>0</v>
      </c>
      <c r="C4530" s="13"/>
      <c r="D4530" s="1041">
        <f t="shared" si="142"/>
        <v>0</v>
      </c>
      <c r="E4530" s="4" t="str">
        <f t="shared" si="141"/>
        <v>OK</v>
      </c>
      <c r="F4530" s="787"/>
    </row>
    <row r="4531" spans="1:6" ht="15" x14ac:dyDescent="0.25">
      <c r="A4531" s="6">
        <v>4524</v>
      </c>
      <c r="B4531" s="1103">
        <v>0</v>
      </c>
      <c r="C4531" s="13"/>
      <c r="D4531" s="1041">
        <f t="shared" si="142"/>
        <v>0</v>
      </c>
      <c r="E4531" s="4" t="str">
        <f t="shared" si="141"/>
        <v>OK</v>
      </c>
      <c r="F4531" s="787"/>
    </row>
    <row r="4532" spans="1:6" ht="15" x14ac:dyDescent="0.25">
      <c r="A4532" s="6">
        <v>4525</v>
      </c>
      <c r="B4532" s="1103">
        <v>0</v>
      </c>
      <c r="C4532" s="13"/>
      <c r="D4532" s="1041">
        <f t="shared" si="142"/>
        <v>0</v>
      </c>
      <c r="E4532" s="4" t="str">
        <f t="shared" si="141"/>
        <v>OK</v>
      </c>
      <c r="F4532" s="787"/>
    </row>
    <row r="4533" spans="1:6" ht="15" x14ac:dyDescent="0.25">
      <c r="A4533" s="6">
        <v>4526</v>
      </c>
      <c r="B4533" s="1103">
        <v>0</v>
      </c>
      <c r="C4533" s="13"/>
      <c r="D4533" s="1041">
        <f t="shared" si="142"/>
        <v>0</v>
      </c>
      <c r="E4533" s="4" t="str">
        <f t="shared" si="141"/>
        <v>OK</v>
      </c>
      <c r="F4533" s="787"/>
    </row>
    <row r="4534" spans="1:6" ht="15" x14ac:dyDescent="0.25">
      <c r="A4534" s="6">
        <v>4527</v>
      </c>
      <c r="B4534" s="1103">
        <v>0</v>
      </c>
      <c r="C4534" s="13"/>
      <c r="D4534" s="1041">
        <f t="shared" si="142"/>
        <v>0</v>
      </c>
      <c r="E4534" s="4" t="str">
        <f t="shared" si="141"/>
        <v>OK</v>
      </c>
      <c r="F4534" s="787"/>
    </row>
    <row r="4535" spans="1:6" ht="15" x14ac:dyDescent="0.25">
      <c r="A4535" s="6">
        <v>4528</v>
      </c>
      <c r="B4535" s="1103">
        <v>0</v>
      </c>
      <c r="C4535" s="13"/>
      <c r="D4535" s="1041">
        <f t="shared" si="142"/>
        <v>0</v>
      </c>
      <c r="E4535" s="4" t="str">
        <f t="shared" si="141"/>
        <v>OK</v>
      </c>
      <c r="F4535" s="787"/>
    </row>
    <row r="4536" spans="1:6" ht="15" x14ac:dyDescent="0.25">
      <c r="A4536" s="6">
        <v>4529</v>
      </c>
      <c r="B4536" s="1103">
        <v>0</v>
      </c>
      <c r="C4536" s="13"/>
      <c r="D4536" s="1041">
        <f t="shared" si="142"/>
        <v>0</v>
      </c>
      <c r="E4536" s="4" t="str">
        <f t="shared" si="141"/>
        <v>OK</v>
      </c>
      <c r="F4536" s="787"/>
    </row>
    <row r="4537" spans="1:6" ht="15" x14ac:dyDescent="0.25">
      <c r="A4537" s="6">
        <v>4530</v>
      </c>
      <c r="B4537" s="1103">
        <v>0</v>
      </c>
      <c r="C4537" s="13"/>
      <c r="D4537" s="1041">
        <f t="shared" si="142"/>
        <v>0</v>
      </c>
      <c r="E4537" s="4" t="str">
        <f t="shared" si="141"/>
        <v>OK</v>
      </c>
      <c r="F4537" s="787"/>
    </row>
    <row r="4538" spans="1:6" ht="15" x14ac:dyDescent="0.25">
      <c r="A4538" s="6">
        <v>4531</v>
      </c>
      <c r="B4538" s="1103">
        <v>0</v>
      </c>
      <c r="C4538" s="13"/>
      <c r="D4538" s="1041">
        <f t="shared" si="142"/>
        <v>0</v>
      </c>
      <c r="E4538" s="4" t="str">
        <f t="shared" si="141"/>
        <v>OK</v>
      </c>
      <c r="F4538" s="787"/>
    </row>
    <row r="4539" spans="1:6" ht="15" x14ac:dyDescent="0.25">
      <c r="A4539" s="6">
        <v>4532</v>
      </c>
      <c r="B4539" s="1103">
        <v>0</v>
      </c>
      <c r="C4539" s="13"/>
      <c r="D4539" s="1041">
        <f t="shared" si="142"/>
        <v>0</v>
      </c>
      <c r="E4539" s="4" t="str">
        <f t="shared" si="141"/>
        <v>OK</v>
      </c>
      <c r="F4539" s="787"/>
    </row>
    <row r="4540" spans="1:6" ht="15" x14ac:dyDescent="0.25">
      <c r="A4540" s="6">
        <v>4533</v>
      </c>
      <c r="B4540" s="1103">
        <v>0</v>
      </c>
      <c r="C4540" s="13"/>
      <c r="D4540" s="1041">
        <f t="shared" si="142"/>
        <v>0</v>
      </c>
      <c r="E4540" s="4" t="str">
        <f t="shared" si="141"/>
        <v>OK</v>
      </c>
      <c r="F4540" s="787"/>
    </row>
    <row r="4541" spans="1:6" ht="15" x14ac:dyDescent="0.25">
      <c r="A4541" s="6">
        <v>4534</v>
      </c>
      <c r="B4541" s="1103">
        <v>0</v>
      </c>
      <c r="C4541" s="13"/>
      <c r="D4541" s="1041">
        <f t="shared" si="142"/>
        <v>0</v>
      </c>
      <c r="E4541" s="4" t="str">
        <f t="shared" si="141"/>
        <v>OK</v>
      </c>
      <c r="F4541" s="787"/>
    </row>
    <row r="4542" spans="1:6" ht="15" x14ac:dyDescent="0.25">
      <c r="A4542" s="6">
        <v>4535</v>
      </c>
      <c r="B4542" s="1103">
        <v>0</v>
      </c>
      <c r="C4542" s="13"/>
      <c r="D4542" s="1041">
        <f t="shared" si="142"/>
        <v>0</v>
      </c>
      <c r="E4542" s="4" t="str">
        <f t="shared" si="141"/>
        <v>OK</v>
      </c>
      <c r="F4542" s="787"/>
    </row>
    <row r="4543" spans="1:6" ht="15" x14ac:dyDescent="0.25">
      <c r="A4543" s="6">
        <v>4536</v>
      </c>
      <c r="B4543" s="1103">
        <v>0</v>
      </c>
      <c r="C4543" s="13"/>
      <c r="D4543" s="1041">
        <f t="shared" si="142"/>
        <v>0</v>
      </c>
      <c r="E4543" s="4" t="str">
        <f t="shared" si="141"/>
        <v>OK</v>
      </c>
      <c r="F4543" s="787"/>
    </row>
    <row r="4544" spans="1:6" ht="15" x14ac:dyDescent="0.25">
      <c r="A4544" s="6">
        <v>4537</v>
      </c>
      <c r="B4544" s="1103">
        <v>0</v>
      </c>
      <c r="C4544" s="13"/>
      <c r="D4544" s="1041">
        <f t="shared" si="142"/>
        <v>0</v>
      </c>
      <c r="E4544" s="4" t="str">
        <f t="shared" si="141"/>
        <v>OK</v>
      </c>
      <c r="F4544" s="787"/>
    </row>
    <row r="4545" spans="1:6" ht="15" x14ac:dyDescent="0.25">
      <c r="A4545" s="6">
        <v>4538</v>
      </c>
      <c r="B4545" s="1103">
        <v>0</v>
      </c>
      <c r="C4545" s="13"/>
      <c r="D4545" s="1041">
        <f t="shared" si="142"/>
        <v>0</v>
      </c>
      <c r="E4545" s="4" t="str">
        <f t="shared" si="141"/>
        <v>OK</v>
      </c>
      <c r="F4545" s="787"/>
    </row>
    <row r="4546" spans="1:6" ht="15" x14ac:dyDescent="0.25">
      <c r="A4546" s="6">
        <v>4539</v>
      </c>
      <c r="B4546" s="1103">
        <v>0</v>
      </c>
      <c r="C4546" s="13"/>
      <c r="D4546" s="1041">
        <f t="shared" si="142"/>
        <v>0</v>
      </c>
      <c r="E4546" s="4" t="str">
        <f t="shared" si="141"/>
        <v>OK</v>
      </c>
      <c r="F4546" s="787"/>
    </row>
    <row r="4547" spans="1:6" ht="15" x14ac:dyDescent="0.25">
      <c r="A4547" s="6">
        <v>4540</v>
      </c>
      <c r="B4547" s="1103">
        <v>0</v>
      </c>
      <c r="C4547" s="13"/>
      <c r="D4547" s="1041">
        <f t="shared" si="142"/>
        <v>0</v>
      </c>
      <c r="E4547" s="4" t="str">
        <f t="shared" si="141"/>
        <v>OK</v>
      </c>
      <c r="F4547" s="787"/>
    </row>
    <row r="4548" spans="1:6" ht="15" x14ac:dyDescent="0.25">
      <c r="A4548" s="6">
        <v>4541</v>
      </c>
      <c r="B4548" s="1103">
        <v>0</v>
      </c>
      <c r="C4548" s="13"/>
      <c r="D4548" s="1041">
        <f t="shared" si="142"/>
        <v>0</v>
      </c>
      <c r="E4548" s="4" t="str">
        <f t="shared" si="141"/>
        <v>OK</v>
      </c>
      <c r="F4548" s="787"/>
    </row>
    <row r="4549" spans="1:6" ht="15" x14ac:dyDescent="0.25">
      <c r="A4549" s="6">
        <v>4542</v>
      </c>
      <c r="B4549" s="1103">
        <v>0</v>
      </c>
      <c r="C4549" s="13"/>
      <c r="D4549" s="1041">
        <f t="shared" si="142"/>
        <v>0</v>
      </c>
      <c r="E4549" s="4" t="str">
        <f t="shared" si="141"/>
        <v>OK</v>
      </c>
      <c r="F4549" s="787"/>
    </row>
    <row r="4550" spans="1:6" ht="15" x14ac:dyDescent="0.25">
      <c r="A4550" s="6">
        <v>4543</v>
      </c>
      <c r="B4550" s="1103">
        <v>0</v>
      </c>
      <c r="C4550" s="13"/>
      <c r="D4550" s="1041">
        <f t="shared" si="142"/>
        <v>0</v>
      </c>
      <c r="E4550" s="4" t="str">
        <f t="shared" si="141"/>
        <v>OK</v>
      </c>
      <c r="F4550" s="787"/>
    </row>
    <row r="4551" spans="1:6" ht="15" x14ac:dyDescent="0.25">
      <c r="A4551" s="6">
        <v>4544</v>
      </c>
      <c r="B4551" s="1103">
        <v>0</v>
      </c>
      <c r="C4551" s="13"/>
      <c r="D4551" s="1041">
        <f t="shared" si="142"/>
        <v>0</v>
      </c>
      <c r="E4551" s="4" t="str">
        <f t="shared" si="141"/>
        <v>OK</v>
      </c>
      <c r="F4551" s="787"/>
    </row>
    <row r="4552" spans="1:6" ht="15" x14ac:dyDescent="0.25">
      <c r="A4552" s="6">
        <v>4545</v>
      </c>
      <c r="B4552" s="1103">
        <v>0</v>
      </c>
      <c r="C4552" s="13"/>
      <c r="D4552" s="1041">
        <f t="shared" si="142"/>
        <v>0</v>
      </c>
      <c r="E4552" s="4" t="str">
        <f t="shared" ref="E4552:E4615" si="143">IF((D4552 = 0),"OK",IF((D4552&lt;-5),"CHECK ME!",IF((D4552&gt;5),"Check Me!","OK")))</f>
        <v>OK</v>
      </c>
      <c r="F4552" s="787"/>
    </row>
    <row r="4553" spans="1:6" ht="15" x14ac:dyDescent="0.25">
      <c r="A4553" s="6">
        <v>4546</v>
      </c>
      <c r="B4553" s="1103">
        <v>0</v>
      </c>
      <c r="C4553" s="13"/>
      <c r="D4553" s="1041">
        <f t="shared" si="142"/>
        <v>0</v>
      </c>
      <c r="E4553" s="4" t="str">
        <f t="shared" si="143"/>
        <v>OK</v>
      </c>
      <c r="F4553" s="787"/>
    </row>
    <row r="4554" spans="1:6" ht="15" x14ac:dyDescent="0.25">
      <c r="A4554" s="6">
        <v>4547</v>
      </c>
      <c r="B4554" s="1103">
        <v>0</v>
      </c>
      <c r="C4554" s="13"/>
      <c r="D4554" s="1041">
        <f t="shared" si="142"/>
        <v>0</v>
      </c>
      <c r="E4554" s="4" t="str">
        <f t="shared" si="143"/>
        <v>OK</v>
      </c>
      <c r="F4554" s="787"/>
    </row>
    <row r="4555" spans="1:6" ht="15" x14ac:dyDescent="0.25">
      <c r="A4555" s="6">
        <v>4548</v>
      </c>
      <c r="B4555" s="1103">
        <v>0</v>
      </c>
      <c r="C4555" s="13"/>
      <c r="D4555" s="1041">
        <f t="shared" si="142"/>
        <v>0</v>
      </c>
      <c r="E4555" s="4" t="str">
        <f t="shared" si="143"/>
        <v>OK</v>
      </c>
      <c r="F4555" s="787"/>
    </row>
    <row r="4556" spans="1:6" ht="15" x14ac:dyDescent="0.25">
      <c r="A4556" s="6">
        <v>4549</v>
      </c>
      <c r="B4556" s="1103">
        <v>0</v>
      </c>
      <c r="C4556" s="13"/>
      <c r="D4556" s="1041">
        <f t="shared" si="142"/>
        <v>0</v>
      </c>
      <c r="E4556" s="4" t="str">
        <f t="shared" si="143"/>
        <v>OK</v>
      </c>
      <c r="F4556" s="787"/>
    </row>
    <row r="4557" spans="1:6" ht="15" x14ac:dyDescent="0.25">
      <c r="A4557" s="6">
        <v>4550</v>
      </c>
      <c r="B4557" s="1103">
        <v>0</v>
      </c>
      <c r="C4557" s="13"/>
      <c r="D4557" s="1041">
        <f t="shared" si="142"/>
        <v>0</v>
      </c>
      <c r="E4557" s="4" t="str">
        <f t="shared" si="143"/>
        <v>OK</v>
      </c>
      <c r="F4557" s="787"/>
    </row>
    <row r="4558" spans="1:6" ht="15" x14ac:dyDescent="0.25">
      <c r="A4558" s="6">
        <v>4551</v>
      </c>
      <c r="B4558" s="1103">
        <v>0</v>
      </c>
      <c r="C4558" s="13"/>
      <c r="D4558" s="1041">
        <f t="shared" si="142"/>
        <v>0</v>
      </c>
      <c r="E4558" s="4" t="str">
        <f t="shared" si="143"/>
        <v>OK</v>
      </c>
      <c r="F4558" s="787"/>
    </row>
    <row r="4559" spans="1:6" ht="15" x14ac:dyDescent="0.25">
      <c r="A4559" s="6">
        <v>4552</v>
      </c>
      <c r="B4559" s="1103">
        <v>0</v>
      </c>
      <c r="C4559" s="13"/>
      <c r="D4559" s="1041">
        <f t="shared" si="142"/>
        <v>0</v>
      </c>
      <c r="E4559" s="4" t="str">
        <f t="shared" si="143"/>
        <v>OK</v>
      </c>
      <c r="F4559" s="787"/>
    </row>
    <row r="4560" spans="1:6" ht="15" x14ac:dyDescent="0.25">
      <c r="A4560" s="6">
        <v>4553</v>
      </c>
      <c r="B4560" s="1103">
        <v>0</v>
      </c>
      <c r="C4560" s="13"/>
      <c r="D4560" s="1041">
        <f t="shared" si="142"/>
        <v>0</v>
      </c>
      <c r="E4560" s="4" t="str">
        <f t="shared" si="143"/>
        <v>OK</v>
      </c>
      <c r="F4560" s="787"/>
    </row>
    <row r="4561" spans="1:6" ht="15" x14ac:dyDescent="0.25">
      <c r="A4561" s="6">
        <v>4554</v>
      </c>
      <c r="B4561" s="1103">
        <v>0</v>
      </c>
      <c r="C4561" s="13"/>
      <c r="D4561" s="1041">
        <f t="shared" si="142"/>
        <v>0</v>
      </c>
      <c r="E4561" s="4" t="str">
        <f t="shared" si="143"/>
        <v>OK</v>
      </c>
      <c r="F4561" s="787"/>
    </row>
    <row r="4562" spans="1:6" ht="15" x14ac:dyDescent="0.25">
      <c r="A4562" s="6">
        <v>4555</v>
      </c>
      <c r="B4562" s="1103">
        <v>0</v>
      </c>
      <c r="C4562" s="13"/>
      <c r="D4562" s="1041">
        <f t="shared" si="142"/>
        <v>0</v>
      </c>
      <c r="E4562" s="4" t="str">
        <f t="shared" si="143"/>
        <v>OK</v>
      </c>
      <c r="F4562" s="787"/>
    </row>
    <row r="4563" spans="1:6" ht="15" x14ac:dyDescent="0.25">
      <c r="A4563" s="6">
        <v>4556</v>
      </c>
      <c r="B4563" s="1103">
        <v>0</v>
      </c>
      <c r="C4563" s="13"/>
      <c r="D4563" s="1041">
        <f t="shared" si="142"/>
        <v>0</v>
      </c>
      <c r="E4563" s="4" t="str">
        <f t="shared" si="143"/>
        <v>OK</v>
      </c>
      <c r="F4563" s="787"/>
    </row>
    <row r="4564" spans="1:6" ht="15" x14ac:dyDescent="0.25">
      <c r="A4564" s="6">
        <v>4557</v>
      </c>
      <c r="B4564" s="1103">
        <v>0</v>
      </c>
      <c r="C4564" s="13"/>
      <c r="D4564" s="1041">
        <f t="shared" si="142"/>
        <v>0</v>
      </c>
      <c r="E4564" s="4" t="str">
        <f t="shared" si="143"/>
        <v>OK</v>
      </c>
      <c r="F4564" s="787"/>
    </row>
    <row r="4565" spans="1:6" ht="15" x14ac:dyDescent="0.25">
      <c r="A4565" s="6">
        <v>4558</v>
      </c>
      <c r="B4565" s="1103">
        <v>0</v>
      </c>
      <c r="C4565" s="13"/>
      <c r="D4565" s="1041">
        <f t="shared" si="142"/>
        <v>0</v>
      </c>
      <c r="E4565" s="4" t="str">
        <f t="shared" si="143"/>
        <v>OK</v>
      </c>
      <c r="F4565" s="787"/>
    </row>
    <row r="4566" spans="1:6" ht="15" x14ac:dyDescent="0.25">
      <c r="A4566" s="6">
        <v>4559</v>
      </c>
      <c r="B4566" s="1103">
        <v>0</v>
      </c>
      <c r="C4566" s="13"/>
      <c r="D4566" s="1041">
        <f t="shared" si="142"/>
        <v>0</v>
      </c>
      <c r="E4566" s="4" t="str">
        <f t="shared" si="143"/>
        <v>OK</v>
      </c>
      <c r="F4566" s="787"/>
    </row>
    <row r="4567" spans="1:6" ht="15" x14ac:dyDescent="0.25">
      <c r="A4567" s="6">
        <v>4560</v>
      </c>
      <c r="B4567" s="1103">
        <v>0</v>
      </c>
      <c r="C4567" s="13"/>
      <c r="D4567" s="1041">
        <f t="shared" si="142"/>
        <v>0</v>
      </c>
      <c r="E4567" s="4" t="str">
        <f t="shared" si="143"/>
        <v>OK</v>
      </c>
      <c r="F4567" s="787"/>
    </row>
    <row r="4568" spans="1:6" ht="15" x14ac:dyDescent="0.25">
      <c r="A4568" s="6">
        <v>4561</v>
      </c>
      <c r="B4568" s="1103">
        <v>0</v>
      </c>
      <c r="C4568" s="13"/>
      <c r="D4568" s="1041">
        <f t="shared" si="142"/>
        <v>0</v>
      </c>
      <c r="E4568" s="4" t="str">
        <f t="shared" si="143"/>
        <v>OK</v>
      </c>
      <c r="F4568" s="787"/>
    </row>
    <row r="4569" spans="1:6" ht="15" x14ac:dyDescent="0.25">
      <c r="A4569" s="6">
        <v>4562</v>
      </c>
      <c r="B4569" s="1103">
        <v>0</v>
      </c>
      <c r="C4569" s="13"/>
      <c r="D4569" s="1041">
        <f t="shared" si="142"/>
        <v>0</v>
      </c>
      <c r="E4569" s="4" t="str">
        <f t="shared" si="143"/>
        <v>OK</v>
      </c>
      <c r="F4569" s="787"/>
    </row>
    <row r="4570" spans="1:6" ht="15" x14ac:dyDescent="0.25">
      <c r="A4570" s="6">
        <v>4563</v>
      </c>
      <c r="B4570" s="1103">
        <v>0</v>
      </c>
      <c r="C4570" s="13"/>
      <c r="D4570" s="1041">
        <f t="shared" si="142"/>
        <v>0</v>
      </c>
      <c r="E4570" s="4" t="str">
        <f t="shared" si="143"/>
        <v>OK</v>
      </c>
      <c r="F4570" s="787"/>
    </row>
    <row r="4571" spans="1:6" ht="15" x14ac:dyDescent="0.25">
      <c r="A4571" s="6">
        <v>4564</v>
      </c>
      <c r="B4571" s="1103">
        <v>0</v>
      </c>
      <c r="C4571" s="13"/>
      <c r="D4571" s="1041">
        <f t="shared" si="142"/>
        <v>0</v>
      </c>
      <c r="E4571" s="4" t="str">
        <f t="shared" si="143"/>
        <v>OK</v>
      </c>
      <c r="F4571" s="787"/>
    </row>
    <row r="4572" spans="1:6" ht="15" x14ac:dyDescent="0.25">
      <c r="A4572" s="6">
        <v>4565</v>
      </c>
      <c r="B4572" s="1103">
        <v>0</v>
      </c>
      <c r="C4572" s="13"/>
      <c r="D4572" s="1041">
        <f t="shared" si="142"/>
        <v>0</v>
      </c>
      <c r="E4572" s="4" t="str">
        <f t="shared" si="143"/>
        <v>OK</v>
      </c>
      <c r="F4572" s="787"/>
    </row>
    <row r="4573" spans="1:6" ht="15" x14ac:dyDescent="0.25">
      <c r="A4573" s="6">
        <v>4566</v>
      </c>
      <c r="B4573" s="1103">
        <v>0</v>
      </c>
      <c r="C4573" s="13"/>
      <c r="D4573" s="1041">
        <f t="shared" si="142"/>
        <v>0</v>
      </c>
      <c r="E4573" s="4" t="str">
        <f t="shared" si="143"/>
        <v>OK</v>
      </c>
      <c r="F4573" s="787"/>
    </row>
    <row r="4574" spans="1:6" ht="15" x14ac:dyDescent="0.25">
      <c r="A4574" s="6">
        <v>4567</v>
      </c>
      <c r="B4574" s="1103">
        <v>0</v>
      </c>
      <c r="C4574" s="13"/>
      <c r="D4574" s="1041">
        <f t="shared" si="142"/>
        <v>0</v>
      </c>
      <c r="E4574" s="4" t="str">
        <f t="shared" si="143"/>
        <v>OK</v>
      </c>
      <c r="F4574" s="787"/>
    </row>
    <row r="4575" spans="1:6" ht="15" x14ac:dyDescent="0.25">
      <c r="A4575" s="6">
        <v>4568</v>
      </c>
      <c r="B4575" s="1103">
        <v>0</v>
      </c>
      <c r="C4575" s="13"/>
      <c r="D4575" s="1041">
        <f t="shared" si="142"/>
        <v>0</v>
      </c>
      <c r="E4575" s="4" t="str">
        <f t="shared" si="143"/>
        <v>OK</v>
      </c>
      <c r="F4575" s="787"/>
    </row>
    <row r="4576" spans="1:6" ht="15" x14ac:dyDescent="0.25">
      <c r="A4576" s="6">
        <v>4569</v>
      </c>
      <c r="B4576" s="1103">
        <v>0</v>
      </c>
      <c r="C4576" s="13"/>
      <c r="D4576" s="1041">
        <f t="shared" si="142"/>
        <v>0</v>
      </c>
      <c r="E4576" s="4" t="str">
        <f t="shared" si="143"/>
        <v>OK</v>
      </c>
      <c r="F4576" s="787"/>
    </row>
    <row r="4577" spans="1:6" ht="15" x14ac:dyDescent="0.25">
      <c r="A4577" s="6">
        <v>4570</v>
      </c>
      <c r="B4577" s="1103">
        <v>0</v>
      </c>
      <c r="C4577" s="13"/>
      <c r="D4577" s="1041">
        <f t="shared" si="142"/>
        <v>0</v>
      </c>
      <c r="E4577" s="4" t="str">
        <f t="shared" si="143"/>
        <v>OK</v>
      </c>
      <c r="F4577" s="787"/>
    </row>
    <row r="4578" spans="1:6" ht="15" x14ac:dyDescent="0.25">
      <c r="A4578" s="6">
        <v>4571</v>
      </c>
      <c r="B4578" s="1103">
        <v>0</v>
      </c>
      <c r="C4578" s="13"/>
      <c r="D4578" s="1041">
        <f t="shared" si="142"/>
        <v>0</v>
      </c>
      <c r="E4578" s="4" t="str">
        <f t="shared" si="143"/>
        <v>OK</v>
      </c>
      <c r="F4578" s="787"/>
    </row>
    <row r="4579" spans="1:6" ht="15" x14ac:dyDescent="0.25">
      <c r="A4579" s="6">
        <v>4572</v>
      </c>
      <c r="B4579" s="1103">
        <v>0</v>
      </c>
      <c r="C4579" s="13"/>
      <c r="D4579" s="1041">
        <f t="shared" si="142"/>
        <v>0</v>
      </c>
      <c r="E4579" s="4" t="str">
        <f t="shared" si="143"/>
        <v>OK</v>
      </c>
      <c r="F4579" s="787"/>
    </row>
    <row r="4580" spans="1:6" ht="15" x14ac:dyDescent="0.25">
      <c r="A4580" s="6">
        <v>4573</v>
      </c>
      <c r="B4580" s="1103">
        <v>0</v>
      </c>
      <c r="C4580" s="13"/>
      <c r="D4580" s="1041">
        <f t="shared" si="142"/>
        <v>0</v>
      </c>
      <c r="E4580" s="4" t="str">
        <f t="shared" si="143"/>
        <v>OK</v>
      </c>
      <c r="F4580" s="787"/>
    </row>
    <row r="4581" spans="1:6" ht="15" x14ac:dyDescent="0.25">
      <c r="A4581" s="6">
        <v>4574</v>
      </c>
      <c r="B4581" s="1103">
        <v>0</v>
      </c>
      <c r="C4581" s="13"/>
      <c r="D4581" s="1041">
        <f t="shared" si="142"/>
        <v>0</v>
      </c>
      <c r="E4581" s="4" t="str">
        <f t="shared" si="143"/>
        <v>OK</v>
      </c>
      <c r="F4581" s="787"/>
    </row>
    <row r="4582" spans="1:6" ht="15" x14ac:dyDescent="0.25">
      <c r="A4582" s="6">
        <v>4575</v>
      </c>
      <c r="B4582" s="1103">
        <v>0</v>
      </c>
      <c r="C4582" s="13"/>
      <c r="D4582" s="1041">
        <f t="shared" si="142"/>
        <v>0</v>
      </c>
      <c r="E4582" s="4" t="str">
        <f t="shared" si="143"/>
        <v>OK</v>
      </c>
      <c r="F4582" s="787"/>
    </row>
    <row r="4583" spans="1:6" ht="15" x14ac:dyDescent="0.25">
      <c r="A4583" s="6">
        <v>4576</v>
      </c>
      <c r="B4583" s="1103">
        <v>0</v>
      </c>
      <c r="C4583" s="13"/>
      <c r="D4583" s="1041">
        <f t="shared" si="142"/>
        <v>0</v>
      </c>
      <c r="E4583" s="4" t="str">
        <f t="shared" si="143"/>
        <v>OK</v>
      </c>
      <c r="F4583" s="787"/>
    </row>
    <row r="4584" spans="1:6" ht="15" x14ac:dyDescent="0.25">
      <c r="A4584" s="6">
        <v>4577</v>
      </c>
      <c r="B4584" s="1103">
        <v>0</v>
      </c>
      <c r="C4584" s="13"/>
      <c r="D4584" s="1041">
        <f t="shared" si="142"/>
        <v>0</v>
      </c>
      <c r="E4584" s="4" t="str">
        <f t="shared" si="143"/>
        <v>OK</v>
      </c>
      <c r="F4584" s="787"/>
    </row>
    <row r="4585" spans="1:6" ht="15" x14ac:dyDescent="0.25">
      <c r="A4585" s="6">
        <v>4578</v>
      </c>
      <c r="B4585" s="1103">
        <v>0</v>
      </c>
      <c r="C4585" s="13"/>
      <c r="D4585" s="1041">
        <f t="shared" si="142"/>
        <v>0</v>
      </c>
      <c r="E4585" s="4" t="str">
        <f t="shared" si="143"/>
        <v>OK</v>
      </c>
      <c r="F4585" s="787"/>
    </row>
    <row r="4586" spans="1:6" ht="15" x14ac:dyDescent="0.25">
      <c r="A4586" s="6">
        <v>4579</v>
      </c>
      <c r="B4586" s="1103">
        <v>0</v>
      </c>
      <c r="C4586" s="13"/>
      <c r="D4586" s="1041">
        <f t="shared" ref="D4586:D4649" si="144">B4586-C4586</f>
        <v>0</v>
      </c>
      <c r="E4586" s="4" t="str">
        <f t="shared" si="143"/>
        <v>OK</v>
      </c>
      <c r="F4586" s="787"/>
    </row>
    <row r="4587" spans="1:6" ht="15" x14ac:dyDescent="0.25">
      <c r="A4587" s="6">
        <v>4580</v>
      </c>
      <c r="B4587" s="1103">
        <v>0</v>
      </c>
      <c r="C4587" s="13"/>
      <c r="D4587" s="1041">
        <f t="shared" si="144"/>
        <v>0</v>
      </c>
      <c r="E4587" s="4" t="str">
        <f t="shared" si="143"/>
        <v>OK</v>
      </c>
      <c r="F4587" s="787"/>
    </row>
    <row r="4588" spans="1:6" ht="15" x14ac:dyDescent="0.25">
      <c r="A4588" s="6">
        <v>4581</v>
      </c>
      <c r="B4588" s="1103">
        <v>0</v>
      </c>
      <c r="C4588" s="13"/>
      <c r="D4588" s="1041">
        <f t="shared" si="144"/>
        <v>0</v>
      </c>
      <c r="E4588" s="4" t="str">
        <f t="shared" si="143"/>
        <v>OK</v>
      </c>
      <c r="F4588" s="787"/>
    </row>
    <row r="4589" spans="1:6" ht="15" x14ac:dyDescent="0.25">
      <c r="A4589" s="6">
        <v>4582</v>
      </c>
      <c r="B4589" s="1103">
        <v>0</v>
      </c>
      <c r="C4589" s="13"/>
      <c r="D4589" s="1041">
        <f t="shared" si="144"/>
        <v>0</v>
      </c>
      <c r="E4589" s="4" t="str">
        <f t="shared" si="143"/>
        <v>OK</v>
      </c>
      <c r="F4589" s="787"/>
    </row>
    <row r="4590" spans="1:6" ht="15" x14ac:dyDescent="0.25">
      <c r="A4590" s="6">
        <v>4583</v>
      </c>
      <c r="B4590" s="1103">
        <v>0</v>
      </c>
      <c r="C4590" s="13"/>
      <c r="D4590" s="1041">
        <f t="shared" si="144"/>
        <v>0</v>
      </c>
      <c r="E4590" s="4" t="str">
        <f t="shared" si="143"/>
        <v>OK</v>
      </c>
      <c r="F4590" s="787"/>
    </row>
    <row r="4591" spans="1:6" ht="15" x14ac:dyDescent="0.25">
      <c r="A4591" s="6">
        <v>4584</v>
      </c>
      <c r="B4591" s="1103">
        <v>0</v>
      </c>
      <c r="C4591" s="13"/>
      <c r="D4591" s="1041">
        <f t="shared" si="144"/>
        <v>0</v>
      </c>
      <c r="E4591" s="4" t="str">
        <f t="shared" si="143"/>
        <v>OK</v>
      </c>
      <c r="F4591" s="787"/>
    </row>
    <row r="4592" spans="1:6" ht="15" x14ac:dyDescent="0.25">
      <c r="A4592" s="6">
        <v>4585</v>
      </c>
      <c r="B4592" s="1103">
        <v>0</v>
      </c>
      <c r="C4592" s="13"/>
      <c r="D4592" s="1041">
        <f t="shared" si="144"/>
        <v>0</v>
      </c>
      <c r="E4592" s="4" t="str">
        <f t="shared" si="143"/>
        <v>OK</v>
      </c>
      <c r="F4592" s="787"/>
    </row>
    <row r="4593" spans="1:6" ht="15" x14ac:dyDescent="0.25">
      <c r="A4593" s="6">
        <v>4586</v>
      </c>
      <c r="B4593" s="1103">
        <v>0</v>
      </c>
      <c r="C4593" s="13"/>
      <c r="D4593" s="1041">
        <f t="shared" si="144"/>
        <v>0</v>
      </c>
      <c r="E4593" s="4" t="str">
        <f t="shared" si="143"/>
        <v>OK</v>
      </c>
      <c r="F4593" s="787"/>
    </row>
    <row r="4594" spans="1:6" ht="15" x14ac:dyDescent="0.25">
      <c r="A4594" s="6">
        <v>4587</v>
      </c>
      <c r="B4594" s="1103">
        <v>0</v>
      </c>
      <c r="C4594" s="13"/>
      <c r="D4594" s="1041">
        <f t="shared" si="144"/>
        <v>0</v>
      </c>
      <c r="E4594" s="4" t="str">
        <f t="shared" si="143"/>
        <v>OK</v>
      </c>
      <c r="F4594" s="787"/>
    </row>
    <row r="4595" spans="1:6" ht="15" x14ac:dyDescent="0.25">
      <c r="A4595" s="6">
        <v>4588</v>
      </c>
      <c r="B4595" s="1103">
        <v>0</v>
      </c>
      <c r="C4595" s="13"/>
      <c r="D4595" s="1041">
        <f t="shared" si="144"/>
        <v>0</v>
      </c>
      <c r="E4595" s="4" t="str">
        <f t="shared" si="143"/>
        <v>OK</v>
      </c>
      <c r="F4595" s="787"/>
    </row>
    <row r="4596" spans="1:6" ht="15" x14ac:dyDescent="0.25">
      <c r="A4596" s="6">
        <v>4589</v>
      </c>
      <c r="B4596" s="1103">
        <v>0</v>
      </c>
      <c r="C4596" s="13"/>
      <c r="D4596" s="1041">
        <f t="shared" si="144"/>
        <v>0</v>
      </c>
      <c r="E4596" s="4" t="str">
        <f t="shared" si="143"/>
        <v>OK</v>
      </c>
      <c r="F4596" s="787"/>
    </row>
    <row r="4597" spans="1:6" ht="15" x14ac:dyDescent="0.25">
      <c r="A4597" s="6">
        <v>4590</v>
      </c>
      <c r="B4597" s="1103">
        <v>0</v>
      </c>
      <c r="C4597" s="13"/>
      <c r="D4597" s="1041">
        <f t="shared" si="144"/>
        <v>0</v>
      </c>
      <c r="E4597" s="4" t="str">
        <f t="shared" si="143"/>
        <v>OK</v>
      </c>
      <c r="F4597" s="787"/>
    </row>
    <row r="4598" spans="1:6" ht="15" x14ac:dyDescent="0.25">
      <c r="A4598" s="6">
        <v>4591</v>
      </c>
      <c r="B4598" s="1103">
        <v>0</v>
      </c>
      <c r="C4598" s="13"/>
      <c r="D4598" s="1041">
        <f t="shared" si="144"/>
        <v>0</v>
      </c>
      <c r="E4598" s="4" t="str">
        <f t="shared" si="143"/>
        <v>OK</v>
      </c>
      <c r="F4598" s="787"/>
    </row>
    <row r="4599" spans="1:6" ht="15" x14ac:dyDescent="0.25">
      <c r="A4599" s="6">
        <v>4592</v>
      </c>
      <c r="B4599" s="1103">
        <v>0</v>
      </c>
      <c r="C4599" s="13"/>
      <c r="D4599" s="1041">
        <f t="shared" si="144"/>
        <v>0</v>
      </c>
      <c r="E4599" s="4" t="str">
        <f t="shared" si="143"/>
        <v>OK</v>
      </c>
      <c r="F4599" s="787"/>
    </row>
    <row r="4600" spans="1:6" ht="15" x14ac:dyDescent="0.25">
      <c r="A4600" s="6">
        <v>4593</v>
      </c>
      <c r="B4600" s="1103">
        <v>0</v>
      </c>
      <c r="C4600" s="13"/>
      <c r="D4600" s="1041">
        <f t="shared" si="144"/>
        <v>0</v>
      </c>
      <c r="E4600" s="4" t="str">
        <f t="shared" si="143"/>
        <v>OK</v>
      </c>
      <c r="F4600" s="787"/>
    </row>
    <row r="4601" spans="1:6" ht="15" x14ac:dyDescent="0.25">
      <c r="A4601" s="6">
        <v>4594</v>
      </c>
      <c r="B4601" s="1103">
        <v>0</v>
      </c>
      <c r="C4601" s="13"/>
      <c r="D4601" s="1041">
        <f t="shared" si="144"/>
        <v>0</v>
      </c>
      <c r="E4601" s="4" t="str">
        <f t="shared" si="143"/>
        <v>OK</v>
      </c>
      <c r="F4601" s="787"/>
    </row>
    <row r="4602" spans="1:6" ht="15" x14ac:dyDescent="0.25">
      <c r="A4602" s="6">
        <v>4595</v>
      </c>
      <c r="B4602" s="1103">
        <v>0</v>
      </c>
      <c r="C4602" s="13"/>
      <c r="D4602" s="1041">
        <f t="shared" si="144"/>
        <v>0</v>
      </c>
      <c r="E4602" s="4" t="str">
        <f t="shared" si="143"/>
        <v>OK</v>
      </c>
      <c r="F4602" s="787"/>
    </row>
    <row r="4603" spans="1:6" ht="15" x14ac:dyDescent="0.25">
      <c r="A4603" s="6">
        <v>4596</v>
      </c>
      <c r="B4603" s="1103">
        <v>0</v>
      </c>
      <c r="C4603" s="13"/>
      <c r="D4603" s="1041">
        <f t="shared" si="144"/>
        <v>0</v>
      </c>
      <c r="E4603" s="4" t="str">
        <f t="shared" si="143"/>
        <v>OK</v>
      </c>
      <c r="F4603" s="787"/>
    </row>
    <row r="4604" spans="1:6" ht="15" x14ac:dyDescent="0.25">
      <c r="A4604" s="6">
        <v>4597</v>
      </c>
      <c r="B4604" s="1103">
        <v>0</v>
      </c>
      <c r="C4604" s="13"/>
      <c r="D4604" s="1041">
        <f t="shared" si="144"/>
        <v>0</v>
      </c>
      <c r="E4604" s="4" t="str">
        <f t="shared" si="143"/>
        <v>OK</v>
      </c>
      <c r="F4604" s="787"/>
    </row>
    <row r="4605" spans="1:6" ht="15" x14ac:dyDescent="0.25">
      <c r="A4605" s="6">
        <v>4598</v>
      </c>
      <c r="B4605" s="1103">
        <v>0</v>
      </c>
      <c r="C4605" s="13"/>
      <c r="D4605" s="1041">
        <f t="shared" si="144"/>
        <v>0</v>
      </c>
      <c r="E4605" s="4" t="str">
        <f t="shared" si="143"/>
        <v>OK</v>
      </c>
      <c r="F4605" s="787"/>
    </row>
    <row r="4606" spans="1:6" ht="15" x14ac:dyDescent="0.25">
      <c r="A4606" s="6">
        <v>4599</v>
      </c>
      <c r="B4606" s="1103">
        <v>0</v>
      </c>
      <c r="C4606" s="13"/>
      <c r="D4606" s="1041">
        <f t="shared" si="144"/>
        <v>0</v>
      </c>
      <c r="E4606" s="4" t="str">
        <f t="shared" si="143"/>
        <v>OK</v>
      </c>
      <c r="F4606" s="787"/>
    </row>
    <row r="4607" spans="1:6" ht="15" x14ac:dyDescent="0.25">
      <c r="A4607" s="6">
        <v>4600</v>
      </c>
      <c r="B4607" s="1103">
        <v>0</v>
      </c>
      <c r="C4607" s="13"/>
      <c r="D4607" s="1041">
        <f t="shared" si="144"/>
        <v>0</v>
      </c>
      <c r="E4607" s="4" t="str">
        <f t="shared" si="143"/>
        <v>OK</v>
      </c>
      <c r="F4607" s="787"/>
    </row>
    <row r="4608" spans="1:6" ht="15" x14ac:dyDescent="0.25">
      <c r="A4608" s="6">
        <v>4601</v>
      </c>
      <c r="B4608" s="1103">
        <v>0</v>
      </c>
      <c r="C4608" s="13"/>
      <c r="D4608" s="1041">
        <f t="shared" si="144"/>
        <v>0</v>
      </c>
      <c r="E4608" s="4" t="str">
        <f t="shared" si="143"/>
        <v>OK</v>
      </c>
      <c r="F4608" s="787"/>
    </row>
    <row r="4609" spans="1:6" ht="15" x14ac:dyDescent="0.25">
      <c r="A4609" s="6">
        <v>4602</v>
      </c>
      <c r="B4609" s="1103">
        <v>0</v>
      </c>
      <c r="C4609" s="13"/>
      <c r="D4609" s="1041">
        <f t="shared" si="144"/>
        <v>0</v>
      </c>
      <c r="E4609" s="4" t="str">
        <f t="shared" si="143"/>
        <v>OK</v>
      </c>
      <c r="F4609" s="787"/>
    </row>
    <row r="4610" spans="1:6" ht="15" x14ac:dyDescent="0.25">
      <c r="A4610" s="6">
        <v>4603</v>
      </c>
      <c r="B4610" s="1103">
        <v>0</v>
      </c>
      <c r="C4610" s="13"/>
      <c r="D4610" s="1041">
        <f t="shared" si="144"/>
        <v>0</v>
      </c>
      <c r="E4610" s="4" t="str">
        <f t="shared" si="143"/>
        <v>OK</v>
      </c>
      <c r="F4610" s="787"/>
    </row>
    <row r="4611" spans="1:6" ht="15" x14ac:dyDescent="0.25">
      <c r="A4611" s="6">
        <v>4604</v>
      </c>
      <c r="B4611" s="1103">
        <v>0</v>
      </c>
      <c r="C4611" s="13"/>
      <c r="D4611" s="1041">
        <f t="shared" si="144"/>
        <v>0</v>
      </c>
      <c r="E4611" s="4" t="str">
        <f t="shared" si="143"/>
        <v>OK</v>
      </c>
      <c r="F4611" s="787"/>
    </row>
    <row r="4612" spans="1:6" ht="15" x14ac:dyDescent="0.25">
      <c r="A4612" s="6">
        <v>4605</v>
      </c>
      <c r="B4612" s="1103">
        <v>0</v>
      </c>
      <c r="C4612" s="13"/>
      <c r="D4612" s="1041">
        <f t="shared" si="144"/>
        <v>0</v>
      </c>
      <c r="E4612" s="4" t="str">
        <f t="shared" si="143"/>
        <v>OK</v>
      </c>
      <c r="F4612" s="787"/>
    </row>
    <row r="4613" spans="1:6" ht="15" x14ac:dyDescent="0.25">
      <c r="A4613" s="6">
        <v>4606</v>
      </c>
      <c r="B4613" s="1103">
        <v>0</v>
      </c>
      <c r="C4613" s="13"/>
      <c r="D4613" s="1041">
        <f t="shared" si="144"/>
        <v>0</v>
      </c>
      <c r="E4613" s="4" t="str">
        <f t="shared" si="143"/>
        <v>OK</v>
      </c>
      <c r="F4613" s="787"/>
    </row>
    <row r="4614" spans="1:6" ht="15" x14ac:dyDescent="0.25">
      <c r="A4614" s="6">
        <v>4607</v>
      </c>
      <c r="B4614" s="1103">
        <v>0</v>
      </c>
      <c r="C4614" s="13"/>
      <c r="D4614" s="1041">
        <f t="shared" si="144"/>
        <v>0</v>
      </c>
      <c r="E4614" s="4" t="str">
        <f t="shared" si="143"/>
        <v>OK</v>
      </c>
      <c r="F4614" s="787"/>
    </row>
    <row r="4615" spans="1:6" ht="15" x14ac:dyDescent="0.25">
      <c r="A4615" s="6">
        <v>4608</v>
      </c>
      <c r="B4615" s="1103">
        <v>0</v>
      </c>
      <c r="C4615" s="13"/>
      <c r="D4615" s="1041">
        <f t="shared" si="144"/>
        <v>0</v>
      </c>
      <c r="E4615" s="4" t="str">
        <f t="shared" si="143"/>
        <v>OK</v>
      </c>
      <c r="F4615" s="787"/>
    </row>
    <row r="4616" spans="1:6" ht="15" x14ac:dyDescent="0.25">
      <c r="A4616" s="6">
        <v>4609</v>
      </c>
      <c r="B4616" s="1103">
        <v>0</v>
      </c>
      <c r="C4616" s="13"/>
      <c r="D4616" s="1041">
        <f t="shared" si="144"/>
        <v>0</v>
      </c>
      <c r="E4616" s="4" t="str">
        <f t="shared" ref="E4616:E4679" si="145">IF((D4616 = 0),"OK",IF((D4616&lt;-5),"CHECK ME!",IF((D4616&gt;5),"Check Me!","OK")))</f>
        <v>OK</v>
      </c>
      <c r="F4616" s="787"/>
    </row>
    <row r="4617" spans="1:6" ht="15" x14ac:dyDescent="0.25">
      <c r="A4617" s="6">
        <v>4610</v>
      </c>
      <c r="B4617" s="1103">
        <v>0</v>
      </c>
      <c r="C4617" s="13"/>
      <c r="D4617" s="1041">
        <f t="shared" si="144"/>
        <v>0</v>
      </c>
      <c r="E4617" s="4" t="str">
        <f t="shared" si="145"/>
        <v>OK</v>
      </c>
      <c r="F4617" s="787"/>
    </row>
    <row r="4618" spans="1:6" ht="15" x14ac:dyDescent="0.25">
      <c r="A4618" s="6">
        <v>4611</v>
      </c>
      <c r="B4618" s="1103">
        <v>0</v>
      </c>
      <c r="C4618" s="13"/>
      <c r="D4618" s="1041">
        <f t="shared" si="144"/>
        <v>0</v>
      </c>
      <c r="E4618" s="4" t="str">
        <f t="shared" si="145"/>
        <v>OK</v>
      </c>
      <c r="F4618" s="787"/>
    </row>
    <row r="4619" spans="1:6" ht="15" x14ac:dyDescent="0.25">
      <c r="A4619" s="6">
        <v>4612</v>
      </c>
      <c r="B4619" s="1103">
        <v>0</v>
      </c>
      <c r="C4619" s="13"/>
      <c r="D4619" s="1041">
        <f t="shared" si="144"/>
        <v>0</v>
      </c>
      <c r="E4619" s="4" t="str">
        <f t="shared" si="145"/>
        <v>OK</v>
      </c>
      <c r="F4619" s="787"/>
    </row>
    <row r="4620" spans="1:6" ht="15" x14ac:dyDescent="0.25">
      <c r="A4620" s="6">
        <v>4613</v>
      </c>
      <c r="B4620" s="1103">
        <v>0</v>
      </c>
      <c r="C4620" s="13"/>
      <c r="D4620" s="1041">
        <f t="shared" si="144"/>
        <v>0</v>
      </c>
      <c r="E4620" s="4" t="str">
        <f t="shared" si="145"/>
        <v>OK</v>
      </c>
      <c r="F4620" s="787"/>
    </row>
    <row r="4621" spans="1:6" ht="15" x14ac:dyDescent="0.25">
      <c r="A4621" s="6">
        <v>4614</v>
      </c>
      <c r="B4621" s="1103">
        <v>0</v>
      </c>
      <c r="C4621" s="13"/>
      <c r="D4621" s="1041">
        <f t="shared" si="144"/>
        <v>0</v>
      </c>
      <c r="E4621" s="4" t="str">
        <f t="shared" si="145"/>
        <v>OK</v>
      </c>
      <c r="F4621" s="787"/>
    </row>
    <row r="4622" spans="1:6" ht="15" x14ac:dyDescent="0.25">
      <c r="A4622" s="6">
        <v>4615</v>
      </c>
      <c r="B4622" s="1103">
        <v>0</v>
      </c>
      <c r="C4622" s="13"/>
      <c r="D4622" s="1041">
        <f t="shared" si="144"/>
        <v>0</v>
      </c>
      <c r="E4622" s="4" t="str">
        <f t="shared" si="145"/>
        <v>OK</v>
      </c>
      <c r="F4622" s="787"/>
    </row>
    <row r="4623" spans="1:6" ht="15" x14ac:dyDescent="0.25">
      <c r="A4623" s="6">
        <v>4616</v>
      </c>
      <c r="B4623" s="1103">
        <v>0</v>
      </c>
      <c r="C4623" s="13"/>
      <c r="D4623" s="1041">
        <f t="shared" si="144"/>
        <v>0</v>
      </c>
      <c r="E4623" s="4" t="str">
        <f t="shared" si="145"/>
        <v>OK</v>
      </c>
      <c r="F4623" s="787"/>
    </row>
    <row r="4624" spans="1:6" ht="15" x14ac:dyDescent="0.25">
      <c r="A4624" s="6">
        <v>4617</v>
      </c>
      <c r="B4624" s="1103">
        <v>0</v>
      </c>
      <c r="C4624" s="13"/>
      <c r="D4624" s="1041">
        <f t="shared" si="144"/>
        <v>0</v>
      </c>
      <c r="E4624" s="4" t="str">
        <f t="shared" si="145"/>
        <v>OK</v>
      </c>
      <c r="F4624" s="787"/>
    </row>
    <row r="4625" spans="1:6" ht="15" x14ac:dyDescent="0.25">
      <c r="A4625" s="6">
        <v>4618</v>
      </c>
      <c r="B4625" s="1103">
        <v>0</v>
      </c>
      <c r="C4625" s="13"/>
      <c r="D4625" s="1041">
        <f t="shared" si="144"/>
        <v>0</v>
      </c>
      <c r="E4625" s="4" t="str">
        <f t="shared" si="145"/>
        <v>OK</v>
      </c>
      <c r="F4625" s="787"/>
    </row>
    <row r="4626" spans="1:6" ht="15" x14ac:dyDescent="0.25">
      <c r="A4626" s="6">
        <v>4619</v>
      </c>
      <c r="B4626" s="1103">
        <v>0</v>
      </c>
      <c r="C4626" s="13"/>
      <c r="D4626" s="1041">
        <f t="shared" si="144"/>
        <v>0</v>
      </c>
      <c r="E4626" s="4" t="str">
        <f t="shared" si="145"/>
        <v>OK</v>
      </c>
      <c r="F4626" s="787"/>
    </row>
    <row r="4627" spans="1:6" ht="15" x14ac:dyDescent="0.25">
      <c r="A4627" s="6">
        <v>4620</v>
      </c>
      <c r="B4627" s="1103">
        <v>0</v>
      </c>
      <c r="C4627" s="13"/>
      <c r="D4627" s="1041">
        <f t="shared" si="144"/>
        <v>0</v>
      </c>
      <c r="E4627" s="4" t="str">
        <f t="shared" si="145"/>
        <v>OK</v>
      </c>
      <c r="F4627" s="787"/>
    </row>
    <row r="4628" spans="1:6" ht="15" x14ac:dyDescent="0.25">
      <c r="A4628" s="6">
        <v>4621</v>
      </c>
      <c r="B4628" s="1103">
        <v>0</v>
      </c>
      <c r="C4628" s="13"/>
      <c r="D4628" s="1041">
        <f t="shared" si="144"/>
        <v>0</v>
      </c>
      <c r="E4628" s="4" t="str">
        <f t="shared" si="145"/>
        <v>OK</v>
      </c>
      <c r="F4628" s="787"/>
    </row>
    <row r="4629" spans="1:6" ht="15" x14ac:dyDescent="0.25">
      <c r="A4629" s="6">
        <v>4622</v>
      </c>
      <c r="B4629" s="1103">
        <v>0</v>
      </c>
      <c r="C4629" s="13"/>
      <c r="D4629" s="1041">
        <f t="shared" si="144"/>
        <v>0</v>
      </c>
      <c r="E4629" s="4" t="str">
        <f t="shared" si="145"/>
        <v>OK</v>
      </c>
      <c r="F4629" s="787"/>
    </row>
    <row r="4630" spans="1:6" ht="15" x14ac:dyDescent="0.25">
      <c r="A4630" s="6">
        <v>4623</v>
      </c>
      <c r="B4630" s="1103">
        <v>0</v>
      </c>
      <c r="C4630" s="13"/>
      <c r="D4630" s="1041">
        <f t="shared" si="144"/>
        <v>0</v>
      </c>
      <c r="E4630" s="4" t="str">
        <f t="shared" si="145"/>
        <v>OK</v>
      </c>
      <c r="F4630" s="787"/>
    </row>
    <row r="4631" spans="1:6" ht="15" x14ac:dyDescent="0.25">
      <c r="A4631" s="6">
        <v>4624</v>
      </c>
      <c r="B4631" s="1103">
        <v>0</v>
      </c>
      <c r="C4631" s="13"/>
      <c r="D4631" s="1041">
        <f t="shared" si="144"/>
        <v>0</v>
      </c>
      <c r="E4631" s="4" t="str">
        <f t="shared" si="145"/>
        <v>OK</v>
      </c>
      <c r="F4631" s="787"/>
    </row>
    <row r="4632" spans="1:6" ht="15" x14ac:dyDescent="0.25">
      <c r="A4632" s="6">
        <v>4625</v>
      </c>
      <c r="B4632" s="1103">
        <v>0</v>
      </c>
      <c r="C4632" s="13"/>
      <c r="D4632" s="1041">
        <f t="shared" si="144"/>
        <v>0</v>
      </c>
      <c r="E4632" s="4" t="str">
        <f t="shared" si="145"/>
        <v>OK</v>
      </c>
      <c r="F4632" s="787"/>
    </row>
    <row r="4633" spans="1:6" ht="15" x14ac:dyDescent="0.25">
      <c r="A4633" s="6">
        <v>4626</v>
      </c>
      <c r="B4633" s="1103">
        <v>0</v>
      </c>
      <c r="C4633" s="13"/>
      <c r="D4633" s="1041">
        <f t="shared" si="144"/>
        <v>0</v>
      </c>
      <c r="E4633" s="4" t="str">
        <f t="shared" si="145"/>
        <v>OK</v>
      </c>
      <c r="F4633" s="787"/>
    </row>
    <row r="4634" spans="1:6" ht="15" x14ac:dyDescent="0.25">
      <c r="A4634" s="6">
        <v>4627</v>
      </c>
      <c r="B4634" s="1103">
        <v>0</v>
      </c>
      <c r="C4634" s="13"/>
      <c r="D4634" s="1041">
        <f t="shared" si="144"/>
        <v>0</v>
      </c>
      <c r="E4634" s="4" t="str">
        <f t="shared" si="145"/>
        <v>OK</v>
      </c>
      <c r="F4634" s="787"/>
    </row>
    <row r="4635" spans="1:6" ht="15" x14ac:dyDescent="0.25">
      <c r="A4635" s="6">
        <v>4628</v>
      </c>
      <c r="B4635" s="1103">
        <v>0</v>
      </c>
      <c r="C4635" s="13"/>
      <c r="D4635" s="1041">
        <f t="shared" si="144"/>
        <v>0</v>
      </c>
      <c r="E4635" s="4" t="str">
        <f t="shared" si="145"/>
        <v>OK</v>
      </c>
      <c r="F4635" s="787"/>
    </row>
    <row r="4636" spans="1:6" ht="15" x14ac:dyDescent="0.25">
      <c r="A4636" s="6">
        <v>4629</v>
      </c>
      <c r="B4636" s="1103">
        <v>0</v>
      </c>
      <c r="C4636" s="13"/>
      <c r="D4636" s="1041">
        <f t="shared" si="144"/>
        <v>0</v>
      </c>
      <c r="E4636" s="4" t="str">
        <f t="shared" si="145"/>
        <v>OK</v>
      </c>
      <c r="F4636" s="787"/>
    </row>
    <row r="4637" spans="1:6" ht="15" x14ac:dyDescent="0.25">
      <c r="A4637" s="6">
        <v>4630</v>
      </c>
      <c r="B4637" s="1103">
        <v>0</v>
      </c>
      <c r="C4637" s="13"/>
      <c r="D4637" s="1041">
        <f t="shared" si="144"/>
        <v>0</v>
      </c>
      <c r="E4637" s="4" t="str">
        <f t="shared" si="145"/>
        <v>OK</v>
      </c>
      <c r="F4637" s="787"/>
    </row>
    <row r="4638" spans="1:6" ht="15" x14ac:dyDescent="0.25">
      <c r="A4638" s="6">
        <v>4631</v>
      </c>
      <c r="B4638" s="1103">
        <v>0</v>
      </c>
      <c r="C4638" s="13"/>
      <c r="D4638" s="1041">
        <f t="shared" si="144"/>
        <v>0</v>
      </c>
      <c r="E4638" s="4" t="str">
        <f t="shared" si="145"/>
        <v>OK</v>
      </c>
      <c r="F4638" s="787"/>
    </row>
    <row r="4639" spans="1:6" ht="15" x14ac:dyDescent="0.25">
      <c r="A4639" s="6">
        <v>4632</v>
      </c>
      <c r="B4639" s="1103">
        <v>0</v>
      </c>
      <c r="C4639" s="13"/>
      <c r="D4639" s="1041">
        <f t="shared" si="144"/>
        <v>0</v>
      </c>
      <c r="E4639" s="4" t="str">
        <f t="shared" si="145"/>
        <v>OK</v>
      </c>
      <c r="F4639" s="787"/>
    </row>
    <row r="4640" spans="1:6" ht="15" x14ac:dyDescent="0.25">
      <c r="A4640" s="6">
        <v>4633</v>
      </c>
      <c r="B4640" s="1103">
        <v>0</v>
      </c>
      <c r="C4640" s="13"/>
      <c r="D4640" s="1041">
        <f t="shared" si="144"/>
        <v>0</v>
      </c>
      <c r="E4640" s="4" t="str">
        <f t="shared" si="145"/>
        <v>OK</v>
      </c>
      <c r="F4640" s="787"/>
    </row>
    <row r="4641" spans="1:6" ht="15" x14ac:dyDescent="0.25">
      <c r="A4641" s="6">
        <v>4634</v>
      </c>
      <c r="B4641" s="1103">
        <v>0</v>
      </c>
      <c r="C4641" s="13"/>
      <c r="D4641" s="1041">
        <f t="shared" si="144"/>
        <v>0</v>
      </c>
      <c r="E4641" s="4" t="str">
        <f t="shared" si="145"/>
        <v>OK</v>
      </c>
      <c r="F4641" s="787"/>
    </row>
    <row r="4642" spans="1:6" ht="15" x14ac:dyDescent="0.25">
      <c r="A4642" s="6">
        <v>4635</v>
      </c>
      <c r="B4642" s="1103">
        <v>0</v>
      </c>
      <c r="C4642" s="13"/>
      <c r="D4642" s="1041">
        <f t="shared" si="144"/>
        <v>0</v>
      </c>
      <c r="E4642" s="4" t="str">
        <f t="shared" si="145"/>
        <v>OK</v>
      </c>
      <c r="F4642" s="787"/>
    </row>
    <row r="4643" spans="1:6" ht="15" x14ac:dyDescent="0.25">
      <c r="A4643" s="6">
        <v>4636</v>
      </c>
      <c r="B4643" s="1103">
        <v>0</v>
      </c>
      <c r="C4643" s="13"/>
      <c r="D4643" s="1041">
        <f t="shared" si="144"/>
        <v>0</v>
      </c>
      <c r="E4643" s="4" t="str">
        <f t="shared" si="145"/>
        <v>OK</v>
      </c>
      <c r="F4643" s="787"/>
    </row>
    <row r="4644" spans="1:6" ht="15" x14ac:dyDescent="0.25">
      <c r="A4644" s="6">
        <v>4637</v>
      </c>
      <c r="B4644" s="1103">
        <v>0</v>
      </c>
      <c r="C4644" s="13"/>
      <c r="D4644" s="1041">
        <f t="shared" si="144"/>
        <v>0</v>
      </c>
      <c r="E4644" s="4" t="str">
        <f t="shared" si="145"/>
        <v>OK</v>
      </c>
      <c r="F4644" s="787"/>
    </row>
    <row r="4645" spans="1:6" ht="15" x14ac:dyDescent="0.25">
      <c r="A4645" s="6">
        <v>4638</v>
      </c>
      <c r="B4645" s="1103">
        <v>0</v>
      </c>
      <c r="C4645" s="13"/>
      <c r="D4645" s="1041">
        <f t="shared" si="144"/>
        <v>0</v>
      </c>
      <c r="E4645" s="4" t="str">
        <f t="shared" si="145"/>
        <v>OK</v>
      </c>
      <c r="F4645" s="787"/>
    </row>
    <row r="4646" spans="1:6" ht="15" x14ac:dyDescent="0.25">
      <c r="A4646" s="6">
        <v>4639</v>
      </c>
      <c r="B4646" s="1103">
        <v>0</v>
      </c>
      <c r="C4646" s="13"/>
      <c r="D4646" s="1041">
        <f t="shared" si="144"/>
        <v>0</v>
      </c>
      <c r="E4646" s="4" t="str">
        <f t="shared" si="145"/>
        <v>OK</v>
      </c>
      <c r="F4646" s="787"/>
    </row>
    <row r="4647" spans="1:6" ht="15" x14ac:dyDescent="0.25">
      <c r="A4647" s="6">
        <v>4640</v>
      </c>
      <c r="B4647" s="1103">
        <v>0</v>
      </c>
      <c r="C4647" s="13"/>
      <c r="D4647" s="1041">
        <f t="shared" si="144"/>
        <v>0</v>
      </c>
      <c r="E4647" s="4" t="str">
        <f t="shared" si="145"/>
        <v>OK</v>
      </c>
      <c r="F4647" s="787"/>
    </row>
    <row r="4648" spans="1:6" ht="15" x14ac:dyDescent="0.25">
      <c r="A4648" s="6">
        <v>4641</v>
      </c>
      <c r="B4648" s="1103">
        <v>0</v>
      </c>
      <c r="C4648" s="13"/>
      <c r="D4648" s="1041">
        <f t="shared" si="144"/>
        <v>0</v>
      </c>
      <c r="E4648" s="4" t="str">
        <f t="shared" si="145"/>
        <v>OK</v>
      </c>
      <c r="F4648" s="787"/>
    </row>
    <row r="4649" spans="1:6" ht="15" x14ac:dyDescent="0.25">
      <c r="A4649" s="6">
        <v>4642</v>
      </c>
      <c r="B4649" s="1103">
        <v>0</v>
      </c>
      <c r="C4649" s="13"/>
      <c r="D4649" s="1041">
        <f t="shared" si="144"/>
        <v>0</v>
      </c>
      <c r="E4649" s="4" t="str">
        <f t="shared" si="145"/>
        <v>OK</v>
      </c>
      <c r="F4649" s="787"/>
    </row>
    <row r="4650" spans="1:6" ht="15" x14ac:dyDescent="0.25">
      <c r="A4650" s="6">
        <v>4643</v>
      </c>
      <c r="B4650" s="1103">
        <v>0</v>
      </c>
      <c r="C4650" s="13"/>
      <c r="D4650" s="1041">
        <f t="shared" ref="D4650:D4713" si="146">B4650-C4650</f>
        <v>0</v>
      </c>
      <c r="E4650" s="4" t="str">
        <f t="shared" si="145"/>
        <v>OK</v>
      </c>
      <c r="F4650" s="787"/>
    </row>
    <row r="4651" spans="1:6" ht="15" x14ac:dyDescent="0.25">
      <c r="A4651" s="6">
        <v>4644</v>
      </c>
      <c r="B4651" s="1103">
        <v>0</v>
      </c>
      <c r="C4651" s="13"/>
      <c r="D4651" s="1041">
        <f t="shared" si="146"/>
        <v>0</v>
      </c>
      <c r="E4651" s="4" t="str">
        <f t="shared" si="145"/>
        <v>OK</v>
      </c>
      <c r="F4651" s="787"/>
    </row>
    <row r="4652" spans="1:6" ht="15" x14ac:dyDescent="0.25">
      <c r="A4652" s="6">
        <v>4645</v>
      </c>
      <c r="B4652" s="1103">
        <v>0</v>
      </c>
      <c r="C4652" s="13"/>
      <c r="D4652" s="1041">
        <f t="shared" si="146"/>
        <v>0</v>
      </c>
      <c r="E4652" s="4" t="str">
        <f t="shared" si="145"/>
        <v>OK</v>
      </c>
      <c r="F4652" s="787"/>
    </row>
    <row r="4653" spans="1:6" ht="15" x14ac:dyDescent="0.25">
      <c r="A4653" s="6">
        <v>4646</v>
      </c>
      <c r="B4653" s="1103">
        <v>0</v>
      </c>
      <c r="C4653" s="13"/>
      <c r="D4653" s="1041">
        <f t="shared" si="146"/>
        <v>0</v>
      </c>
      <c r="E4653" s="4" t="str">
        <f t="shared" si="145"/>
        <v>OK</v>
      </c>
      <c r="F4653" s="787"/>
    </row>
    <row r="4654" spans="1:6" ht="15" x14ac:dyDescent="0.25">
      <c r="A4654" s="6">
        <v>4647</v>
      </c>
      <c r="B4654" s="1103">
        <v>0</v>
      </c>
      <c r="C4654" s="13"/>
      <c r="D4654" s="1041">
        <f t="shared" si="146"/>
        <v>0</v>
      </c>
      <c r="E4654" s="4" t="str">
        <f t="shared" si="145"/>
        <v>OK</v>
      </c>
      <c r="F4654" s="787"/>
    </row>
    <row r="4655" spans="1:6" ht="15" x14ac:dyDescent="0.25">
      <c r="A4655" s="6">
        <v>4648</v>
      </c>
      <c r="B4655" s="1103">
        <v>0</v>
      </c>
      <c r="C4655" s="13"/>
      <c r="D4655" s="1041">
        <f t="shared" si="146"/>
        <v>0</v>
      </c>
      <c r="E4655" s="4" t="str">
        <f t="shared" si="145"/>
        <v>OK</v>
      </c>
      <c r="F4655" s="787"/>
    </row>
    <row r="4656" spans="1:6" ht="15" x14ac:dyDescent="0.25">
      <c r="A4656" s="6">
        <v>4649</v>
      </c>
      <c r="B4656" s="1103">
        <v>0</v>
      </c>
      <c r="C4656" s="13"/>
      <c r="D4656" s="1041">
        <f t="shared" si="146"/>
        <v>0</v>
      </c>
      <c r="E4656" s="4" t="str">
        <f t="shared" si="145"/>
        <v>OK</v>
      </c>
      <c r="F4656" s="787"/>
    </row>
    <row r="4657" spans="1:6" ht="15" x14ac:dyDescent="0.25">
      <c r="A4657" s="6">
        <v>4650</v>
      </c>
      <c r="B4657" s="1103">
        <v>0</v>
      </c>
      <c r="C4657" s="13"/>
      <c r="D4657" s="1041">
        <f t="shared" si="146"/>
        <v>0</v>
      </c>
      <c r="E4657" s="4" t="str">
        <f t="shared" si="145"/>
        <v>OK</v>
      </c>
      <c r="F4657" s="787"/>
    </row>
    <row r="4658" spans="1:6" ht="15" x14ac:dyDescent="0.25">
      <c r="A4658" s="6">
        <v>4651</v>
      </c>
      <c r="B4658" s="1103">
        <v>0</v>
      </c>
      <c r="C4658" s="13"/>
      <c r="D4658" s="1041">
        <f t="shared" si="146"/>
        <v>0</v>
      </c>
      <c r="E4658" s="4" t="str">
        <f t="shared" si="145"/>
        <v>OK</v>
      </c>
      <c r="F4658" s="787"/>
    </row>
    <row r="4659" spans="1:6" ht="15" x14ac:dyDescent="0.25">
      <c r="A4659" s="6">
        <v>4652</v>
      </c>
      <c r="B4659" s="1103">
        <v>0</v>
      </c>
      <c r="C4659" s="13"/>
      <c r="D4659" s="1041">
        <f t="shared" si="146"/>
        <v>0</v>
      </c>
      <c r="E4659" s="4" t="str">
        <f t="shared" si="145"/>
        <v>OK</v>
      </c>
      <c r="F4659" s="787"/>
    </row>
    <row r="4660" spans="1:6" ht="15" x14ac:dyDescent="0.25">
      <c r="A4660" s="6">
        <v>4653</v>
      </c>
      <c r="B4660" s="1103">
        <v>0</v>
      </c>
      <c r="C4660" s="13"/>
      <c r="D4660" s="1041">
        <f t="shared" si="146"/>
        <v>0</v>
      </c>
      <c r="E4660" s="4" t="str">
        <f t="shared" si="145"/>
        <v>OK</v>
      </c>
      <c r="F4660" s="787"/>
    </row>
    <row r="4661" spans="1:6" ht="15" x14ac:dyDescent="0.25">
      <c r="A4661" s="6">
        <v>4654</v>
      </c>
      <c r="B4661" s="1103">
        <v>0</v>
      </c>
      <c r="C4661" s="13"/>
      <c r="D4661" s="1041">
        <f t="shared" si="146"/>
        <v>0</v>
      </c>
      <c r="E4661" s="4" t="str">
        <f t="shared" si="145"/>
        <v>OK</v>
      </c>
      <c r="F4661" s="787"/>
    </row>
    <row r="4662" spans="1:6" ht="15" x14ac:dyDescent="0.25">
      <c r="A4662" s="6">
        <v>4655</v>
      </c>
      <c r="B4662" s="1103">
        <v>0</v>
      </c>
      <c r="C4662" s="13"/>
      <c r="D4662" s="1041">
        <f t="shared" si="146"/>
        <v>0</v>
      </c>
      <c r="E4662" s="4" t="str">
        <f t="shared" si="145"/>
        <v>OK</v>
      </c>
      <c r="F4662" s="787"/>
    </row>
    <row r="4663" spans="1:6" ht="15" x14ac:dyDescent="0.25">
      <c r="A4663" s="6">
        <v>4656</v>
      </c>
      <c r="B4663" s="1103">
        <v>0</v>
      </c>
      <c r="C4663" s="13"/>
      <c r="D4663" s="1041">
        <f t="shared" si="146"/>
        <v>0</v>
      </c>
      <c r="E4663" s="4" t="str">
        <f t="shared" si="145"/>
        <v>OK</v>
      </c>
      <c r="F4663" s="787"/>
    </row>
    <row r="4664" spans="1:6" ht="15" x14ac:dyDescent="0.25">
      <c r="A4664" s="6">
        <v>4657</v>
      </c>
      <c r="B4664" s="1103">
        <v>0</v>
      </c>
      <c r="C4664" s="13"/>
      <c r="D4664" s="1041">
        <f t="shared" si="146"/>
        <v>0</v>
      </c>
      <c r="E4664" s="4" t="str">
        <f t="shared" si="145"/>
        <v>OK</v>
      </c>
      <c r="F4664" s="787"/>
    </row>
    <row r="4665" spans="1:6" ht="15" x14ac:dyDescent="0.25">
      <c r="A4665" s="6">
        <v>4658</v>
      </c>
      <c r="B4665" s="1103">
        <v>0</v>
      </c>
      <c r="C4665" s="13"/>
      <c r="D4665" s="1041">
        <f t="shared" si="146"/>
        <v>0</v>
      </c>
      <c r="E4665" s="4" t="str">
        <f t="shared" si="145"/>
        <v>OK</v>
      </c>
      <c r="F4665" s="787"/>
    </row>
    <row r="4666" spans="1:6" ht="15" x14ac:dyDescent="0.25">
      <c r="A4666" s="6">
        <v>4659</v>
      </c>
      <c r="B4666" s="1103">
        <v>0</v>
      </c>
      <c r="C4666" s="13"/>
      <c r="D4666" s="1041">
        <f t="shared" si="146"/>
        <v>0</v>
      </c>
      <c r="E4666" s="4" t="str">
        <f t="shared" si="145"/>
        <v>OK</v>
      </c>
      <c r="F4666" s="787"/>
    </row>
    <row r="4667" spans="1:6" ht="15" x14ac:dyDescent="0.25">
      <c r="A4667" s="6">
        <v>4660</v>
      </c>
      <c r="B4667" s="1103">
        <v>0</v>
      </c>
      <c r="C4667" s="13"/>
      <c r="D4667" s="1041">
        <f t="shared" si="146"/>
        <v>0</v>
      </c>
      <c r="E4667" s="4" t="str">
        <f t="shared" si="145"/>
        <v>OK</v>
      </c>
      <c r="F4667" s="787"/>
    </row>
    <row r="4668" spans="1:6" ht="15" x14ac:dyDescent="0.25">
      <c r="A4668" s="6">
        <v>4661</v>
      </c>
      <c r="B4668" s="1103">
        <v>0</v>
      </c>
      <c r="C4668" s="13"/>
      <c r="D4668" s="1041">
        <f t="shared" si="146"/>
        <v>0</v>
      </c>
      <c r="E4668" s="4" t="str">
        <f t="shared" si="145"/>
        <v>OK</v>
      </c>
      <c r="F4668" s="787"/>
    </row>
    <row r="4669" spans="1:6" ht="15" x14ac:dyDescent="0.25">
      <c r="A4669" s="6">
        <v>4662</v>
      </c>
      <c r="B4669" s="1103">
        <v>0</v>
      </c>
      <c r="C4669" s="13"/>
      <c r="D4669" s="1041">
        <f t="shared" si="146"/>
        <v>0</v>
      </c>
      <c r="E4669" s="4" t="str">
        <f t="shared" si="145"/>
        <v>OK</v>
      </c>
      <c r="F4669" s="787"/>
    </row>
    <row r="4670" spans="1:6" ht="15" x14ac:dyDescent="0.25">
      <c r="A4670" s="6">
        <v>4663</v>
      </c>
      <c r="B4670" s="1103">
        <v>0</v>
      </c>
      <c r="C4670" s="13"/>
      <c r="D4670" s="1041">
        <f t="shared" si="146"/>
        <v>0</v>
      </c>
      <c r="E4670" s="4" t="str">
        <f t="shared" si="145"/>
        <v>OK</v>
      </c>
      <c r="F4670" s="787"/>
    </row>
    <row r="4671" spans="1:6" ht="15" x14ac:dyDescent="0.25">
      <c r="A4671" s="6">
        <v>4664</v>
      </c>
      <c r="B4671" s="1103">
        <v>0</v>
      </c>
      <c r="C4671" s="13"/>
      <c r="D4671" s="1041">
        <f t="shared" si="146"/>
        <v>0</v>
      </c>
      <c r="E4671" s="4" t="str">
        <f t="shared" si="145"/>
        <v>OK</v>
      </c>
      <c r="F4671" s="787"/>
    </row>
    <row r="4672" spans="1:6" ht="15" x14ac:dyDescent="0.25">
      <c r="A4672" s="6">
        <v>4665</v>
      </c>
      <c r="B4672" s="1103">
        <v>0</v>
      </c>
      <c r="C4672" s="13"/>
      <c r="D4672" s="1041">
        <f t="shared" si="146"/>
        <v>0</v>
      </c>
      <c r="E4672" s="4" t="str">
        <f t="shared" si="145"/>
        <v>OK</v>
      </c>
      <c r="F4672" s="787"/>
    </row>
    <row r="4673" spans="1:6" ht="15" x14ac:dyDescent="0.25">
      <c r="A4673" s="6">
        <v>4666</v>
      </c>
      <c r="B4673" s="1103">
        <v>0</v>
      </c>
      <c r="C4673" s="13"/>
      <c r="D4673" s="1041">
        <f t="shared" si="146"/>
        <v>0</v>
      </c>
      <c r="E4673" s="4" t="str">
        <f t="shared" si="145"/>
        <v>OK</v>
      </c>
      <c r="F4673" s="787"/>
    </row>
    <row r="4674" spans="1:6" ht="15" x14ac:dyDescent="0.25">
      <c r="A4674" s="6">
        <v>4667</v>
      </c>
      <c r="B4674" s="1103">
        <v>0</v>
      </c>
      <c r="C4674" s="13"/>
      <c r="D4674" s="1041">
        <f t="shared" si="146"/>
        <v>0</v>
      </c>
      <c r="E4674" s="4" t="str">
        <f t="shared" si="145"/>
        <v>OK</v>
      </c>
      <c r="F4674" s="787"/>
    </row>
    <row r="4675" spans="1:6" ht="15" x14ac:dyDescent="0.25">
      <c r="A4675" s="6">
        <v>4668</v>
      </c>
      <c r="B4675" s="1103">
        <v>0</v>
      </c>
      <c r="C4675" s="13"/>
      <c r="D4675" s="1041">
        <f t="shared" si="146"/>
        <v>0</v>
      </c>
      <c r="E4675" s="4" t="str">
        <f t="shared" si="145"/>
        <v>OK</v>
      </c>
      <c r="F4675" s="787"/>
    </row>
    <row r="4676" spans="1:6" ht="15" x14ac:dyDescent="0.25">
      <c r="A4676" s="6">
        <v>4669</v>
      </c>
      <c r="B4676" s="1103">
        <v>0</v>
      </c>
      <c r="C4676" s="13"/>
      <c r="D4676" s="1041">
        <f t="shared" si="146"/>
        <v>0</v>
      </c>
      <c r="E4676" s="4" t="str">
        <f t="shared" si="145"/>
        <v>OK</v>
      </c>
      <c r="F4676" s="787"/>
    </row>
    <row r="4677" spans="1:6" ht="15" x14ac:dyDescent="0.25">
      <c r="A4677" s="6">
        <v>4670</v>
      </c>
      <c r="B4677" s="1103">
        <v>0</v>
      </c>
      <c r="C4677" s="13"/>
      <c r="D4677" s="1041">
        <f t="shared" si="146"/>
        <v>0</v>
      </c>
      <c r="E4677" s="4" t="str">
        <f t="shared" si="145"/>
        <v>OK</v>
      </c>
      <c r="F4677" s="787"/>
    </row>
    <row r="4678" spans="1:6" ht="15" x14ac:dyDescent="0.25">
      <c r="A4678" s="6">
        <v>4671</v>
      </c>
      <c r="B4678" s="1103">
        <v>0</v>
      </c>
      <c r="C4678" s="13"/>
      <c r="D4678" s="1041">
        <f t="shared" si="146"/>
        <v>0</v>
      </c>
      <c r="E4678" s="4" t="str">
        <f t="shared" si="145"/>
        <v>OK</v>
      </c>
      <c r="F4678" s="787"/>
    </row>
    <row r="4679" spans="1:6" ht="15" x14ac:dyDescent="0.25">
      <c r="A4679" s="6">
        <v>4672</v>
      </c>
      <c r="B4679" s="1103">
        <v>0</v>
      </c>
      <c r="C4679" s="13"/>
      <c r="D4679" s="1041">
        <f t="shared" si="146"/>
        <v>0</v>
      </c>
      <c r="E4679" s="4" t="str">
        <f t="shared" si="145"/>
        <v>OK</v>
      </c>
      <c r="F4679" s="787"/>
    </row>
    <row r="4680" spans="1:6" ht="15" x14ac:dyDescent="0.25">
      <c r="A4680" s="6">
        <v>4673</v>
      </c>
      <c r="B4680" s="1103">
        <v>0</v>
      </c>
      <c r="C4680" s="13"/>
      <c r="D4680" s="1041">
        <f t="shared" si="146"/>
        <v>0</v>
      </c>
      <c r="E4680" s="4" t="str">
        <f t="shared" ref="E4680:E4743" si="147">IF((D4680 = 0),"OK",IF((D4680&lt;-5),"CHECK ME!",IF((D4680&gt;5),"Check Me!","OK")))</f>
        <v>OK</v>
      </c>
      <c r="F4680" s="787"/>
    </row>
    <row r="4681" spans="1:6" ht="15" x14ac:dyDescent="0.25">
      <c r="A4681" s="6">
        <v>4674</v>
      </c>
      <c r="B4681" s="1103">
        <v>0</v>
      </c>
      <c r="C4681" s="13"/>
      <c r="D4681" s="1041">
        <f t="shared" si="146"/>
        <v>0</v>
      </c>
      <c r="E4681" s="4" t="str">
        <f t="shared" si="147"/>
        <v>OK</v>
      </c>
      <c r="F4681" s="787"/>
    </row>
    <row r="4682" spans="1:6" ht="15" x14ac:dyDescent="0.25">
      <c r="A4682" s="6">
        <v>4675</v>
      </c>
      <c r="B4682" s="1103">
        <v>0</v>
      </c>
      <c r="C4682" s="13"/>
      <c r="D4682" s="1041">
        <f t="shared" si="146"/>
        <v>0</v>
      </c>
      <c r="E4682" s="4" t="str">
        <f t="shared" si="147"/>
        <v>OK</v>
      </c>
      <c r="F4682" s="787"/>
    </row>
    <row r="4683" spans="1:6" ht="15" x14ac:dyDescent="0.25">
      <c r="A4683" s="6">
        <v>4676</v>
      </c>
      <c r="B4683" s="1103">
        <v>0</v>
      </c>
      <c r="C4683" s="13"/>
      <c r="D4683" s="1041">
        <f t="shared" si="146"/>
        <v>0</v>
      </c>
      <c r="E4683" s="4" t="str">
        <f t="shared" si="147"/>
        <v>OK</v>
      </c>
      <c r="F4683" s="787"/>
    </row>
    <row r="4684" spans="1:6" ht="15" x14ac:dyDescent="0.25">
      <c r="A4684" s="6">
        <v>4677</v>
      </c>
      <c r="B4684" s="1103">
        <v>0</v>
      </c>
      <c r="C4684" s="13"/>
      <c r="D4684" s="1041">
        <f t="shared" si="146"/>
        <v>0</v>
      </c>
      <c r="E4684" s="4" t="str">
        <f t="shared" si="147"/>
        <v>OK</v>
      </c>
      <c r="F4684" s="787"/>
    </row>
    <row r="4685" spans="1:6" ht="15" x14ac:dyDescent="0.25">
      <c r="A4685" s="6">
        <v>4678</v>
      </c>
      <c r="B4685" s="1103">
        <v>0</v>
      </c>
      <c r="C4685" s="13"/>
      <c r="D4685" s="1041">
        <f t="shared" si="146"/>
        <v>0</v>
      </c>
      <c r="E4685" s="4" t="str">
        <f t="shared" si="147"/>
        <v>OK</v>
      </c>
      <c r="F4685" s="787"/>
    </row>
    <row r="4686" spans="1:6" ht="15" x14ac:dyDescent="0.25">
      <c r="A4686" s="6">
        <v>4679</v>
      </c>
      <c r="B4686" s="1103">
        <v>0</v>
      </c>
      <c r="C4686" s="13"/>
      <c r="D4686" s="1041">
        <f t="shared" si="146"/>
        <v>0</v>
      </c>
      <c r="E4686" s="4" t="str">
        <f t="shared" si="147"/>
        <v>OK</v>
      </c>
      <c r="F4686" s="787"/>
    </row>
    <row r="4687" spans="1:6" ht="15" x14ac:dyDescent="0.25">
      <c r="A4687" s="6">
        <v>4680</v>
      </c>
      <c r="B4687" s="1103">
        <v>0</v>
      </c>
      <c r="C4687" s="13"/>
      <c r="D4687" s="1041">
        <f t="shared" si="146"/>
        <v>0</v>
      </c>
      <c r="E4687" s="4" t="str">
        <f t="shared" si="147"/>
        <v>OK</v>
      </c>
      <c r="F4687" s="787"/>
    </row>
    <row r="4688" spans="1:6" ht="15" x14ac:dyDescent="0.25">
      <c r="A4688" s="6">
        <v>4681</v>
      </c>
      <c r="B4688" s="1103">
        <v>0</v>
      </c>
      <c r="C4688" s="13"/>
      <c r="D4688" s="1041">
        <f t="shared" si="146"/>
        <v>0</v>
      </c>
      <c r="E4688" s="4" t="str">
        <f t="shared" si="147"/>
        <v>OK</v>
      </c>
      <c r="F4688" s="787"/>
    </row>
    <row r="4689" spans="1:6" ht="15" x14ac:dyDescent="0.25">
      <c r="A4689" s="6">
        <v>4682</v>
      </c>
      <c r="B4689" s="1103">
        <v>0</v>
      </c>
      <c r="C4689" s="13"/>
      <c r="D4689" s="1041">
        <f t="shared" si="146"/>
        <v>0</v>
      </c>
      <c r="E4689" s="4" t="str">
        <f t="shared" si="147"/>
        <v>OK</v>
      </c>
      <c r="F4689" s="787"/>
    </row>
    <row r="4690" spans="1:6" ht="15" x14ac:dyDescent="0.25">
      <c r="A4690" s="6">
        <v>4683</v>
      </c>
      <c r="B4690" s="1103">
        <v>0</v>
      </c>
      <c r="C4690" s="13"/>
      <c r="D4690" s="1041">
        <f t="shared" si="146"/>
        <v>0</v>
      </c>
      <c r="E4690" s="4" t="str">
        <f t="shared" si="147"/>
        <v>OK</v>
      </c>
      <c r="F4690" s="787"/>
    </row>
    <row r="4691" spans="1:6" ht="15" x14ac:dyDescent="0.25">
      <c r="A4691" s="6">
        <v>4684</v>
      </c>
      <c r="B4691" s="1103">
        <v>0</v>
      </c>
      <c r="C4691" s="13"/>
      <c r="D4691" s="1041">
        <f t="shared" si="146"/>
        <v>0</v>
      </c>
      <c r="E4691" s="4" t="str">
        <f t="shared" si="147"/>
        <v>OK</v>
      </c>
      <c r="F4691" s="787"/>
    </row>
    <row r="4692" spans="1:6" ht="15" x14ac:dyDescent="0.25">
      <c r="A4692" s="6">
        <v>4685</v>
      </c>
      <c r="B4692" s="1103">
        <v>0</v>
      </c>
      <c r="C4692" s="13"/>
      <c r="D4692" s="1041">
        <f t="shared" si="146"/>
        <v>0</v>
      </c>
      <c r="E4692" s="4" t="str">
        <f t="shared" si="147"/>
        <v>OK</v>
      </c>
      <c r="F4692" s="787"/>
    </row>
    <row r="4693" spans="1:6" ht="15" x14ac:dyDescent="0.25">
      <c r="A4693" s="6">
        <v>4686</v>
      </c>
      <c r="B4693" s="1103">
        <v>0</v>
      </c>
      <c r="C4693" s="13"/>
      <c r="D4693" s="1041">
        <f t="shared" si="146"/>
        <v>0</v>
      </c>
      <c r="E4693" s="4" t="str">
        <f t="shared" si="147"/>
        <v>OK</v>
      </c>
      <c r="F4693" s="787"/>
    </row>
    <row r="4694" spans="1:6" ht="15" x14ac:dyDescent="0.25">
      <c r="A4694" s="6">
        <v>4687</v>
      </c>
      <c r="B4694" s="1103">
        <v>0</v>
      </c>
      <c r="C4694" s="13"/>
      <c r="D4694" s="1041">
        <f t="shared" si="146"/>
        <v>0</v>
      </c>
      <c r="E4694" s="4" t="str">
        <f t="shared" si="147"/>
        <v>OK</v>
      </c>
      <c r="F4694" s="787"/>
    </row>
    <row r="4695" spans="1:6" ht="15" x14ac:dyDescent="0.25">
      <c r="A4695" s="6">
        <v>4688</v>
      </c>
      <c r="B4695" s="1103">
        <v>0</v>
      </c>
      <c r="C4695" s="13"/>
      <c r="D4695" s="1041">
        <f t="shared" si="146"/>
        <v>0</v>
      </c>
      <c r="E4695" s="4" t="str">
        <f t="shared" si="147"/>
        <v>OK</v>
      </c>
      <c r="F4695" s="787"/>
    </row>
    <row r="4696" spans="1:6" ht="15" x14ac:dyDescent="0.25">
      <c r="A4696" s="6">
        <v>4689</v>
      </c>
      <c r="B4696" s="1103">
        <v>0</v>
      </c>
      <c r="C4696" s="13"/>
      <c r="D4696" s="1041">
        <f t="shared" si="146"/>
        <v>0</v>
      </c>
      <c r="E4696" s="4" t="str">
        <f t="shared" si="147"/>
        <v>OK</v>
      </c>
      <c r="F4696" s="787"/>
    </row>
    <row r="4697" spans="1:6" ht="15" x14ac:dyDescent="0.25">
      <c r="A4697" s="6">
        <v>4690</v>
      </c>
      <c r="B4697" s="1103">
        <v>0</v>
      </c>
      <c r="C4697" s="13"/>
      <c r="D4697" s="1041">
        <f t="shared" si="146"/>
        <v>0</v>
      </c>
      <c r="E4697" s="4" t="str">
        <f t="shared" si="147"/>
        <v>OK</v>
      </c>
      <c r="F4697" s="787"/>
    </row>
    <row r="4698" spans="1:6" ht="15" x14ac:dyDescent="0.25">
      <c r="A4698" s="6">
        <v>4691</v>
      </c>
      <c r="B4698" s="1103">
        <v>0</v>
      </c>
      <c r="C4698" s="13"/>
      <c r="D4698" s="1041">
        <f t="shared" si="146"/>
        <v>0</v>
      </c>
      <c r="E4698" s="4" t="str">
        <f t="shared" si="147"/>
        <v>OK</v>
      </c>
      <c r="F4698" s="787"/>
    </row>
    <row r="4699" spans="1:6" ht="15" x14ac:dyDescent="0.25">
      <c r="A4699" s="6">
        <v>4692</v>
      </c>
      <c r="B4699" s="1103">
        <v>0</v>
      </c>
      <c r="C4699" s="13"/>
      <c r="D4699" s="1041">
        <f t="shared" si="146"/>
        <v>0</v>
      </c>
      <c r="E4699" s="4" t="str">
        <f t="shared" si="147"/>
        <v>OK</v>
      </c>
      <c r="F4699" s="787"/>
    </row>
    <row r="4700" spans="1:6" ht="15" x14ac:dyDescent="0.25">
      <c r="A4700" s="6">
        <v>4693</v>
      </c>
      <c r="B4700" s="1103">
        <v>0</v>
      </c>
      <c r="C4700" s="13"/>
      <c r="D4700" s="1041">
        <f t="shared" si="146"/>
        <v>0</v>
      </c>
      <c r="E4700" s="4" t="str">
        <f t="shared" si="147"/>
        <v>OK</v>
      </c>
      <c r="F4700" s="787"/>
    </row>
    <row r="4701" spans="1:6" ht="15" x14ac:dyDescent="0.25">
      <c r="A4701" s="6">
        <v>4694</v>
      </c>
      <c r="B4701" s="1103">
        <v>0</v>
      </c>
      <c r="C4701" s="13"/>
      <c r="D4701" s="1041">
        <f t="shared" si="146"/>
        <v>0</v>
      </c>
      <c r="E4701" s="4" t="str">
        <f t="shared" si="147"/>
        <v>OK</v>
      </c>
      <c r="F4701" s="787"/>
    </row>
    <row r="4702" spans="1:6" ht="15" x14ac:dyDescent="0.25">
      <c r="A4702" s="6">
        <v>4695</v>
      </c>
      <c r="B4702" s="1103">
        <v>0</v>
      </c>
      <c r="C4702" s="13"/>
      <c r="D4702" s="1041">
        <f t="shared" si="146"/>
        <v>0</v>
      </c>
      <c r="E4702" s="4" t="str">
        <f t="shared" si="147"/>
        <v>OK</v>
      </c>
      <c r="F4702" s="787"/>
    </row>
    <row r="4703" spans="1:6" ht="15" x14ac:dyDescent="0.25">
      <c r="A4703" s="6">
        <v>4696</v>
      </c>
      <c r="B4703" s="1103">
        <v>0</v>
      </c>
      <c r="C4703" s="13"/>
      <c r="D4703" s="1041">
        <f t="shared" si="146"/>
        <v>0</v>
      </c>
      <c r="E4703" s="4" t="str">
        <f t="shared" si="147"/>
        <v>OK</v>
      </c>
      <c r="F4703" s="787"/>
    </row>
    <row r="4704" spans="1:6" ht="15" x14ac:dyDescent="0.25">
      <c r="A4704" s="6">
        <v>4697</v>
      </c>
      <c r="B4704" s="1103">
        <v>0</v>
      </c>
      <c r="C4704" s="13"/>
      <c r="D4704" s="1041">
        <f t="shared" si="146"/>
        <v>0</v>
      </c>
      <c r="E4704" s="4" t="str">
        <f t="shared" si="147"/>
        <v>OK</v>
      </c>
      <c r="F4704" s="787"/>
    </row>
    <row r="4705" spans="1:6" ht="15" x14ac:dyDescent="0.25">
      <c r="A4705" s="6">
        <v>4698</v>
      </c>
      <c r="B4705" s="1103">
        <v>0</v>
      </c>
      <c r="C4705" s="13"/>
      <c r="D4705" s="1041">
        <f t="shared" si="146"/>
        <v>0</v>
      </c>
      <c r="E4705" s="4" t="str">
        <f t="shared" si="147"/>
        <v>OK</v>
      </c>
      <c r="F4705" s="787"/>
    </row>
    <row r="4706" spans="1:6" ht="15" x14ac:dyDescent="0.25">
      <c r="A4706" s="6">
        <v>4699</v>
      </c>
      <c r="B4706" s="1103">
        <v>0</v>
      </c>
      <c r="C4706" s="13"/>
      <c r="D4706" s="1041">
        <f t="shared" si="146"/>
        <v>0</v>
      </c>
      <c r="E4706" s="4" t="str">
        <f t="shared" si="147"/>
        <v>OK</v>
      </c>
      <c r="F4706" s="787"/>
    </row>
    <row r="4707" spans="1:6" ht="15" x14ac:dyDescent="0.25">
      <c r="A4707" s="3">
        <v>4700</v>
      </c>
      <c r="B4707" s="1103">
        <v>5427527</v>
      </c>
      <c r="C4707" s="13">
        <f>'Revenues 9-14'!C104</f>
        <v>5427527</v>
      </c>
      <c r="D4707" s="1041">
        <f t="shared" si="146"/>
        <v>0</v>
      </c>
      <c r="E4707" s="4" t="str">
        <f t="shared" si="147"/>
        <v>OK</v>
      </c>
      <c r="F4707" s="787"/>
    </row>
    <row r="4708" spans="1:6" ht="15" x14ac:dyDescent="0.25">
      <c r="A4708" s="6">
        <v>4701</v>
      </c>
      <c r="B4708" s="1103">
        <v>0</v>
      </c>
      <c r="C4708" s="13"/>
      <c r="D4708" s="1041">
        <f t="shared" si="146"/>
        <v>0</v>
      </c>
      <c r="E4708" s="4" t="str">
        <f t="shared" si="147"/>
        <v>OK</v>
      </c>
      <c r="F4708" s="787"/>
    </row>
    <row r="4709" spans="1:6" ht="15" x14ac:dyDescent="0.25">
      <c r="A4709" s="6">
        <v>4702</v>
      </c>
      <c r="B4709" s="1103">
        <v>0</v>
      </c>
      <c r="C4709" s="13"/>
      <c r="D4709" s="1041">
        <f t="shared" si="146"/>
        <v>0</v>
      </c>
      <c r="E4709" s="4" t="str">
        <f t="shared" si="147"/>
        <v>OK</v>
      </c>
      <c r="F4709" s="787"/>
    </row>
    <row r="4710" spans="1:6" ht="15" x14ac:dyDescent="0.25">
      <c r="A4710" s="6">
        <v>4703</v>
      </c>
      <c r="B4710" s="1103">
        <v>0</v>
      </c>
      <c r="C4710" s="13"/>
      <c r="D4710" s="1041">
        <f t="shared" si="146"/>
        <v>0</v>
      </c>
      <c r="E4710" s="4" t="str">
        <f t="shared" si="147"/>
        <v>OK</v>
      </c>
      <c r="F4710" s="787"/>
    </row>
    <row r="4711" spans="1:6" ht="15" x14ac:dyDescent="0.25">
      <c r="A4711" s="6">
        <v>4704</v>
      </c>
      <c r="B4711" s="1103">
        <v>0</v>
      </c>
      <c r="C4711" s="13"/>
      <c r="D4711" s="1041">
        <f t="shared" si="146"/>
        <v>0</v>
      </c>
      <c r="E4711" s="4" t="str">
        <f t="shared" si="147"/>
        <v>OK</v>
      </c>
      <c r="F4711" s="787"/>
    </row>
    <row r="4712" spans="1:6" ht="15" x14ac:dyDescent="0.25">
      <c r="A4712" s="6">
        <v>4705</v>
      </c>
      <c r="B4712" s="1103">
        <v>0</v>
      </c>
      <c r="C4712" s="13"/>
      <c r="D4712" s="1041">
        <f t="shared" si="146"/>
        <v>0</v>
      </c>
      <c r="E4712" s="4" t="str">
        <f t="shared" si="147"/>
        <v>OK</v>
      </c>
      <c r="F4712" s="787"/>
    </row>
    <row r="4713" spans="1:6" ht="15" x14ac:dyDescent="0.25">
      <c r="A4713" s="6">
        <v>4706</v>
      </c>
      <c r="B4713" s="1103">
        <v>0</v>
      </c>
      <c r="C4713" s="13"/>
      <c r="D4713" s="1041">
        <f t="shared" si="146"/>
        <v>0</v>
      </c>
      <c r="E4713" s="4" t="str">
        <f t="shared" si="147"/>
        <v>OK</v>
      </c>
      <c r="F4713" s="787"/>
    </row>
    <row r="4714" spans="1:6" ht="15" x14ac:dyDescent="0.25">
      <c r="A4714" s="6">
        <v>4707</v>
      </c>
      <c r="B4714" s="1103">
        <v>0</v>
      </c>
      <c r="C4714" s="13"/>
      <c r="D4714" s="1041">
        <f t="shared" ref="D4714:D4777" si="148">B4714-C4714</f>
        <v>0</v>
      </c>
      <c r="E4714" s="4" t="str">
        <f t="shared" si="147"/>
        <v>OK</v>
      </c>
      <c r="F4714" s="787"/>
    </row>
    <row r="4715" spans="1:6" ht="15" x14ac:dyDescent="0.25">
      <c r="A4715" s="6">
        <v>4708</v>
      </c>
      <c r="B4715" s="1103">
        <v>0</v>
      </c>
      <c r="C4715" s="13"/>
      <c r="D4715" s="1041">
        <f t="shared" si="148"/>
        <v>0</v>
      </c>
      <c r="E4715" s="4" t="str">
        <f t="shared" si="147"/>
        <v>OK</v>
      </c>
      <c r="F4715" s="787"/>
    </row>
    <row r="4716" spans="1:6" ht="15" x14ac:dyDescent="0.25">
      <c r="A4716" s="6">
        <v>4709</v>
      </c>
      <c r="B4716" s="1103">
        <v>0</v>
      </c>
      <c r="C4716" s="13"/>
      <c r="D4716" s="1041">
        <f t="shared" si="148"/>
        <v>0</v>
      </c>
      <c r="E4716" s="4" t="str">
        <f t="shared" si="147"/>
        <v>OK</v>
      </c>
      <c r="F4716" s="787"/>
    </row>
    <row r="4717" spans="1:6" ht="15" x14ac:dyDescent="0.25">
      <c r="A4717" s="3">
        <v>4710</v>
      </c>
      <c r="B4717" s="1103">
        <v>0</v>
      </c>
      <c r="C4717" s="13">
        <f>'Revenues 9-14'!G135</f>
        <v>0</v>
      </c>
      <c r="D4717" s="1041">
        <f t="shared" si="148"/>
        <v>0</v>
      </c>
      <c r="E4717" s="4" t="str">
        <f t="shared" si="147"/>
        <v>OK</v>
      </c>
      <c r="F4717" s="787"/>
    </row>
    <row r="4718" spans="1:6" ht="15" x14ac:dyDescent="0.25">
      <c r="A4718" s="6">
        <v>4711</v>
      </c>
      <c r="B4718" s="1103">
        <v>0</v>
      </c>
      <c r="C4718" s="13"/>
      <c r="D4718" s="1041">
        <f t="shared" si="148"/>
        <v>0</v>
      </c>
      <c r="E4718" s="4" t="str">
        <f t="shared" si="147"/>
        <v>OK</v>
      </c>
      <c r="F4718" s="787"/>
    </row>
    <row r="4719" spans="1:6" ht="15" x14ac:dyDescent="0.25">
      <c r="A4719" s="6">
        <v>4712</v>
      </c>
      <c r="B4719" s="1103">
        <v>0</v>
      </c>
      <c r="C4719" s="13"/>
      <c r="D4719" s="1041">
        <f t="shared" si="148"/>
        <v>0</v>
      </c>
      <c r="E4719" s="4" t="str">
        <f t="shared" si="147"/>
        <v>OK</v>
      </c>
      <c r="F4719" s="787"/>
    </row>
    <row r="4720" spans="1:6" ht="15" x14ac:dyDescent="0.25">
      <c r="A4720" s="6">
        <v>4713</v>
      </c>
      <c r="B4720" s="1103">
        <v>0</v>
      </c>
      <c r="C4720" s="13"/>
      <c r="D4720" s="1041">
        <f t="shared" si="148"/>
        <v>0</v>
      </c>
      <c r="E4720" s="4" t="str">
        <f t="shared" si="147"/>
        <v>OK</v>
      </c>
      <c r="F4720" s="787"/>
    </row>
    <row r="4721" spans="1:6" ht="15" x14ac:dyDescent="0.25">
      <c r="A4721" s="6">
        <v>4714</v>
      </c>
      <c r="B4721" s="1103">
        <v>0</v>
      </c>
      <c r="C4721" s="13"/>
      <c r="D4721" s="1041">
        <f t="shared" si="148"/>
        <v>0</v>
      </c>
      <c r="E4721" s="4" t="str">
        <f t="shared" si="147"/>
        <v>OK</v>
      </c>
      <c r="F4721" s="787"/>
    </row>
    <row r="4722" spans="1:6" ht="15" x14ac:dyDescent="0.25">
      <c r="A4722" s="6">
        <v>4715</v>
      </c>
      <c r="B4722" s="1103">
        <v>0</v>
      </c>
      <c r="C4722" s="13"/>
      <c r="D4722" s="1041">
        <f t="shared" si="148"/>
        <v>0</v>
      </c>
      <c r="E4722" s="4" t="str">
        <f t="shared" si="147"/>
        <v>OK</v>
      </c>
      <c r="F4722" s="787"/>
    </row>
    <row r="4723" spans="1:6" ht="15" x14ac:dyDescent="0.25">
      <c r="A4723" s="6">
        <v>4716</v>
      </c>
      <c r="B4723" s="1103">
        <v>0</v>
      </c>
      <c r="C4723" s="13"/>
      <c r="D4723" s="1041">
        <f t="shared" si="148"/>
        <v>0</v>
      </c>
      <c r="E4723" s="4" t="str">
        <f t="shared" si="147"/>
        <v>OK</v>
      </c>
      <c r="F4723" s="787"/>
    </row>
    <row r="4724" spans="1:6" ht="15" x14ac:dyDescent="0.25">
      <c r="A4724" s="6">
        <v>4717</v>
      </c>
      <c r="B4724" s="1103">
        <v>0</v>
      </c>
      <c r="C4724" s="13"/>
      <c r="D4724" s="1041">
        <f t="shared" si="148"/>
        <v>0</v>
      </c>
      <c r="E4724" s="4" t="str">
        <f t="shared" si="147"/>
        <v>OK</v>
      </c>
      <c r="F4724" s="787"/>
    </row>
    <row r="4725" spans="1:6" ht="15" x14ac:dyDescent="0.25">
      <c r="A4725" s="6">
        <v>4718</v>
      </c>
      <c r="B4725" s="1103">
        <v>0</v>
      </c>
      <c r="C4725" s="13"/>
      <c r="D4725" s="1041">
        <f t="shared" si="148"/>
        <v>0</v>
      </c>
      <c r="E4725" s="4" t="str">
        <f t="shared" si="147"/>
        <v>OK</v>
      </c>
      <c r="F4725" s="787"/>
    </row>
    <row r="4726" spans="1:6" ht="15" x14ac:dyDescent="0.25">
      <c r="A4726" s="6">
        <v>4719</v>
      </c>
      <c r="B4726" s="1103">
        <v>0</v>
      </c>
      <c r="C4726" s="13"/>
      <c r="D4726" s="1041">
        <f t="shared" si="148"/>
        <v>0</v>
      </c>
      <c r="E4726" s="4" t="str">
        <f t="shared" si="147"/>
        <v>OK</v>
      </c>
      <c r="F4726" s="787"/>
    </row>
    <row r="4727" spans="1:6" ht="15" x14ac:dyDescent="0.25">
      <c r="A4727" s="6">
        <v>4720</v>
      </c>
      <c r="B4727" s="1103">
        <v>0</v>
      </c>
      <c r="C4727" s="13"/>
      <c r="D4727" s="1041">
        <f t="shared" si="148"/>
        <v>0</v>
      </c>
      <c r="E4727" s="4" t="str">
        <f t="shared" si="147"/>
        <v>OK</v>
      </c>
      <c r="F4727" s="787"/>
    </row>
    <row r="4728" spans="1:6" ht="15" x14ac:dyDescent="0.25">
      <c r="A4728" s="6">
        <v>4721</v>
      </c>
      <c r="B4728" s="1103">
        <v>0</v>
      </c>
      <c r="C4728" s="13"/>
      <c r="D4728" s="1041">
        <f t="shared" si="148"/>
        <v>0</v>
      </c>
      <c r="E4728" s="4" t="str">
        <f t="shared" si="147"/>
        <v>OK</v>
      </c>
      <c r="F4728" s="787"/>
    </row>
    <row r="4729" spans="1:6" ht="15" x14ac:dyDescent="0.25">
      <c r="A4729" s="6">
        <v>4722</v>
      </c>
      <c r="B4729" s="1103">
        <v>0</v>
      </c>
      <c r="C4729" s="13"/>
      <c r="D4729" s="1041">
        <f t="shared" si="148"/>
        <v>0</v>
      </c>
      <c r="E4729" s="4" t="str">
        <f t="shared" si="147"/>
        <v>OK</v>
      </c>
      <c r="F4729" s="787"/>
    </row>
    <row r="4730" spans="1:6" ht="15" x14ac:dyDescent="0.25">
      <c r="A4730" s="6">
        <v>4723</v>
      </c>
      <c r="B4730" s="1103">
        <v>0</v>
      </c>
      <c r="C4730" s="13"/>
      <c r="D4730" s="1041">
        <f t="shared" si="148"/>
        <v>0</v>
      </c>
      <c r="E4730" s="4" t="str">
        <f t="shared" si="147"/>
        <v>OK</v>
      </c>
      <c r="F4730" s="787"/>
    </row>
    <row r="4731" spans="1:6" ht="15" x14ac:dyDescent="0.25">
      <c r="A4731" s="6">
        <v>4724</v>
      </c>
      <c r="B4731" s="1103">
        <v>0</v>
      </c>
      <c r="C4731" s="13"/>
      <c r="D4731" s="1041">
        <f t="shared" si="148"/>
        <v>0</v>
      </c>
      <c r="E4731" s="4" t="str">
        <f t="shared" si="147"/>
        <v>OK</v>
      </c>
      <c r="F4731" s="787"/>
    </row>
    <row r="4732" spans="1:6" ht="15" x14ac:dyDescent="0.25">
      <c r="A4732" s="6">
        <v>4725</v>
      </c>
      <c r="B4732" s="1103">
        <v>0</v>
      </c>
      <c r="C4732" s="13"/>
      <c r="D4732" s="1041">
        <f t="shared" si="148"/>
        <v>0</v>
      </c>
      <c r="E4732" s="4" t="str">
        <f t="shared" si="147"/>
        <v>OK</v>
      </c>
      <c r="F4732" s="787"/>
    </row>
    <row r="4733" spans="1:6" ht="15" x14ac:dyDescent="0.25">
      <c r="A4733" s="6">
        <v>4726</v>
      </c>
      <c r="B4733" s="1103">
        <v>0</v>
      </c>
      <c r="C4733" s="13"/>
      <c r="D4733" s="1041">
        <f t="shared" si="148"/>
        <v>0</v>
      </c>
      <c r="E4733" s="4" t="str">
        <f t="shared" si="147"/>
        <v>OK</v>
      </c>
      <c r="F4733" s="787"/>
    </row>
    <row r="4734" spans="1:6" ht="15" x14ac:dyDescent="0.25">
      <c r="A4734" s="6">
        <v>4727</v>
      </c>
      <c r="B4734" s="1103">
        <v>0</v>
      </c>
      <c r="C4734" s="13"/>
      <c r="D4734" s="1041">
        <f t="shared" si="148"/>
        <v>0</v>
      </c>
      <c r="E4734" s="4" t="str">
        <f t="shared" si="147"/>
        <v>OK</v>
      </c>
      <c r="F4734" s="787"/>
    </row>
    <row r="4735" spans="1:6" ht="15" x14ac:dyDescent="0.25">
      <c r="A4735" s="6">
        <v>4728</v>
      </c>
      <c r="B4735" s="1103">
        <v>0</v>
      </c>
      <c r="C4735" s="13"/>
      <c r="D4735" s="1041">
        <f t="shared" si="148"/>
        <v>0</v>
      </c>
      <c r="E4735" s="4" t="str">
        <f t="shared" si="147"/>
        <v>OK</v>
      </c>
      <c r="F4735" s="787"/>
    </row>
    <row r="4736" spans="1:6" ht="15" x14ac:dyDescent="0.25">
      <c r="A4736" s="6">
        <v>4729</v>
      </c>
      <c r="B4736" s="1103">
        <v>0</v>
      </c>
      <c r="C4736" s="13"/>
      <c r="D4736" s="1041">
        <f t="shared" si="148"/>
        <v>0</v>
      </c>
      <c r="E4736" s="4" t="str">
        <f t="shared" si="147"/>
        <v>OK</v>
      </c>
      <c r="F4736" s="787"/>
    </row>
    <row r="4737" spans="1:6" ht="15" x14ac:dyDescent="0.25">
      <c r="A4737" s="6">
        <v>4730</v>
      </c>
      <c r="B4737" s="1103">
        <v>0</v>
      </c>
      <c r="C4737" s="13"/>
      <c r="D4737" s="1041">
        <f t="shared" si="148"/>
        <v>0</v>
      </c>
      <c r="E4737" s="4" t="str">
        <f t="shared" si="147"/>
        <v>OK</v>
      </c>
      <c r="F4737" s="787"/>
    </row>
    <row r="4738" spans="1:6" ht="15" x14ac:dyDescent="0.25">
      <c r="A4738" s="3">
        <v>4731</v>
      </c>
      <c r="B4738" s="1103">
        <v>24344368</v>
      </c>
      <c r="C4738" s="13">
        <f>'Revenues 9-14'!C171</f>
        <v>24344368</v>
      </c>
      <c r="D4738" s="1041">
        <f t="shared" si="148"/>
        <v>0</v>
      </c>
      <c r="E4738" s="4" t="str">
        <f t="shared" si="147"/>
        <v>OK</v>
      </c>
      <c r="F4738" s="787"/>
    </row>
    <row r="4739" spans="1:6" ht="15" x14ac:dyDescent="0.25">
      <c r="A4739" s="3">
        <v>4732</v>
      </c>
      <c r="B4739" s="1103">
        <v>1117934</v>
      </c>
      <c r="C4739" s="13">
        <f>'Revenues 9-14'!D171</f>
        <v>1117934</v>
      </c>
      <c r="D4739" s="1041">
        <f t="shared" si="148"/>
        <v>0</v>
      </c>
      <c r="E4739" s="4" t="str">
        <f t="shared" si="147"/>
        <v>OK</v>
      </c>
      <c r="F4739" s="787"/>
    </row>
    <row r="4740" spans="1:6" ht="15" x14ac:dyDescent="0.25">
      <c r="A4740" s="3">
        <v>4733</v>
      </c>
      <c r="B4740" s="1103">
        <v>3400000</v>
      </c>
      <c r="C4740" s="13">
        <f>'Revenues 9-14'!E171</f>
        <v>3400000</v>
      </c>
      <c r="D4740" s="1041">
        <f t="shared" si="148"/>
        <v>0</v>
      </c>
      <c r="E4740" s="4" t="str">
        <f t="shared" si="147"/>
        <v>OK</v>
      </c>
      <c r="F4740" s="787"/>
    </row>
    <row r="4741" spans="1:6" ht="15" x14ac:dyDescent="0.25">
      <c r="A4741" s="3">
        <v>4734</v>
      </c>
      <c r="B4741" s="1103">
        <v>297718</v>
      </c>
      <c r="C4741" s="13">
        <f>'Revenues 9-14'!F171</f>
        <v>297718</v>
      </c>
      <c r="D4741" s="1041">
        <f t="shared" si="148"/>
        <v>0</v>
      </c>
      <c r="E4741" s="4" t="str">
        <f t="shared" si="147"/>
        <v>OK</v>
      </c>
      <c r="F4741" s="787"/>
    </row>
    <row r="4742" spans="1:6" ht="15" x14ac:dyDescent="0.25">
      <c r="A4742" s="3">
        <v>4735</v>
      </c>
      <c r="B4742" s="1103">
        <v>90329</v>
      </c>
      <c r="C4742" s="13">
        <f>'Revenues 9-14'!G171</f>
        <v>90329</v>
      </c>
      <c r="D4742" s="1041">
        <f t="shared" si="148"/>
        <v>0</v>
      </c>
      <c r="E4742" s="4" t="str">
        <f t="shared" si="147"/>
        <v>OK</v>
      </c>
      <c r="F4742" s="787"/>
    </row>
    <row r="4743" spans="1:6" ht="15" x14ac:dyDescent="0.25">
      <c r="A4743" s="3">
        <v>4736</v>
      </c>
      <c r="B4743" s="1103">
        <v>42797342</v>
      </c>
      <c r="C4743" s="13">
        <f>'Revenues 9-14'!H171</f>
        <v>42797342</v>
      </c>
      <c r="D4743" s="1041">
        <f t="shared" si="148"/>
        <v>0</v>
      </c>
      <c r="E4743" s="4" t="str">
        <f t="shared" si="147"/>
        <v>OK</v>
      </c>
      <c r="F4743" s="787"/>
    </row>
    <row r="4744" spans="1:6" ht="15" x14ac:dyDescent="0.25">
      <c r="A4744" s="6">
        <v>4737</v>
      </c>
      <c r="B4744" s="1103">
        <v>0</v>
      </c>
      <c r="C4744" s="13"/>
      <c r="D4744" s="1041">
        <f t="shared" si="148"/>
        <v>0</v>
      </c>
      <c r="E4744" s="4" t="str">
        <f t="shared" ref="E4744:E4807" si="149">IF((D4744 = 0),"OK",IF((D4744&lt;-5),"CHECK ME!",IF((D4744&gt;5),"Check Me!","OK")))</f>
        <v>OK</v>
      </c>
      <c r="F4744" s="787"/>
    </row>
    <row r="4745" spans="1:6" ht="15" x14ac:dyDescent="0.25">
      <c r="A4745" s="3">
        <v>4738</v>
      </c>
      <c r="B4745" s="1103">
        <v>13599</v>
      </c>
      <c r="C4745" s="13">
        <f>'Revenues 9-14'!K171</f>
        <v>13599</v>
      </c>
      <c r="D4745" s="1041">
        <f t="shared" si="148"/>
        <v>0</v>
      </c>
      <c r="E4745" s="4" t="str">
        <f t="shared" si="149"/>
        <v>OK</v>
      </c>
      <c r="F4745" s="787"/>
    </row>
    <row r="4746" spans="1:6" ht="15" x14ac:dyDescent="0.25">
      <c r="A4746" s="6">
        <v>4739</v>
      </c>
      <c r="B4746" s="1103">
        <v>0</v>
      </c>
      <c r="C4746" s="13">
        <v>0</v>
      </c>
      <c r="D4746" s="1041">
        <f t="shared" si="148"/>
        <v>0</v>
      </c>
      <c r="E4746" s="4" t="str">
        <f t="shared" si="149"/>
        <v>OK</v>
      </c>
      <c r="F4746" s="787"/>
    </row>
    <row r="4747" spans="1:6" ht="15" x14ac:dyDescent="0.25">
      <c r="A4747" s="3">
        <v>4740</v>
      </c>
      <c r="B4747" s="1103">
        <v>29274</v>
      </c>
      <c r="C4747" s="13">
        <f>'Revenues 9-14'!C182</f>
        <v>29274</v>
      </c>
      <c r="D4747" s="1041">
        <f t="shared" si="148"/>
        <v>0</v>
      </c>
      <c r="E4747" s="4" t="str">
        <f t="shared" si="149"/>
        <v>OK</v>
      </c>
      <c r="F4747" s="787"/>
    </row>
    <row r="4748" spans="1:6" ht="15" x14ac:dyDescent="0.25">
      <c r="A4748" s="3">
        <v>4741</v>
      </c>
      <c r="B4748" s="1103">
        <v>0</v>
      </c>
      <c r="C4748" s="13">
        <f>'Revenues 9-14'!D182</f>
        <v>0</v>
      </c>
      <c r="D4748" s="1041">
        <f t="shared" si="148"/>
        <v>0</v>
      </c>
      <c r="E4748" s="4" t="str">
        <f t="shared" si="149"/>
        <v>OK</v>
      </c>
      <c r="F4748" s="787"/>
    </row>
    <row r="4749" spans="1:6" ht="15" x14ac:dyDescent="0.25">
      <c r="A4749" s="6">
        <v>4742</v>
      </c>
      <c r="B4749" s="1103">
        <v>0</v>
      </c>
      <c r="C4749" s="13"/>
      <c r="D4749" s="1041">
        <f t="shared" si="148"/>
        <v>0</v>
      </c>
      <c r="E4749" s="4" t="str">
        <f t="shared" si="149"/>
        <v>OK</v>
      </c>
      <c r="F4749" s="787"/>
    </row>
    <row r="4750" spans="1:6" ht="15" x14ac:dyDescent="0.25">
      <c r="A4750" s="3">
        <v>4743</v>
      </c>
      <c r="B4750" s="1103">
        <v>0</v>
      </c>
      <c r="C4750" s="13">
        <f>'Revenues 9-14'!F182</f>
        <v>0</v>
      </c>
      <c r="D4750" s="1041">
        <f t="shared" si="148"/>
        <v>0</v>
      </c>
      <c r="E4750" s="4" t="str">
        <f t="shared" si="149"/>
        <v>OK</v>
      </c>
      <c r="F4750" s="787"/>
    </row>
    <row r="4751" spans="1:6" ht="15" x14ac:dyDescent="0.25">
      <c r="A4751" s="3">
        <v>4744</v>
      </c>
      <c r="B4751" s="1103">
        <v>18698297</v>
      </c>
      <c r="C4751" s="13">
        <f>'Revenues 9-14'!C183</f>
        <v>18698297</v>
      </c>
      <c r="D4751" s="1041">
        <f t="shared" si="148"/>
        <v>0</v>
      </c>
      <c r="E4751" s="4" t="str">
        <f t="shared" si="149"/>
        <v>OK</v>
      </c>
      <c r="F4751" s="787"/>
    </row>
    <row r="4752" spans="1:6" ht="15" x14ac:dyDescent="0.25">
      <c r="A4752" s="3">
        <v>4745</v>
      </c>
      <c r="B4752" s="1103">
        <v>313187</v>
      </c>
      <c r="C4752" s="13">
        <f>'Revenues 9-14'!D183</f>
        <v>313187</v>
      </c>
      <c r="D4752" s="1041">
        <f t="shared" si="148"/>
        <v>0</v>
      </c>
      <c r="E4752" s="4" t="str">
        <f t="shared" si="149"/>
        <v>OK</v>
      </c>
      <c r="F4752" s="787"/>
    </row>
    <row r="4753" spans="1:6" ht="15" x14ac:dyDescent="0.25">
      <c r="A4753" s="6">
        <v>4746</v>
      </c>
      <c r="B4753" s="1103">
        <v>0</v>
      </c>
      <c r="C4753" s="13"/>
      <c r="D4753" s="1041">
        <f t="shared" si="148"/>
        <v>0</v>
      </c>
      <c r="E4753" s="4" t="str">
        <f t="shared" si="149"/>
        <v>OK</v>
      </c>
      <c r="F4753" s="787"/>
    </row>
    <row r="4754" spans="1:6" ht="15" x14ac:dyDescent="0.25">
      <c r="A4754" s="3">
        <v>4747</v>
      </c>
      <c r="B4754" s="1103">
        <v>0</v>
      </c>
      <c r="C4754" s="13">
        <f>'Revenues 9-14'!F183</f>
        <v>0</v>
      </c>
      <c r="D4754" s="1041">
        <f t="shared" si="148"/>
        <v>0</v>
      </c>
      <c r="E4754" s="4" t="str">
        <f t="shared" si="149"/>
        <v>OK</v>
      </c>
      <c r="F4754" s="787"/>
    </row>
    <row r="4755" spans="1:6" ht="15" x14ac:dyDescent="0.25">
      <c r="A4755" s="6">
        <v>4748</v>
      </c>
      <c r="B4755" s="1103">
        <v>0</v>
      </c>
      <c r="C4755" s="13"/>
      <c r="D4755" s="1041">
        <f t="shared" si="148"/>
        <v>0</v>
      </c>
      <c r="E4755" s="4" t="str">
        <f t="shared" si="149"/>
        <v>OK</v>
      </c>
      <c r="F4755" s="787"/>
    </row>
    <row r="4756" spans="1:6" ht="15" x14ac:dyDescent="0.25">
      <c r="A4756" s="3">
        <v>4749</v>
      </c>
      <c r="B4756" s="1103">
        <v>0</v>
      </c>
      <c r="C4756" s="13">
        <f>'Revenues 9-14'!G182</f>
        <v>0</v>
      </c>
      <c r="D4756" s="1041">
        <f t="shared" si="148"/>
        <v>0</v>
      </c>
      <c r="E4756" s="4" t="str">
        <f t="shared" si="149"/>
        <v>OK</v>
      </c>
      <c r="F4756" s="787"/>
    </row>
    <row r="4757" spans="1:6" ht="15" x14ac:dyDescent="0.25">
      <c r="A4757" s="3">
        <v>4750</v>
      </c>
      <c r="B4757" s="1103">
        <v>0</v>
      </c>
      <c r="C4757" s="13">
        <f>'Revenues 9-14'!H182</f>
        <v>0</v>
      </c>
      <c r="D4757" s="1041">
        <f t="shared" si="148"/>
        <v>0</v>
      </c>
      <c r="E4757" s="4" t="str">
        <f t="shared" si="149"/>
        <v>OK</v>
      </c>
      <c r="F4757" s="787"/>
    </row>
    <row r="4758" spans="1:6" ht="15" x14ac:dyDescent="0.25">
      <c r="A4758" s="6">
        <v>4751</v>
      </c>
      <c r="B4758" s="1103">
        <v>0</v>
      </c>
      <c r="C4758" s="13"/>
      <c r="D4758" s="1041">
        <f t="shared" si="148"/>
        <v>0</v>
      </c>
      <c r="E4758" s="4" t="str">
        <f t="shared" si="149"/>
        <v>OK</v>
      </c>
      <c r="F4758" s="787"/>
    </row>
    <row r="4759" spans="1:6" ht="15" x14ac:dyDescent="0.25">
      <c r="A4759" s="3">
        <v>4752</v>
      </c>
      <c r="B4759" s="1103">
        <v>314470</v>
      </c>
      <c r="C4759" s="13">
        <f>'Revenues 9-14'!G183</f>
        <v>314470</v>
      </c>
      <c r="D4759" s="1041">
        <f t="shared" si="148"/>
        <v>0</v>
      </c>
      <c r="E4759" s="4" t="str">
        <f t="shared" si="149"/>
        <v>OK</v>
      </c>
      <c r="F4759" s="787"/>
    </row>
    <row r="4760" spans="1:6" ht="15" x14ac:dyDescent="0.25">
      <c r="A4760" s="3">
        <v>4753</v>
      </c>
      <c r="B4760" s="1103">
        <v>770944</v>
      </c>
      <c r="C4760" s="13">
        <f>'Revenues 9-14'!H183</f>
        <v>770944</v>
      </c>
      <c r="D4760" s="1041">
        <f t="shared" si="148"/>
        <v>0</v>
      </c>
      <c r="E4760" s="4" t="str">
        <f t="shared" si="149"/>
        <v>OK</v>
      </c>
      <c r="F4760" s="787"/>
    </row>
    <row r="4761" spans="1:6" ht="15" x14ac:dyDescent="0.25">
      <c r="A4761" s="6">
        <v>4754</v>
      </c>
      <c r="B4761" s="1103">
        <v>0</v>
      </c>
      <c r="C4761" s="13"/>
      <c r="D4761" s="1041">
        <f t="shared" si="148"/>
        <v>0</v>
      </c>
      <c r="E4761" s="4" t="str">
        <f t="shared" si="149"/>
        <v>OK</v>
      </c>
      <c r="F4761" s="787"/>
    </row>
    <row r="4762" spans="1:6" ht="15" x14ac:dyDescent="0.25">
      <c r="A4762" s="3">
        <v>4755</v>
      </c>
      <c r="B4762" s="1103">
        <v>0</v>
      </c>
      <c r="C4762" s="13">
        <f>'Revenues 9-14'!K183</f>
        <v>0</v>
      </c>
      <c r="D4762" s="1041">
        <f t="shared" si="148"/>
        <v>0</v>
      </c>
      <c r="E4762" s="4" t="str">
        <f t="shared" si="149"/>
        <v>OK</v>
      </c>
      <c r="F4762" s="787"/>
    </row>
    <row r="4763" spans="1:6" ht="15" x14ac:dyDescent="0.25">
      <c r="A4763" s="6">
        <v>4756</v>
      </c>
      <c r="B4763" s="1103">
        <v>0</v>
      </c>
      <c r="C4763" s="13"/>
      <c r="D4763" s="1041">
        <f t="shared" si="148"/>
        <v>0</v>
      </c>
      <c r="E4763" s="4" t="str">
        <f t="shared" si="149"/>
        <v>OK</v>
      </c>
      <c r="F4763" s="787"/>
    </row>
    <row r="4764" spans="1:6" ht="15" x14ac:dyDescent="0.25">
      <c r="A4764" s="6">
        <v>4757</v>
      </c>
      <c r="B4764" s="1103">
        <v>0</v>
      </c>
      <c r="C4764" s="13"/>
      <c r="D4764" s="1041">
        <f t="shared" si="148"/>
        <v>0</v>
      </c>
      <c r="E4764" s="4" t="str">
        <f t="shared" si="149"/>
        <v>OK</v>
      </c>
      <c r="F4764" s="787"/>
    </row>
    <row r="4765" spans="1:6" ht="15" x14ac:dyDescent="0.25">
      <c r="A4765" s="6">
        <v>4758</v>
      </c>
      <c r="B4765" s="1103">
        <v>0</v>
      </c>
      <c r="C4765" s="13"/>
      <c r="D4765" s="1041">
        <f t="shared" si="148"/>
        <v>0</v>
      </c>
      <c r="E4765" s="4" t="str">
        <f t="shared" si="149"/>
        <v>OK</v>
      </c>
      <c r="F4765" s="787"/>
    </row>
    <row r="4766" spans="1:6" ht="15" x14ac:dyDescent="0.25">
      <c r="A4766" s="6">
        <v>4759</v>
      </c>
      <c r="B4766" s="1103">
        <v>0</v>
      </c>
      <c r="C4766" s="13"/>
      <c r="D4766" s="1041">
        <f t="shared" si="148"/>
        <v>0</v>
      </c>
      <c r="E4766" s="4" t="str">
        <f t="shared" si="149"/>
        <v>OK</v>
      </c>
      <c r="F4766" s="787"/>
    </row>
    <row r="4767" spans="1:6" ht="15" x14ac:dyDescent="0.25">
      <c r="A4767" s="6">
        <v>4760</v>
      </c>
      <c r="B4767" s="1103">
        <v>0</v>
      </c>
      <c r="C4767" s="13"/>
      <c r="D4767" s="1041">
        <f t="shared" si="148"/>
        <v>0</v>
      </c>
      <c r="E4767" s="4" t="str">
        <f t="shared" si="149"/>
        <v>OK</v>
      </c>
      <c r="F4767" s="787"/>
    </row>
    <row r="4768" spans="1:6" ht="15" x14ac:dyDescent="0.25">
      <c r="A4768" s="6">
        <v>4761</v>
      </c>
      <c r="B4768" s="1103">
        <v>0</v>
      </c>
      <c r="C4768" s="13"/>
      <c r="D4768" s="1041">
        <f t="shared" si="148"/>
        <v>0</v>
      </c>
      <c r="E4768" s="4" t="str">
        <f t="shared" si="149"/>
        <v>OK</v>
      </c>
      <c r="F4768" s="787"/>
    </row>
    <row r="4769" spans="1:6" ht="15" x14ac:dyDescent="0.25">
      <c r="A4769" s="6">
        <v>4762</v>
      </c>
      <c r="B4769" s="1103">
        <v>0</v>
      </c>
      <c r="C4769" s="13"/>
      <c r="D4769" s="1041">
        <f t="shared" si="148"/>
        <v>0</v>
      </c>
      <c r="E4769" s="4" t="str">
        <f t="shared" si="149"/>
        <v>OK</v>
      </c>
      <c r="F4769" s="787"/>
    </row>
    <row r="4770" spans="1:6" ht="15" x14ac:dyDescent="0.25">
      <c r="A4770" s="6">
        <v>4763</v>
      </c>
      <c r="B4770" s="1103">
        <v>0</v>
      </c>
      <c r="C4770" s="13"/>
      <c r="D4770" s="1041">
        <f t="shared" si="148"/>
        <v>0</v>
      </c>
      <c r="E4770" s="4" t="str">
        <f t="shared" si="149"/>
        <v>OK</v>
      </c>
      <c r="F4770" s="787"/>
    </row>
    <row r="4771" spans="1:6" ht="15" x14ac:dyDescent="0.25">
      <c r="A4771" s="6">
        <v>4764</v>
      </c>
      <c r="B4771" s="1103">
        <v>0</v>
      </c>
      <c r="C4771" s="13"/>
      <c r="D4771" s="1041">
        <f t="shared" si="148"/>
        <v>0</v>
      </c>
      <c r="E4771" s="4" t="str">
        <f t="shared" si="149"/>
        <v>OK</v>
      </c>
      <c r="F4771" s="787"/>
    </row>
    <row r="4772" spans="1:6" ht="15" x14ac:dyDescent="0.25">
      <c r="A4772" s="6">
        <v>4765</v>
      </c>
      <c r="B4772" s="1103">
        <v>0</v>
      </c>
      <c r="C4772" s="13"/>
      <c r="D4772" s="1041">
        <f t="shared" si="148"/>
        <v>0</v>
      </c>
      <c r="E4772" s="4" t="str">
        <f t="shared" si="149"/>
        <v>OK</v>
      </c>
      <c r="F4772" s="787"/>
    </row>
    <row r="4773" spans="1:6" ht="15" x14ac:dyDescent="0.25">
      <c r="A4773" s="6">
        <v>4766</v>
      </c>
      <c r="B4773" s="1103">
        <v>0</v>
      </c>
      <c r="C4773" s="13"/>
      <c r="D4773" s="1041">
        <f t="shared" si="148"/>
        <v>0</v>
      </c>
      <c r="E4773" s="4" t="str">
        <f t="shared" si="149"/>
        <v>OK</v>
      </c>
      <c r="F4773" s="787"/>
    </row>
    <row r="4774" spans="1:6" ht="15" x14ac:dyDescent="0.25">
      <c r="A4774" s="6">
        <v>4767</v>
      </c>
      <c r="B4774" s="1103">
        <v>0</v>
      </c>
      <c r="C4774" s="13"/>
      <c r="D4774" s="1041">
        <f t="shared" si="148"/>
        <v>0</v>
      </c>
      <c r="E4774" s="4" t="str">
        <f t="shared" si="149"/>
        <v>OK</v>
      </c>
      <c r="F4774" s="787"/>
    </row>
    <row r="4775" spans="1:6" ht="15" x14ac:dyDescent="0.25">
      <c r="A4775" s="6">
        <v>4768</v>
      </c>
      <c r="B4775" s="1103">
        <v>0</v>
      </c>
      <c r="C4775" s="13"/>
      <c r="D4775" s="1041">
        <f t="shared" si="148"/>
        <v>0</v>
      </c>
      <c r="E4775" s="4" t="str">
        <f t="shared" si="149"/>
        <v>OK</v>
      </c>
      <c r="F4775" s="787"/>
    </row>
    <row r="4776" spans="1:6" ht="15" x14ac:dyDescent="0.25">
      <c r="A4776" s="6">
        <v>4769</v>
      </c>
      <c r="B4776" s="1103">
        <v>0</v>
      </c>
      <c r="C4776" s="13"/>
      <c r="D4776" s="1041">
        <f t="shared" si="148"/>
        <v>0</v>
      </c>
      <c r="E4776" s="4" t="str">
        <f t="shared" si="149"/>
        <v>OK</v>
      </c>
      <c r="F4776" s="787"/>
    </row>
    <row r="4777" spans="1:6" ht="15" x14ac:dyDescent="0.25">
      <c r="A4777" s="6">
        <v>4770</v>
      </c>
      <c r="B4777" s="1103">
        <v>0</v>
      </c>
      <c r="C4777" s="13"/>
      <c r="D4777" s="1041">
        <f t="shared" si="148"/>
        <v>0</v>
      </c>
      <c r="E4777" s="4" t="str">
        <f t="shared" si="149"/>
        <v>OK</v>
      </c>
      <c r="F4777" s="787"/>
    </row>
    <row r="4778" spans="1:6" ht="15" x14ac:dyDescent="0.25">
      <c r="A4778" s="6">
        <v>4771</v>
      </c>
      <c r="B4778" s="1103">
        <v>0</v>
      </c>
      <c r="C4778" s="13"/>
      <c r="D4778" s="1041">
        <f t="shared" ref="D4778:D4841" si="150">B4778-C4778</f>
        <v>0</v>
      </c>
      <c r="E4778" s="4" t="str">
        <f t="shared" si="149"/>
        <v>OK</v>
      </c>
      <c r="F4778" s="787"/>
    </row>
    <row r="4779" spans="1:6" ht="15" x14ac:dyDescent="0.25">
      <c r="A4779" s="6">
        <v>4772</v>
      </c>
      <c r="B4779" s="1103">
        <v>0</v>
      </c>
      <c r="C4779" s="13"/>
      <c r="D4779" s="1041">
        <f t="shared" si="150"/>
        <v>0</v>
      </c>
      <c r="E4779" s="4" t="str">
        <f t="shared" si="149"/>
        <v>OK</v>
      </c>
      <c r="F4779" s="787"/>
    </row>
    <row r="4780" spans="1:6" ht="15" x14ac:dyDescent="0.25">
      <c r="A4780" s="6">
        <v>4773</v>
      </c>
      <c r="B4780" s="1103">
        <v>0</v>
      </c>
      <c r="C4780" s="13"/>
      <c r="D4780" s="1041">
        <f t="shared" si="150"/>
        <v>0</v>
      </c>
      <c r="E4780" s="4" t="str">
        <f t="shared" si="149"/>
        <v>OK</v>
      </c>
      <c r="F4780" s="787"/>
    </row>
    <row r="4781" spans="1:6" ht="15" x14ac:dyDescent="0.25">
      <c r="A4781" s="6">
        <v>4774</v>
      </c>
      <c r="B4781" s="1103">
        <v>0</v>
      </c>
      <c r="C4781" s="13"/>
      <c r="D4781" s="1041">
        <f t="shared" si="150"/>
        <v>0</v>
      </c>
      <c r="E4781" s="4" t="str">
        <f t="shared" si="149"/>
        <v>OK</v>
      </c>
      <c r="F4781" s="787"/>
    </row>
    <row r="4782" spans="1:6" ht="15" x14ac:dyDescent="0.25">
      <c r="A4782" s="6">
        <v>4775</v>
      </c>
      <c r="B4782" s="1103">
        <v>0</v>
      </c>
      <c r="C4782" s="13"/>
      <c r="D4782" s="1041">
        <f t="shared" si="150"/>
        <v>0</v>
      </c>
      <c r="E4782" s="4" t="str">
        <f t="shared" si="149"/>
        <v>OK</v>
      </c>
      <c r="F4782" s="787"/>
    </row>
    <row r="4783" spans="1:6" ht="15" x14ac:dyDescent="0.25">
      <c r="A4783" s="6">
        <v>4776</v>
      </c>
      <c r="B4783" s="1103">
        <v>0</v>
      </c>
      <c r="C4783" s="13"/>
      <c r="D4783" s="1041">
        <f t="shared" si="150"/>
        <v>0</v>
      </c>
      <c r="E4783" s="4" t="str">
        <f t="shared" si="149"/>
        <v>OK</v>
      </c>
      <c r="F4783" s="787"/>
    </row>
    <row r="4784" spans="1:6" ht="15" x14ac:dyDescent="0.25">
      <c r="A4784" s="6">
        <v>4777</v>
      </c>
      <c r="B4784" s="1103">
        <v>0</v>
      </c>
      <c r="C4784" s="13"/>
      <c r="D4784" s="1041">
        <f t="shared" si="150"/>
        <v>0</v>
      </c>
      <c r="E4784" s="4" t="str">
        <f t="shared" si="149"/>
        <v>OK</v>
      </c>
      <c r="F4784" s="787"/>
    </row>
    <row r="4785" spans="1:6" ht="15" x14ac:dyDescent="0.25">
      <c r="A4785" s="6">
        <v>4778</v>
      </c>
      <c r="B4785" s="1103">
        <v>0</v>
      </c>
      <c r="C4785" s="13"/>
      <c r="D4785" s="1041">
        <f t="shared" si="150"/>
        <v>0</v>
      </c>
      <c r="E4785" s="4" t="str">
        <f t="shared" si="149"/>
        <v>OK</v>
      </c>
      <c r="F4785" s="787"/>
    </row>
    <row r="4786" spans="1:6" ht="15" x14ac:dyDescent="0.25">
      <c r="A4786" s="6">
        <v>4779</v>
      </c>
      <c r="B4786" s="1103">
        <v>0</v>
      </c>
      <c r="C4786" s="13"/>
      <c r="D4786" s="1041">
        <f t="shared" si="150"/>
        <v>0</v>
      </c>
      <c r="E4786" s="4" t="str">
        <f t="shared" si="149"/>
        <v>OK</v>
      </c>
      <c r="F4786" s="787"/>
    </row>
    <row r="4787" spans="1:6" ht="15" x14ac:dyDescent="0.25">
      <c r="A4787" s="6">
        <v>4780</v>
      </c>
      <c r="B4787" s="1103">
        <v>0</v>
      </c>
      <c r="C4787" s="13"/>
      <c r="D4787" s="1041">
        <f t="shared" si="150"/>
        <v>0</v>
      </c>
      <c r="E4787" s="4" t="str">
        <f t="shared" si="149"/>
        <v>OK</v>
      </c>
      <c r="F4787" s="787"/>
    </row>
    <row r="4788" spans="1:6" ht="15" x14ac:dyDescent="0.25">
      <c r="A4788" s="6">
        <v>4781</v>
      </c>
      <c r="B4788" s="1103">
        <v>0</v>
      </c>
      <c r="C4788" s="13"/>
      <c r="D4788" s="1041">
        <f t="shared" si="150"/>
        <v>0</v>
      </c>
      <c r="E4788" s="4" t="str">
        <f t="shared" si="149"/>
        <v>OK</v>
      </c>
      <c r="F4788" s="787"/>
    </row>
    <row r="4789" spans="1:6" ht="15" x14ac:dyDescent="0.25">
      <c r="A4789" s="6">
        <v>4782</v>
      </c>
      <c r="B4789" s="1103">
        <v>0</v>
      </c>
      <c r="C4789" s="13"/>
      <c r="D4789" s="1041">
        <f t="shared" si="150"/>
        <v>0</v>
      </c>
      <c r="E4789" s="4" t="str">
        <f t="shared" si="149"/>
        <v>OK</v>
      </c>
      <c r="F4789" s="787"/>
    </row>
    <row r="4790" spans="1:6" ht="15" x14ac:dyDescent="0.25">
      <c r="A4790" s="6">
        <v>4783</v>
      </c>
      <c r="B4790" s="1103">
        <v>0</v>
      </c>
      <c r="C4790" s="13"/>
      <c r="D4790" s="1041">
        <f t="shared" si="150"/>
        <v>0</v>
      </c>
      <c r="E4790" s="4" t="str">
        <f t="shared" si="149"/>
        <v>OK</v>
      </c>
      <c r="F4790" s="787"/>
    </row>
    <row r="4791" spans="1:6" ht="15" x14ac:dyDescent="0.25">
      <c r="A4791" s="6">
        <v>4784</v>
      </c>
      <c r="B4791" s="1103">
        <v>0</v>
      </c>
      <c r="C4791" s="13"/>
      <c r="D4791" s="1041">
        <f t="shared" si="150"/>
        <v>0</v>
      </c>
      <c r="E4791" s="4" t="str">
        <f t="shared" si="149"/>
        <v>OK</v>
      </c>
      <c r="F4791" s="787"/>
    </row>
    <row r="4792" spans="1:6" ht="15" x14ac:dyDescent="0.25">
      <c r="A4792" s="6">
        <v>4785</v>
      </c>
      <c r="B4792" s="1103">
        <v>0</v>
      </c>
      <c r="C4792" s="13"/>
      <c r="D4792" s="1041">
        <f t="shared" si="150"/>
        <v>0</v>
      </c>
      <c r="E4792" s="4" t="str">
        <f t="shared" si="149"/>
        <v>OK</v>
      </c>
      <c r="F4792" s="787"/>
    </row>
    <row r="4793" spans="1:6" ht="15" x14ac:dyDescent="0.25">
      <c r="A4793" s="6">
        <v>4786</v>
      </c>
      <c r="B4793" s="1103">
        <v>0</v>
      </c>
      <c r="C4793" s="13"/>
      <c r="D4793" s="1041">
        <f t="shared" si="150"/>
        <v>0</v>
      </c>
      <c r="E4793" s="4" t="str">
        <f t="shared" si="149"/>
        <v>OK</v>
      </c>
      <c r="F4793" s="787"/>
    </row>
    <row r="4794" spans="1:6" ht="15" x14ac:dyDescent="0.25">
      <c r="A4794" s="6">
        <v>4787</v>
      </c>
      <c r="B4794" s="1103">
        <v>0</v>
      </c>
      <c r="C4794" s="13"/>
      <c r="D4794" s="1041">
        <f t="shared" si="150"/>
        <v>0</v>
      </c>
      <c r="E4794" s="4" t="str">
        <f t="shared" si="149"/>
        <v>OK</v>
      </c>
      <c r="F4794" s="787"/>
    </row>
    <row r="4795" spans="1:6" ht="15" x14ac:dyDescent="0.25">
      <c r="A4795" s="6">
        <v>4788</v>
      </c>
      <c r="B4795" s="1103">
        <v>0</v>
      </c>
      <c r="C4795" s="13"/>
      <c r="D4795" s="1041">
        <f t="shared" si="150"/>
        <v>0</v>
      </c>
      <c r="E4795" s="4" t="str">
        <f t="shared" si="149"/>
        <v>OK</v>
      </c>
      <c r="F4795" s="787"/>
    </row>
    <row r="4796" spans="1:6" ht="15" x14ac:dyDescent="0.25">
      <c r="A4796" s="6">
        <v>4789</v>
      </c>
      <c r="B4796" s="1103">
        <v>0</v>
      </c>
      <c r="C4796" s="13"/>
      <c r="D4796" s="1041">
        <f t="shared" si="150"/>
        <v>0</v>
      </c>
      <c r="E4796" s="4" t="str">
        <f t="shared" si="149"/>
        <v>OK</v>
      </c>
      <c r="F4796" s="787"/>
    </row>
    <row r="4797" spans="1:6" ht="15" x14ac:dyDescent="0.25">
      <c r="A4797" s="6">
        <v>4790</v>
      </c>
      <c r="B4797" s="1103">
        <v>0</v>
      </c>
      <c r="C4797" s="13"/>
      <c r="D4797" s="1041">
        <f t="shared" si="150"/>
        <v>0</v>
      </c>
      <c r="E4797" s="4" t="str">
        <f t="shared" si="149"/>
        <v>OK</v>
      </c>
      <c r="F4797" s="787"/>
    </row>
    <row r="4798" spans="1:6" ht="15" x14ac:dyDescent="0.25">
      <c r="A4798" s="3">
        <v>4791</v>
      </c>
      <c r="B4798" s="1103">
        <v>44150357</v>
      </c>
      <c r="C4798" s="13">
        <f>'Revenues 9-14'!C272</f>
        <v>44150357</v>
      </c>
      <c r="D4798" s="1041">
        <f t="shared" si="150"/>
        <v>0</v>
      </c>
      <c r="E4798" s="4" t="str">
        <f t="shared" si="149"/>
        <v>OK</v>
      </c>
      <c r="F4798" s="787"/>
    </row>
    <row r="4799" spans="1:6" ht="15" x14ac:dyDescent="0.25">
      <c r="A4799" s="3">
        <v>4792</v>
      </c>
      <c r="B4799" s="1103">
        <v>451581</v>
      </c>
      <c r="C4799" s="13">
        <f>'Revenues 9-14'!D272</f>
        <v>451581</v>
      </c>
      <c r="D4799" s="1041">
        <f t="shared" si="150"/>
        <v>0</v>
      </c>
      <c r="E4799" s="4" t="str">
        <f t="shared" si="149"/>
        <v>OK</v>
      </c>
      <c r="F4799" s="787"/>
    </row>
    <row r="4800" spans="1:6" ht="15" x14ac:dyDescent="0.25">
      <c r="A4800" s="6">
        <v>4793</v>
      </c>
      <c r="B4800" s="1103">
        <v>0</v>
      </c>
      <c r="C4800" s="13"/>
      <c r="D4800" s="1041">
        <f t="shared" si="150"/>
        <v>0</v>
      </c>
      <c r="E4800" s="4" t="str">
        <f t="shared" si="149"/>
        <v>OK</v>
      </c>
      <c r="F4800" s="787"/>
    </row>
    <row r="4801" spans="1:6" ht="15" x14ac:dyDescent="0.25">
      <c r="A4801" s="3">
        <v>4794</v>
      </c>
      <c r="B4801" s="1103">
        <v>84445</v>
      </c>
      <c r="C4801" s="13">
        <f>'Revenues 9-14'!F272</f>
        <v>84445</v>
      </c>
      <c r="D4801" s="1041">
        <f t="shared" si="150"/>
        <v>0</v>
      </c>
      <c r="E4801" s="4" t="str">
        <f t="shared" si="149"/>
        <v>OK</v>
      </c>
      <c r="F4801" s="787"/>
    </row>
    <row r="4802" spans="1:6" ht="15" x14ac:dyDescent="0.25">
      <c r="A4802" s="6">
        <v>4795</v>
      </c>
      <c r="B4802" s="1103">
        <v>0</v>
      </c>
      <c r="C4802" s="13"/>
      <c r="D4802" s="1041">
        <f t="shared" si="150"/>
        <v>0</v>
      </c>
      <c r="E4802" s="4" t="str">
        <f t="shared" si="149"/>
        <v>OK</v>
      </c>
      <c r="F4802" s="787"/>
    </row>
    <row r="4803" spans="1:6" ht="15" x14ac:dyDescent="0.25">
      <c r="A4803" s="3">
        <v>4796</v>
      </c>
      <c r="B4803" s="1103">
        <v>0</v>
      </c>
      <c r="C4803" s="13"/>
      <c r="D4803" s="1041">
        <f t="shared" si="150"/>
        <v>0</v>
      </c>
      <c r="E4803" s="4" t="str">
        <f t="shared" si="149"/>
        <v>OK</v>
      </c>
      <c r="F4803" s="787"/>
    </row>
    <row r="4804" spans="1:6" ht="15" x14ac:dyDescent="0.25">
      <c r="A4804" s="6">
        <v>4797</v>
      </c>
      <c r="B4804" s="1103">
        <v>0</v>
      </c>
      <c r="C4804" s="13"/>
      <c r="D4804" s="1041">
        <f t="shared" si="150"/>
        <v>0</v>
      </c>
      <c r="E4804" s="4" t="str">
        <f t="shared" si="149"/>
        <v>OK</v>
      </c>
      <c r="F4804" s="787"/>
    </row>
    <row r="4805" spans="1:6" ht="15" x14ac:dyDescent="0.25">
      <c r="A4805" s="6">
        <v>4798</v>
      </c>
      <c r="B4805" s="1103">
        <v>0</v>
      </c>
      <c r="C4805" s="13"/>
      <c r="D4805" s="1041">
        <f t="shared" si="150"/>
        <v>0</v>
      </c>
      <c r="E4805" s="4" t="str">
        <f t="shared" si="149"/>
        <v>OK</v>
      </c>
      <c r="F4805" s="787"/>
    </row>
    <row r="4806" spans="1:6" ht="15" x14ac:dyDescent="0.25">
      <c r="A4806" s="6">
        <v>4799</v>
      </c>
      <c r="B4806" s="1103">
        <v>0</v>
      </c>
      <c r="C4806" s="13"/>
      <c r="D4806" s="1041">
        <f t="shared" si="150"/>
        <v>0</v>
      </c>
      <c r="E4806" s="4" t="str">
        <f t="shared" si="149"/>
        <v>OK</v>
      </c>
      <c r="F4806" s="787"/>
    </row>
    <row r="4807" spans="1:6" ht="15" x14ac:dyDescent="0.25">
      <c r="A4807" s="6">
        <v>4800</v>
      </c>
      <c r="B4807" s="1103">
        <v>0</v>
      </c>
      <c r="C4807" s="13"/>
      <c r="D4807" s="1041">
        <f t="shared" si="150"/>
        <v>0</v>
      </c>
      <c r="E4807" s="4" t="str">
        <f t="shared" si="149"/>
        <v>OK</v>
      </c>
      <c r="F4807" s="787"/>
    </row>
    <row r="4808" spans="1:6" ht="15" x14ac:dyDescent="0.25">
      <c r="A4808" s="6">
        <v>4801</v>
      </c>
      <c r="B4808" s="1103">
        <v>0</v>
      </c>
      <c r="C4808" s="13"/>
      <c r="D4808" s="1041">
        <f t="shared" si="150"/>
        <v>0</v>
      </c>
      <c r="E4808" s="4" t="str">
        <f t="shared" ref="E4808:E4871" si="151">IF((D4808 = 0),"OK",IF((D4808&lt;-5),"CHECK ME!",IF((D4808&gt;5),"Check Me!","OK")))</f>
        <v>OK</v>
      </c>
      <c r="F4808" s="787"/>
    </row>
    <row r="4809" spans="1:6" ht="15" x14ac:dyDescent="0.25">
      <c r="A4809" s="6">
        <v>4802</v>
      </c>
      <c r="B4809" s="1103">
        <v>0</v>
      </c>
      <c r="C4809" s="13"/>
      <c r="D4809" s="1041">
        <f t="shared" si="150"/>
        <v>0</v>
      </c>
      <c r="E4809" s="4" t="str">
        <f t="shared" si="151"/>
        <v>OK</v>
      </c>
      <c r="F4809" s="787"/>
    </row>
    <row r="4810" spans="1:6" ht="15" x14ac:dyDescent="0.25">
      <c r="A4810" s="3">
        <v>4803</v>
      </c>
      <c r="B4810" s="1103">
        <v>114083</v>
      </c>
      <c r="C4810" s="13">
        <f>'Revenues 9-14'!G272</f>
        <v>114083</v>
      </c>
      <c r="D4810" s="1041">
        <f t="shared" si="150"/>
        <v>0</v>
      </c>
      <c r="E4810" s="4" t="str">
        <f t="shared" si="151"/>
        <v>OK</v>
      </c>
      <c r="F4810" s="787"/>
    </row>
    <row r="4811" spans="1:6" ht="15" x14ac:dyDescent="0.25">
      <c r="A4811" s="3">
        <v>4804</v>
      </c>
      <c r="B4811" s="1103">
        <v>6524079</v>
      </c>
      <c r="C4811" s="13">
        <f>'Revenues 9-14'!H272</f>
        <v>6524079</v>
      </c>
      <c r="D4811" s="1041">
        <f t="shared" si="150"/>
        <v>0</v>
      </c>
      <c r="E4811" s="4" t="str">
        <f t="shared" si="151"/>
        <v>OK</v>
      </c>
      <c r="F4811" s="787"/>
    </row>
    <row r="4812" spans="1:6" ht="15" x14ac:dyDescent="0.25">
      <c r="A4812" s="6">
        <v>4805</v>
      </c>
      <c r="B4812" s="1103">
        <v>0</v>
      </c>
      <c r="C4812" s="13"/>
      <c r="D4812" s="1041">
        <f t="shared" si="150"/>
        <v>0</v>
      </c>
      <c r="E4812" s="4" t="str">
        <f t="shared" si="151"/>
        <v>OK</v>
      </c>
      <c r="F4812" s="787"/>
    </row>
    <row r="4813" spans="1:6" ht="15" x14ac:dyDescent="0.25">
      <c r="A4813" s="6">
        <v>4806</v>
      </c>
      <c r="B4813" s="1103">
        <v>0</v>
      </c>
      <c r="C4813" s="13"/>
      <c r="D4813" s="1041">
        <f t="shared" si="150"/>
        <v>0</v>
      </c>
      <c r="E4813" s="4" t="str">
        <f t="shared" si="151"/>
        <v>OK</v>
      </c>
      <c r="F4813" s="787"/>
    </row>
    <row r="4814" spans="1:6" ht="15" x14ac:dyDescent="0.25">
      <c r="A4814" s="3">
        <v>4807</v>
      </c>
      <c r="B4814" s="1103">
        <v>0</v>
      </c>
      <c r="C4814" s="13">
        <f>'Revenues 9-14'!K272</f>
        <v>0</v>
      </c>
      <c r="D4814" s="1041">
        <f t="shared" si="150"/>
        <v>0</v>
      </c>
      <c r="E4814" s="4" t="str">
        <f t="shared" si="151"/>
        <v>OK</v>
      </c>
      <c r="F4814" s="787"/>
    </row>
    <row r="4815" spans="1:6" ht="15" x14ac:dyDescent="0.25">
      <c r="A4815" s="6">
        <v>4808</v>
      </c>
      <c r="B4815" s="1103">
        <v>0</v>
      </c>
      <c r="C4815" s="13"/>
      <c r="D4815" s="1041">
        <f t="shared" si="150"/>
        <v>0</v>
      </c>
      <c r="E4815" s="4" t="str">
        <f t="shared" si="151"/>
        <v>OK</v>
      </c>
      <c r="F4815" s="787"/>
    </row>
    <row r="4816" spans="1:6" ht="15" x14ac:dyDescent="0.25">
      <c r="A4816" s="6">
        <v>4809</v>
      </c>
      <c r="B4816" s="1103">
        <v>0</v>
      </c>
      <c r="C4816" s="13"/>
      <c r="D4816" s="1041">
        <f t="shared" si="150"/>
        <v>0</v>
      </c>
      <c r="E4816" s="4" t="str">
        <f t="shared" si="151"/>
        <v>OK</v>
      </c>
      <c r="F4816" s="787"/>
    </row>
    <row r="4817" spans="1:6" ht="15" x14ac:dyDescent="0.25">
      <c r="A4817" s="6">
        <v>4810</v>
      </c>
      <c r="B4817" s="1103">
        <v>0</v>
      </c>
      <c r="C4817" s="13"/>
      <c r="D4817" s="1041">
        <f t="shared" si="150"/>
        <v>0</v>
      </c>
      <c r="E4817" s="4" t="str">
        <f t="shared" si="151"/>
        <v>OK</v>
      </c>
      <c r="F4817" s="787"/>
    </row>
    <row r="4818" spans="1:6" ht="15" x14ac:dyDescent="0.25">
      <c r="A4818" s="6">
        <v>4811</v>
      </c>
      <c r="B4818" s="1103">
        <v>0</v>
      </c>
      <c r="C4818" s="13"/>
      <c r="D4818" s="1041">
        <f t="shared" si="150"/>
        <v>0</v>
      </c>
      <c r="E4818" s="4" t="str">
        <f t="shared" si="151"/>
        <v>OK</v>
      </c>
      <c r="F4818" s="787"/>
    </row>
    <row r="4819" spans="1:6" ht="15" x14ac:dyDescent="0.25">
      <c r="A4819" s="6">
        <v>4812</v>
      </c>
      <c r="B4819" s="1103">
        <v>0</v>
      </c>
      <c r="C4819" s="13"/>
      <c r="D4819" s="1041">
        <f t="shared" si="150"/>
        <v>0</v>
      </c>
      <c r="E4819" s="4" t="str">
        <f t="shared" si="151"/>
        <v>OK</v>
      </c>
      <c r="F4819" s="787"/>
    </row>
    <row r="4820" spans="1:6" ht="15" x14ac:dyDescent="0.25">
      <c r="A4820" s="3">
        <v>4813</v>
      </c>
      <c r="B4820" s="1103">
        <v>72866093</v>
      </c>
      <c r="C4820" s="13">
        <f>'Revenues 9-14'!C118</f>
        <v>72866093</v>
      </c>
      <c r="D4820" s="1041">
        <f t="shared" si="150"/>
        <v>0</v>
      </c>
      <c r="E4820" s="4" t="str">
        <f t="shared" si="151"/>
        <v>OK</v>
      </c>
      <c r="F4820" s="787"/>
    </row>
    <row r="4821" spans="1:6" ht="15" x14ac:dyDescent="0.25">
      <c r="A4821" s="3">
        <v>4814</v>
      </c>
      <c r="B4821" s="1103">
        <v>280086</v>
      </c>
      <c r="C4821" s="13">
        <f>'Revenues 9-14'!D118</f>
        <v>280086</v>
      </c>
      <c r="D4821" s="1041">
        <f t="shared" si="150"/>
        <v>0</v>
      </c>
      <c r="E4821" s="4" t="str">
        <f t="shared" si="151"/>
        <v>OK</v>
      </c>
      <c r="F4821" s="787"/>
    </row>
    <row r="4822" spans="1:6" ht="15" x14ac:dyDescent="0.25">
      <c r="A4822" s="3">
        <v>4815</v>
      </c>
      <c r="B4822" s="1103">
        <v>9077</v>
      </c>
      <c r="C4822" s="13">
        <f>'Revenues 9-14'!E118</f>
        <v>9077</v>
      </c>
      <c r="D4822" s="1041">
        <f t="shared" si="150"/>
        <v>0</v>
      </c>
      <c r="E4822" s="4" t="str">
        <f t="shared" si="151"/>
        <v>OK</v>
      </c>
      <c r="F4822" s="787"/>
    </row>
    <row r="4823" spans="1:6" ht="15" x14ac:dyDescent="0.25">
      <c r="A4823" s="3">
        <v>4816</v>
      </c>
      <c r="B4823" s="1103">
        <v>2976008</v>
      </c>
      <c r="C4823" s="13">
        <f>'Revenues 9-14'!F118</f>
        <v>2976008</v>
      </c>
      <c r="D4823" s="1041">
        <f t="shared" si="150"/>
        <v>0</v>
      </c>
      <c r="E4823" s="4" t="str">
        <f t="shared" si="151"/>
        <v>OK</v>
      </c>
      <c r="F4823" s="787"/>
    </row>
    <row r="4824" spans="1:6" ht="15" x14ac:dyDescent="0.25">
      <c r="A4824" s="3">
        <v>4817</v>
      </c>
      <c r="B4824" s="1103">
        <v>2108</v>
      </c>
      <c r="C4824" s="13">
        <f>'Revenues 9-14'!G118</f>
        <v>2108</v>
      </c>
      <c r="D4824" s="1041">
        <f t="shared" si="150"/>
        <v>0</v>
      </c>
      <c r="E4824" s="4" t="str">
        <f t="shared" si="151"/>
        <v>OK</v>
      </c>
      <c r="F4824" s="787"/>
    </row>
    <row r="4825" spans="1:6" ht="15" x14ac:dyDescent="0.25">
      <c r="A4825" s="3">
        <v>4818</v>
      </c>
      <c r="B4825" s="1103">
        <v>2750000</v>
      </c>
      <c r="C4825" s="13">
        <f>'Revenues 9-14'!H118</f>
        <v>2750000</v>
      </c>
      <c r="D4825" s="1041">
        <f t="shared" si="150"/>
        <v>0</v>
      </c>
      <c r="E4825" s="4" t="str">
        <f t="shared" si="151"/>
        <v>OK</v>
      </c>
      <c r="F4825" s="787"/>
    </row>
    <row r="4826" spans="1:6" ht="15" x14ac:dyDescent="0.25">
      <c r="A4826" s="6">
        <v>4819</v>
      </c>
      <c r="B4826" s="1103">
        <v>0</v>
      </c>
      <c r="C4826" s="13"/>
      <c r="D4826" s="1041">
        <f t="shared" si="150"/>
        <v>0</v>
      </c>
      <c r="E4826" s="4" t="str">
        <f t="shared" si="151"/>
        <v>OK</v>
      </c>
      <c r="F4826" s="787"/>
    </row>
    <row r="4827" spans="1:6" ht="15" x14ac:dyDescent="0.25">
      <c r="A4827" s="3">
        <v>4820</v>
      </c>
      <c r="B4827" s="1103">
        <v>0</v>
      </c>
      <c r="C4827" s="13">
        <f>'Revenues 9-14'!K118</f>
        <v>0</v>
      </c>
      <c r="D4827" s="1041">
        <f t="shared" si="150"/>
        <v>0</v>
      </c>
      <c r="E4827" s="4" t="str">
        <f t="shared" si="151"/>
        <v>OK</v>
      </c>
      <c r="F4827" s="787"/>
    </row>
    <row r="4828" spans="1:6" ht="15" x14ac:dyDescent="0.25">
      <c r="A4828" s="3">
        <v>4821</v>
      </c>
      <c r="B4828" s="1103">
        <v>2326937</v>
      </c>
      <c r="C4828" s="13">
        <f>'Revenues 9-14'!C120</f>
        <v>2326937</v>
      </c>
      <c r="D4828" s="1041">
        <f t="shared" si="150"/>
        <v>0</v>
      </c>
      <c r="E4828" s="4" t="str">
        <f t="shared" si="151"/>
        <v>OK</v>
      </c>
      <c r="F4828" s="787"/>
    </row>
    <row r="4829" spans="1:6" ht="15" x14ac:dyDescent="0.25">
      <c r="A4829" s="3">
        <v>4822</v>
      </c>
      <c r="B4829" s="1103">
        <v>0</v>
      </c>
      <c r="C4829" s="13">
        <f>'Revenues 9-14'!D120</f>
        <v>0</v>
      </c>
      <c r="D4829" s="1041">
        <f t="shared" si="150"/>
        <v>0</v>
      </c>
      <c r="E4829" s="4" t="str">
        <f t="shared" si="151"/>
        <v>OK</v>
      </c>
      <c r="F4829" s="787"/>
    </row>
    <row r="4830" spans="1:6" ht="15" x14ac:dyDescent="0.25">
      <c r="A4830" s="3">
        <v>4823</v>
      </c>
      <c r="B4830" s="1103">
        <v>0</v>
      </c>
      <c r="C4830" s="13">
        <f>'Revenues 9-14'!E120</f>
        <v>0</v>
      </c>
      <c r="D4830" s="1041">
        <f t="shared" si="150"/>
        <v>0</v>
      </c>
      <c r="E4830" s="4" t="str">
        <f t="shared" si="151"/>
        <v>OK</v>
      </c>
      <c r="F4830" s="787"/>
    </row>
    <row r="4831" spans="1:6" ht="15" x14ac:dyDescent="0.25">
      <c r="A4831" s="3">
        <v>4824</v>
      </c>
      <c r="B4831" s="1103">
        <v>0</v>
      </c>
      <c r="C4831" s="13">
        <f>'Revenues 9-14'!F120</f>
        <v>0</v>
      </c>
      <c r="D4831" s="1041">
        <f t="shared" si="150"/>
        <v>0</v>
      </c>
      <c r="E4831" s="4" t="str">
        <f t="shared" si="151"/>
        <v>OK</v>
      </c>
      <c r="F4831" s="787"/>
    </row>
    <row r="4832" spans="1:6" ht="15" x14ac:dyDescent="0.25">
      <c r="A4832" s="3">
        <v>4825</v>
      </c>
      <c r="B4832" s="1103">
        <v>0</v>
      </c>
      <c r="C4832" s="13">
        <f>'Revenues 9-14'!G120</f>
        <v>0</v>
      </c>
      <c r="D4832" s="1041">
        <f t="shared" si="150"/>
        <v>0</v>
      </c>
      <c r="E4832" s="4" t="str">
        <f t="shared" si="151"/>
        <v>OK</v>
      </c>
      <c r="F4832" s="787"/>
    </row>
    <row r="4833" spans="1:6" ht="15" x14ac:dyDescent="0.25">
      <c r="A4833" s="3">
        <v>4826</v>
      </c>
      <c r="B4833" s="1103">
        <v>0</v>
      </c>
      <c r="C4833" s="13">
        <f>'Revenues 9-14'!H120</f>
        <v>0</v>
      </c>
      <c r="D4833" s="1041">
        <f t="shared" si="150"/>
        <v>0</v>
      </c>
      <c r="E4833" s="4" t="str">
        <f t="shared" si="151"/>
        <v>OK</v>
      </c>
      <c r="F4833" s="787"/>
    </row>
    <row r="4834" spans="1:6" ht="15" x14ac:dyDescent="0.25">
      <c r="A4834" s="6">
        <v>4827</v>
      </c>
      <c r="B4834" s="1103">
        <v>0</v>
      </c>
      <c r="C4834" s="13"/>
      <c r="D4834" s="1041">
        <f t="shared" si="150"/>
        <v>0</v>
      </c>
      <c r="E4834" s="4" t="str">
        <f t="shared" si="151"/>
        <v>OK</v>
      </c>
      <c r="F4834" s="787"/>
    </row>
    <row r="4835" spans="1:6" ht="15" x14ac:dyDescent="0.25">
      <c r="A4835" s="3">
        <v>4828</v>
      </c>
      <c r="B4835" s="1103">
        <v>0</v>
      </c>
      <c r="C4835" s="13">
        <f>'Revenues 9-14'!K120</f>
        <v>0</v>
      </c>
      <c r="D4835" s="1041">
        <f t="shared" si="150"/>
        <v>0</v>
      </c>
      <c r="E4835" s="4" t="str">
        <f t="shared" si="151"/>
        <v>OK</v>
      </c>
      <c r="F4835" s="787"/>
    </row>
    <row r="4836" spans="1:6" ht="15" x14ac:dyDescent="0.25">
      <c r="A4836" s="6">
        <v>4829</v>
      </c>
      <c r="B4836" s="1103">
        <v>0</v>
      </c>
      <c r="C4836" s="13"/>
      <c r="D4836" s="1041">
        <f t="shared" si="150"/>
        <v>0</v>
      </c>
      <c r="E4836" s="4" t="str">
        <f t="shared" si="151"/>
        <v>OK</v>
      </c>
      <c r="F4836" s="787"/>
    </row>
    <row r="4837" spans="1:6" ht="15" x14ac:dyDescent="0.25">
      <c r="A4837" s="6">
        <v>4830</v>
      </c>
      <c r="B4837" s="1103">
        <v>0</v>
      </c>
      <c r="C4837" s="13"/>
      <c r="D4837" s="1041">
        <f t="shared" si="150"/>
        <v>0</v>
      </c>
      <c r="E4837" s="4" t="str">
        <f t="shared" si="151"/>
        <v>OK</v>
      </c>
      <c r="F4837" s="787"/>
    </row>
    <row r="4838" spans="1:6" ht="15" x14ac:dyDescent="0.25">
      <c r="A4838" s="6">
        <v>4831</v>
      </c>
      <c r="B4838" s="1103">
        <v>0</v>
      </c>
      <c r="C4838" s="13"/>
      <c r="D4838" s="1041">
        <f t="shared" si="150"/>
        <v>0</v>
      </c>
      <c r="E4838" s="4" t="str">
        <f t="shared" si="151"/>
        <v>OK</v>
      </c>
      <c r="F4838" s="787"/>
    </row>
    <row r="4839" spans="1:6" ht="15" x14ac:dyDescent="0.25">
      <c r="A4839" s="6">
        <v>4832</v>
      </c>
      <c r="B4839" s="1103">
        <v>0</v>
      </c>
      <c r="C4839" s="13"/>
      <c r="D4839" s="1041">
        <f t="shared" si="150"/>
        <v>0</v>
      </c>
      <c r="E4839" s="4" t="str">
        <f t="shared" si="151"/>
        <v>OK</v>
      </c>
      <c r="F4839" s="787"/>
    </row>
    <row r="4840" spans="1:6" ht="15" x14ac:dyDescent="0.25">
      <c r="A4840" s="6">
        <v>4833</v>
      </c>
      <c r="B4840" s="1103">
        <v>0</v>
      </c>
      <c r="C4840" s="13"/>
      <c r="D4840" s="1041">
        <f t="shared" si="150"/>
        <v>0</v>
      </c>
      <c r="E4840" s="4" t="str">
        <f t="shared" si="151"/>
        <v>OK</v>
      </c>
      <c r="F4840" s="787"/>
    </row>
    <row r="4841" spans="1:6" ht="15" x14ac:dyDescent="0.25">
      <c r="A4841" s="6">
        <v>4834</v>
      </c>
      <c r="B4841" s="1103">
        <v>0</v>
      </c>
      <c r="C4841" s="13"/>
      <c r="D4841" s="1041">
        <f t="shared" si="150"/>
        <v>0</v>
      </c>
      <c r="E4841" s="4" t="str">
        <f t="shared" si="151"/>
        <v>OK</v>
      </c>
      <c r="F4841" s="787"/>
    </row>
    <row r="4842" spans="1:6" ht="15" x14ac:dyDescent="0.25">
      <c r="A4842" s="6">
        <v>4835</v>
      </c>
      <c r="B4842" s="1103">
        <v>0</v>
      </c>
      <c r="C4842" s="13"/>
      <c r="D4842" s="1041">
        <f t="shared" ref="D4842:D4905" si="152">B4842-C4842</f>
        <v>0</v>
      </c>
      <c r="E4842" s="4" t="str">
        <f t="shared" si="151"/>
        <v>OK</v>
      </c>
      <c r="F4842" s="787"/>
    </row>
    <row r="4843" spans="1:6" ht="15" x14ac:dyDescent="0.25">
      <c r="A4843" s="6">
        <v>4836</v>
      </c>
      <c r="B4843" s="1103">
        <v>0</v>
      </c>
      <c r="C4843" s="13"/>
      <c r="D4843" s="1041">
        <f t="shared" si="152"/>
        <v>0</v>
      </c>
      <c r="E4843" s="4" t="str">
        <f t="shared" si="151"/>
        <v>OK</v>
      </c>
      <c r="F4843" s="787"/>
    </row>
    <row r="4844" spans="1:6" ht="15" x14ac:dyDescent="0.25">
      <c r="A4844" s="6">
        <v>4837</v>
      </c>
      <c r="B4844" s="1103">
        <v>0</v>
      </c>
      <c r="C4844" s="13"/>
      <c r="D4844" s="1041">
        <f t="shared" si="152"/>
        <v>0</v>
      </c>
      <c r="E4844" s="4" t="str">
        <f t="shared" si="151"/>
        <v>OK</v>
      </c>
      <c r="F4844" s="787"/>
    </row>
    <row r="4845" spans="1:6" ht="15" x14ac:dyDescent="0.25">
      <c r="A4845" s="6">
        <v>4838</v>
      </c>
      <c r="B4845" s="1103">
        <v>0</v>
      </c>
      <c r="C4845" s="13"/>
      <c r="D4845" s="1041">
        <f t="shared" si="152"/>
        <v>0</v>
      </c>
      <c r="E4845" s="4" t="str">
        <f t="shared" si="151"/>
        <v>OK</v>
      </c>
      <c r="F4845" s="787"/>
    </row>
    <row r="4846" spans="1:6" ht="15" x14ac:dyDescent="0.25">
      <c r="A4846" s="6">
        <v>4839</v>
      </c>
      <c r="B4846" s="1103">
        <v>0</v>
      </c>
      <c r="C4846" s="13"/>
      <c r="D4846" s="1041">
        <f t="shared" si="152"/>
        <v>0</v>
      </c>
      <c r="E4846" s="4" t="str">
        <f t="shared" si="151"/>
        <v>OK</v>
      </c>
      <c r="F4846" s="787"/>
    </row>
    <row r="4847" spans="1:6" ht="15" x14ac:dyDescent="0.25">
      <c r="A4847" s="6">
        <v>4840</v>
      </c>
      <c r="B4847" s="1103">
        <v>0</v>
      </c>
      <c r="C4847" s="13"/>
      <c r="D4847" s="1041">
        <f t="shared" si="152"/>
        <v>0</v>
      </c>
      <c r="E4847" s="4" t="str">
        <f t="shared" si="151"/>
        <v>OK</v>
      </c>
      <c r="F4847" s="787"/>
    </row>
    <row r="4848" spans="1:6" ht="15" x14ac:dyDescent="0.25">
      <c r="A4848" s="6">
        <v>4841</v>
      </c>
      <c r="B4848" s="1103">
        <v>0</v>
      </c>
      <c r="C4848" s="13"/>
      <c r="D4848" s="1041">
        <f t="shared" si="152"/>
        <v>0</v>
      </c>
      <c r="E4848" s="4" t="str">
        <f t="shared" si="151"/>
        <v>OK</v>
      </c>
      <c r="F4848" s="787"/>
    </row>
    <row r="4849" spans="1:6" ht="15" x14ac:dyDescent="0.25">
      <c r="A4849" s="6">
        <v>4842</v>
      </c>
      <c r="B4849" s="1103">
        <v>0</v>
      </c>
      <c r="C4849" s="13"/>
      <c r="D4849" s="1041">
        <f t="shared" si="152"/>
        <v>0</v>
      </c>
      <c r="E4849" s="4" t="str">
        <f t="shared" si="151"/>
        <v>OK</v>
      </c>
      <c r="F4849" s="787"/>
    </row>
    <row r="4850" spans="1:6" ht="15" x14ac:dyDescent="0.25">
      <c r="A4850" s="6">
        <v>4843</v>
      </c>
      <c r="B4850" s="1103">
        <v>0</v>
      </c>
      <c r="C4850" s="13"/>
      <c r="D4850" s="1041">
        <f t="shared" si="152"/>
        <v>0</v>
      </c>
      <c r="E4850" s="4" t="str">
        <f t="shared" si="151"/>
        <v>OK</v>
      </c>
      <c r="F4850" s="787"/>
    </row>
    <row r="4851" spans="1:6" ht="15" x14ac:dyDescent="0.25">
      <c r="A4851" s="6">
        <v>4844</v>
      </c>
      <c r="B4851" s="1103">
        <v>0</v>
      </c>
      <c r="C4851" s="13"/>
      <c r="D4851" s="1041">
        <f t="shared" si="152"/>
        <v>0</v>
      </c>
      <c r="E4851" s="4" t="str">
        <f t="shared" si="151"/>
        <v>OK</v>
      </c>
      <c r="F4851" s="787"/>
    </row>
    <row r="4852" spans="1:6" ht="15" x14ac:dyDescent="0.25">
      <c r="A4852" s="6">
        <v>4845</v>
      </c>
      <c r="B4852" s="1103">
        <v>0</v>
      </c>
      <c r="C4852" s="13"/>
      <c r="D4852" s="1041">
        <f t="shared" si="152"/>
        <v>0</v>
      </c>
      <c r="E4852" s="4" t="str">
        <f t="shared" si="151"/>
        <v>OK</v>
      </c>
      <c r="F4852" s="787"/>
    </row>
    <row r="4853" spans="1:6" ht="15" x14ac:dyDescent="0.25">
      <c r="A4853" s="6">
        <v>4846</v>
      </c>
      <c r="B4853" s="1103">
        <v>0</v>
      </c>
      <c r="C4853" s="13"/>
      <c r="D4853" s="1041">
        <f t="shared" si="152"/>
        <v>0</v>
      </c>
      <c r="E4853" s="4" t="str">
        <f t="shared" si="151"/>
        <v>OK</v>
      </c>
      <c r="F4853" s="787"/>
    </row>
    <row r="4854" spans="1:6" ht="15" x14ac:dyDescent="0.25">
      <c r="A4854" s="6">
        <v>4847</v>
      </c>
      <c r="B4854" s="1103">
        <v>0</v>
      </c>
      <c r="C4854" s="13"/>
      <c r="D4854" s="1041">
        <f t="shared" si="152"/>
        <v>0</v>
      </c>
      <c r="E4854" s="4" t="str">
        <f t="shared" si="151"/>
        <v>OK</v>
      </c>
      <c r="F4854" s="787"/>
    </row>
    <row r="4855" spans="1:6" ht="15" x14ac:dyDescent="0.25">
      <c r="A4855" s="6">
        <v>4848</v>
      </c>
      <c r="B4855" s="1103">
        <v>0</v>
      </c>
      <c r="C4855" s="13"/>
      <c r="D4855" s="1041">
        <f t="shared" si="152"/>
        <v>0</v>
      </c>
      <c r="E4855" s="4" t="str">
        <f t="shared" si="151"/>
        <v>OK</v>
      </c>
      <c r="F4855" s="787"/>
    </row>
    <row r="4856" spans="1:6" ht="15" x14ac:dyDescent="0.25">
      <c r="A4856" s="6">
        <v>4849</v>
      </c>
      <c r="B4856" s="1103">
        <v>0</v>
      </c>
      <c r="C4856" s="13"/>
      <c r="D4856" s="1041">
        <f t="shared" si="152"/>
        <v>0</v>
      </c>
      <c r="E4856" s="4" t="str">
        <f t="shared" si="151"/>
        <v>OK</v>
      </c>
      <c r="F4856" s="787"/>
    </row>
    <row r="4857" spans="1:6" ht="15" x14ac:dyDescent="0.25">
      <c r="A4857" s="6">
        <v>4850</v>
      </c>
      <c r="B4857" s="1103">
        <v>0</v>
      </c>
      <c r="C4857" s="13"/>
      <c r="D4857" s="1041">
        <f t="shared" si="152"/>
        <v>0</v>
      </c>
      <c r="E4857" s="4" t="str">
        <f t="shared" si="151"/>
        <v>OK</v>
      </c>
      <c r="F4857" s="787"/>
    </row>
    <row r="4858" spans="1:6" ht="15" x14ac:dyDescent="0.25">
      <c r="A4858" s="6">
        <v>4851</v>
      </c>
      <c r="B4858" s="1103">
        <v>0</v>
      </c>
      <c r="C4858" s="13"/>
      <c r="D4858" s="1041">
        <f t="shared" si="152"/>
        <v>0</v>
      </c>
      <c r="E4858" s="4" t="str">
        <f t="shared" si="151"/>
        <v>OK</v>
      </c>
      <c r="F4858" s="787"/>
    </row>
    <row r="4859" spans="1:6" ht="15" x14ac:dyDescent="0.25">
      <c r="A4859" s="6">
        <v>4852</v>
      </c>
      <c r="B4859" s="1103">
        <v>0</v>
      </c>
      <c r="C4859" s="13"/>
      <c r="D4859" s="1041">
        <f t="shared" si="152"/>
        <v>0</v>
      </c>
      <c r="E4859" s="4" t="str">
        <f t="shared" si="151"/>
        <v>OK</v>
      </c>
      <c r="F4859" s="787"/>
    </row>
    <row r="4860" spans="1:6" ht="15" x14ac:dyDescent="0.25">
      <c r="A4860" s="6">
        <v>4853</v>
      </c>
      <c r="B4860" s="1103">
        <v>0</v>
      </c>
      <c r="C4860" s="13"/>
      <c r="D4860" s="1041">
        <f t="shared" si="152"/>
        <v>0</v>
      </c>
      <c r="E4860" s="4" t="str">
        <f t="shared" si="151"/>
        <v>OK</v>
      </c>
      <c r="F4860" s="787"/>
    </row>
    <row r="4861" spans="1:6" ht="15" x14ac:dyDescent="0.25">
      <c r="A4861" s="3">
        <v>4854</v>
      </c>
      <c r="B4861" s="1103">
        <v>750</v>
      </c>
      <c r="C4861" s="13">
        <f>'Revenues 9-14'!C165</f>
        <v>750</v>
      </c>
      <c r="D4861" s="1041">
        <f t="shared" si="152"/>
        <v>0</v>
      </c>
      <c r="E4861" s="4" t="str">
        <f t="shared" si="151"/>
        <v>OK</v>
      </c>
      <c r="F4861" s="787"/>
    </row>
    <row r="4862" spans="1:6" ht="15" x14ac:dyDescent="0.25">
      <c r="A4862" s="3">
        <v>4855</v>
      </c>
      <c r="B4862" s="1103">
        <v>3994</v>
      </c>
      <c r="C4862" s="13">
        <f>'Revenues 9-14'!D165</f>
        <v>3994</v>
      </c>
      <c r="D4862" s="1041">
        <f t="shared" si="152"/>
        <v>0</v>
      </c>
      <c r="E4862" s="4" t="str">
        <f t="shared" si="151"/>
        <v>OK</v>
      </c>
      <c r="F4862" s="787"/>
    </row>
    <row r="4863" spans="1:6" ht="15" x14ac:dyDescent="0.25">
      <c r="A4863" s="3">
        <v>4856</v>
      </c>
      <c r="B4863" s="1103">
        <v>0</v>
      </c>
      <c r="C4863" s="13">
        <f>'Revenues 9-14'!E165</f>
        <v>0</v>
      </c>
      <c r="D4863" s="1041">
        <f t="shared" si="152"/>
        <v>0</v>
      </c>
      <c r="E4863" s="4" t="str">
        <f t="shared" si="151"/>
        <v>OK</v>
      </c>
      <c r="F4863" s="787"/>
    </row>
    <row r="4864" spans="1:6" ht="15" x14ac:dyDescent="0.25">
      <c r="A4864" s="3">
        <v>4857</v>
      </c>
      <c r="B4864" s="1103">
        <v>8905</v>
      </c>
      <c r="C4864" s="13">
        <f>'Revenues 9-14'!F165</f>
        <v>8905</v>
      </c>
      <c r="D4864" s="1041">
        <f t="shared" si="152"/>
        <v>0</v>
      </c>
      <c r="E4864" s="4" t="str">
        <f t="shared" si="151"/>
        <v>OK</v>
      </c>
      <c r="F4864" s="787"/>
    </row>
    <row r="4865" spans="1:6" ht="15" x14ac:dyDescent="0.25">
      <c r="A4865" s="3">
        <v>4858</v>
      </c>
      <c r="B4865" s="1103">
        <v>0</v>
      </c>
      <c r="C4865" s="13">
        <f>'Revenues 9-14'!G165</f>
        <v>0</v>
      </c>
      <c r="D4865" s="1041">
        <f t="shared" si="152"/>
        <v>0</v>
      </c>
      <c r="E4865" s="4" t="str">
        <f t="shared" si="151"/>
        <v>OK</v>
      </c>
      <c r="F4865" s="787"/>
    </row>
    <row r="4866" spans="1:6" ht="15" x14ac:dyDescent="0.25">
      <c r="A4866" s="3">
        <v>4859</v>
      </c>
      <c r="B4866" s="1103">
        <v>0</v>
      </c>
      <c r="C4866" s="13">
        <f>'Revenues 9-14'!H165</f>
        <v>0</v>
      </c>
      <c r="D4866" s="1041">
        <f t="shared" si="152"/>
        <v>0</v>
      </c>
      <c r="E4866" s="4" t="str">
        <f t="shared" si="151"/>
        <v>OK</v>
      </c>
      <c r="F4866" s="787"/>
    </row>
    <row r="4867" spans="1:6" ht="15" x14ac:dyDescent="0.25">
      <c r="A4867" s="6">
        <v>4860</v>
      </c>
      <c r="B4867" s="1103">
        <v>0</v>
      </c>
      <c r="C4867" s="13"/>
      <c r="D4867" s="1041">
        <f t="shared" si="152"/>
        <v>0</v>
      </c>
      <c r="E4867" s="4" t="str">
        <f t="shared" si="151"/>
        <v>OK</v>
      </c>
      <c r="F4867" s="787"/>
    </row>
    <row r="4868" spans="1:6" ht="15" x14ac:dyDescent="0.25">
      <c r="A4868" s="3">
        <v>4861</v>
      </c>
      <c r="B4868" s="1103">
        <v>0</v>
      </c>
      <c r="C4868" s="13">
        <f>'Revenues 9-14'!K165</f>
        <v>0</v>
      </c>
      <c r="D4868" s="1041">
        <f t="shared" si="152"/>
        <v>0</v>
      </c>
      <c r="E4868" s="4" t="str">
        <f t="shared" si="151"/>
        <v>OK</v>
      </c>
      <c r="F4868" s="787"/>
    </row>
    <row r="4869" spans="1:6" ht="15" x14ac:dyDescent="0.25">
      <c r="A4869" s="6">
        <v>4862</v>
      </c>
      <c r="B4869" s="1103">
        <v>0</v>
      </c>
      <c r="C4869" s="13"/>
      <c r="D4869" s="1041">
        <f t="shared" si="152"/>
        <v>0</v>
      </c>
      <c r="E4869" s="4" t="str">
        <f t="shared" si="151"/>
        <v>OK</v>
      </c>
      <c r="F4869" s="787"/>
    </row>
    <row r="4870" spans="1:6" ht="15" x14ac:dyDescent="0.25">
      <c r="A4870" s="6">
        <v>4863</v>
      </c>
      <c r="B4870" s="1103">
        <v>0</v>
      </c>
      <c r="C4870" s="13"/>
      <c r="D4870" s="1041">
        <f t="shared" si="152"/>
        <v>0</v>
      </c>
      <c r="E4870" s="4" t="str">
        <f t="shared" si="151"/>
        <v>OK</v>
      </c>
      <c r="F4870" s="787"/>
    </row>
    <row r="4871" spans="1:6" ht="15" x14ac:dyDescent="0.25">
      <c r="A4871" s="6">
        <v>4864</v>
      </c>
      <c r="B4871" s="1103">
        <v>0</v>
      </c>
      <c r="C4871" s="13"/>
      <c r="D4871" s="1041">
        <f t="shared" si="152"/>
        <v>0</v>
      </c>
      <c r="E4871" s="4" t="str">
        <f t="shared" si="151"/>
        <v>OK</v>
      </c>
      <c r="F4871" s="787"/>
    </row>
    <row r="4872" spans="1:6" ht="15" x14ac:dyDescent="0.25">
      <c r="A4872" s="6">
        <v>4865</v>
      </c>
      <c r="B4872" s="1103">
        <v>0</v>
      </c>
      <c r="C4872" s="13"/>
      <c r="D4872" s="1041">
        <f t="shared" si="152"/>
        <v>0</v>
      </c>
      <c r="E4872" s="4" t="str">
        <f t="shared" ref="E4872:E4935" si="153">IF((D4872 = 0),"OK",IF((D4872&lt;-5),"CHECK ME!",IF((D4872&gt;5),"Check Me!","OK")))</f>
        <v>OK</v>
      </c>
      <c r="F4872" s="787"/>
    </row>
    <row r="4873" spans="1:6" ht="15" x14ac:dyDescent="0.25">
      <c r="A4873" s="6">
        <v>4866</v>
      </c>
      <c r="B4873" s="1103">
        <v>0</v>
      </c>
      <c r="C4873" s="13"/>
      <c r="D4873" s="1041">
        <f t="shared" si="152"/>
        <v>0</v>
      </c>
      <c r="E4873" s="4" t="str">
        <f t="shared" si="153"/>
        <v>OK</v>
      </c>
      <c r="F4873" s="787"/>
    </row>
    <row r="4874" spans="1:6" ht="15" x14ac:dyDescent="0.25">
      <c r="A4874" s="6">
        <v>4867</v>
      </c>
      <c r="B4874" s="1103">
        <v>0</v>
      </c>
      <c r="C4874" s="13"/>
      <c r="D4874" s="1041">
        <f t="shared" si="152"/>
        <v>0</v>
      </c>
      <c r="E4874" s="4" t="str">
        <f t="shared" si="153"/>
        <v>OK</v>
      </c>
      <c r="F4874" s="787"/>
    </row>
    <row r="4875" spans="1:6" ht="15" x14ac:dyDescent="0.25">
      <c r="A4875" s="6">
        <v>4868</v>
      </c>
      <c r="B4875" s="1103">
        <v>0</v>
      </c>
      <c r="C4875" s="13"/>
      <c r="D4875" s="1041">
        <f t="shared" si="152"/>
        <v>0</v>
      </c>
      <c r="E4875" s="4" t="str">
        <f t="shared" si="153"/>
        <v>OK</v>
      </c>
      <c r="F4875" s="787"/>
    </row>
    <row r="4876" spans="1:6" ht="15" x14ac:dyDescent="0.25">
      <c r="A4876" s="6">
        <v>4869</v>
      </c>
      <c r="B4876" s="1103">
        <v>0</v>
      </c>
      <c r="C4876" s="13"/>
      <c r="D4876" s="1041">
        <f t="shared" si="152"/>
        <v>0</v>
      </c>
      <c r="E4876" s="4" t="str">
        <f t="shared" si="153"/>
        <v>OK</v>
      </c>
      <c r="F4876" s="787"/>
    </row>
    <row r="4877" spans="1:6" ht="15" x14ac:dyDescent="0.25">
      <c r="A4877" s="6">
        <v>4870</v>
      </c>
      <c r="B4877" s="1103">
        <v>0</v>
      </c>
      <c r="C4877" s="13"/>
      <c r="D4877" s="1041">
        <f t="shared" si="152"/>
        <v>0</v>
      </c>
      <c r="E4877" s="4" t="str">
        <f t="shared" si="153"/>
        <v>OK</v>
      </c>
      <c r="F4877" s="787"/>
    </row>
    <row r="4878" spans="1:6" ht="15" x14ac:dyDescent="0.25">
      <c r="A4878" s="3">
        <v>4871</v>
      </c>
      <c r="B4878" s="1103">
        <v>0</v>
      </c>
      <c r="C4878" s="13"/>
      <c r="D4878" s="1041">
        <f t="shared" si="152"/>
        <v>0</v>
      </c>
      <c r="E4878" s="4" t="str">
        <f t="shared" si="153"/>
        <v>OK</v>
      </c>
      <c r="F4878" s="787"/>
    </row>
    <row r="4879" spans="1:6" ht="15" x14ac:dyDescent="0.25">
      <c r="A4879" s="3">
        <v>4872</v>
      </c>
      <c r="B4879" s="1103">
        <v>0</v>
      </c>
      <c r="C4879" s="13"/>
      <c r="D4879" s="1041">
        <f t="shared" si="152"/>
        <v>0</v>
      </c>
      <c r="E4879" s="4" t="str">
        <f t="shared" si="153"/>
        <v>OK</v>
      </c>
      <c r="F4879" s="787"/>
    </row>
    <row r="4880" spans="1:6" ht="15" x14ac:dyDescent="0.25">
      <c r="A4880" s="3">
        <v>4873</v>
      </c>
      <c r="B4880" s="1103">
        <v>0</v>
      </c>
      <c r="C4880" s="13"/>
      <c r="D4880" s="1041">
        <f t="shared" si="152"/>
        <v>0</v>
      </c>
      <c r="E4880" s="4" t="str">
        <f t="shared" si="153"/>
        <v>OK</v>
      </c>
      <c r="F4880" s="787"/>
    </row>
    <row r="4881" spans="1:6" ht="15" x14ac:dyDescent="0.25">
      <c r="A4881" s="6">
        <v>4874</v>
      </c>
      <c r="B4881" s="1103">
        <v>0</v>
      </c>
      <c r="C4881" s="13"/>
      <c r="D4881" s="1041">
        <f t="shared" si="152"/>
        <v>0</v>
      </c>
      <c r="E4881" s="4" t="str">
        <f t="shared" si="153"/>
        <v>OK</v>
      </c>
      <c r="F4881" s="787"/>
    </row>
    <row r="4882" spans="1:6" ht="15" x14ac:dyDescent="0.25">
      <c r="A4882" s="6">
        <v>4875</v>
      </c>
      <c r="B4882" s="1103">
        <v>0</v>
      </c>
      <c r="C4882" s="13"/>
      <c r="D4882" s="1041">
        <f t="shared" si="152"/>
        <v>0</v>
      </c>
      <c r="E4882" s="4" t="str">
        <f t="shared" si="153"/>
        <v>OK</v>
      </c>
      <c r="F4882" s="787"/>
    </row>
    <row r="4883" spans="1:6" ht="15" x14ac:dyDescent="0.25">
      <c r="A4883" s="6">
        <v>4876</v>
      </c>
      <c r="B4883" s="1103">
        <v>0</v>
      </c>
      <c r="C4883" s="13"/>
      <c r="D4883" s="1041">
        <f t="shared" si="152"/>
        <v>0</v>
      </c>
      <c r="E4883" s="4" t="str">
        <f t="shared" si="153"/>
        <v>OK</v>
      </c>
      <c r="F4883" s="787"/>
    </row>
    <row r="4884" spans="1:6" ht="15" x14ac:dyDescent="0.25">
      <c r="A4884" s="6">
        <v>4877</v>
      </c>
      <c r="B4884" s="1103">
        <v>0</v>
      </c>
      <c r="C4884" s="13"/>
      <c r="D4884" s="1041">
        <f t="shared" si="152"/>
        <v>0</v>
      </c>
      <c r="E4884" s="4" t="str">
        <f t="shared" si="153"/>
        <v>OK</v>
      </c>
      <c r="F4884" s="787"/>
    </row>
    <row r="4885" spans="1:6" ht="15" x14ac:dyDescent="0.25">
      <c r="A4885" s="6">
        <v>4878</v>
      </c>
      <c r="B4885" s="1103">
        <v>0</v>
      </c>
      <c r="C4885" s="13"/>
      <c r="D4885" s="1041">
        <f t="shared" si="152"/>
        <v>0</v>
      </c>
      <c r="E4885" s="4" t="str">
        <f t="shared" si="153"/>
        <v>OK</v>
      </c>
      <c r="F4885" s="787"/>
    </row>
    <row r="4886" spans="1:6" ht="15" x14ac:dyDescent="0.25">
      <c r="A4886" s="6">
        <v>4879</v>
      </c>
      <c r="B4886" s="1103">
        <v>0</v>
      </c>
      <c r="C4886" s="13"/>
      <c r="D4886" s="1041">
        <f t="shared" si="152"/>
        <v>0</v>
      </c>
      <c r="E4886" s="4" t="str">
        <f t="shared" si="153"/>
        <v>OK</v>
      </c>
      <c r="F4886" s="787"/>
    </row>
    <row r="4887" spans="1:6" ht="15" x14ac:dyDescent="0.25">
      <c r="A4887" s="6">
        <v>4880</v>
      </c>
      <c r="B4887" s="1103">
        <v>0</v>
      </c>
      <c r="C4887" s="13"/>
      <c r="D4887" s="1041">
        <f t="shared" si="152"/>
        <v>0</v>
      </c>
      <c r="E4887" s="4" t="str">
        <f t="shared" si="153"/>
        <v>OK</v>
      </c>
      <c r="F4887" s="787"/>
    </row>
    <row r="4888" spans="1:6" ht="15" x14ac:dyDescent="0.25">
      <c r="A4888" s="6">
        <v>4881</v>
      </c>
      <c r="B4888" s="1103">
        <v>0</v>
      </c>
      <c r="C4888" s="13"/>
      <c r="D4888" s="1041">
        <f t="shared" si="152"/>
        <v>0</v>
      </c>
      <c r="E4888" s="4" t="str">
        <f t="shared" si="153"/>
        <v>OK</v>
      </c>
      <c r="F4888" s="787"/>
    </row>
    <row r="4889" spans="1:6" ht="15" x14ac:dyDescent="0.25">
      <c r="A4889" s="6">
        <v>4882</v>
      </c>
      <c r="B4889" s="1103">
        <v>0</v>
      </c>
      <c r="C4889" s="13"/>
      <c r="D4889" s="1041">
        <f t="shared" si="152"/>
        <v>0</v>
      </c>
      <c r="E4889" s="4" t="str">
        <f t="shared" si="153"/>
        <v>OK</v>
      </c>
      <c r="F4889" s="787"/>
    </row>
    <row r="4890" spans="1:6" ht="15" x14ac:dyDescent="0.25">
      <c r="A4890" s="3">
        <v>4883</v>
      </c>
      <c r="B4890" s="1103">
        <v>290560</v>
      </c>
      <c r="C4890" s="13">
        <f>'Revenues 9-14'!C177</f>
        <v>290560</v>
      </c>
      <c r="D4890" s="1041">
        <f t="shared" si="152"/>
        <v>0</v>
      </c>
      <c r="E4890" s="4" t="str">
        <f t="shared" si="153"/>
        <v>OK</v>
      </c>
      <c r="F4890" s="787"/>
    </row>
    <row r="4891" spans="1:6" ht="15" x14ac:dyDescent="0.25">
      <c r="A4891" s="3">
        <v>4884</v>
      </c>
      <c r="B4891" s="1103">
        <v>0</v>
      </c>
      <c r="C4891" s="13">
        <f>'Revenues 9-14'!D177</f>
        <v>0</v>
      </c>
      <c r="D4891" s="1041">
        <f t="shared" si="152"/>
        <v>0</v>
      </c>
      <c r="E4891" s="4" t="str">
        <f t="shared" si="153"/>
        <v>OK</v>
      </c>
      <c r="F4891" s="787"/>
    </row>
    <row r="4892" spans="1:6" ht="15" x14ac:dyDescent="0.25">
      <c r="A4892" s="3">
        <v>4885</v>
      </c>
      <c r="B4892" s="1103">
        <v>0</v>
      </c>
      <c r="C4892" s="13">
        <f>'Revenues 9-14'!F177</f>
        <v>0</v>
      </c>
      <c r="D4892" s="1041">
        <f t="shared" si="152"/>
        <v>0</v>
      </c>
      <c r="E4892" s="4" t="str">
        <f t="shared" si="153"/>
        <v>OK</v>
      </c>
      <c r="F4892" s="787"/>
    </row>
    <row r="4893" spans="1:6" ht="15" x14ac:dyDescent="0.25">
      <c r="A4893" s="3">
        <v>4886</v>
      </c>
      <c r="B4893" s="1103">
        <v>0</v>
      </c>
      <c r="C4893" s="13">
        <f>'Revenues 9-14'!G177</f>
        <v>0</v>
      </c>
      <c r="D4893" s="1041">
        <f t="shared" si="152"/>
        <v>0</v>
      </c>
      <c r="E4893" s="4" t="str">
        <f t="shared" si="153"/>
        <v>OK</v>
      </c>
      <c r="F4893" s="787"/>
    </row>
    <row r="4894" spans="1:6" ht="15" x14ac:dyDescent="0.25">
      <c r="A4894" s="3">
        <v>4887</v>
      </c>
      <c r="B4894" s="1103">
        <v>0</v>
      </c>
      <c r="C4894" s="13">
        <f>'Revenues 9-14'!H177</f>
        <v>0</v>
      </c>
      <c r="D4894" s="1041">
        <f t="shared" si="152"/>
        <v>0</v>
      </c>
      <c r="E4894" s="4" t="str">
        <f t="shared" si="153"/>
        <v>OK</v>
      </c>
      <c r="F4894" s="787"/>
    </row>
    <row r="4895" spans="1:6" ht="15" x14ac:dyDescent="0.25">
      <c r="A4895" s="3">
        <v>4888</v>
      </c>
      <c r="B4895" s="1103">
        <v>0</v>
      </c>
      <c r="C4895" s="13">
        <f>'Revenues 9-14'!K177</f>
        <v>0</v>
      </c>
      <c r="D4895" s="1041">
        <f t="shared" si="152"/>
        <v>0</v>
      </c>
      <c r="E4895" s="4" t="str">
        <f t="shared" si="153"/>
        <v>OK</v>
      </c>
      <c r="F4895" s="787"/>
    </row>
    <row r="4896" spans="1:6" ht="15" x14ac:dyDescent="0.25">
      <c r="A4896" s="3">
        <v>4889</v>
      </c>
      <c r="B4896" s="1103">
        <v>8862</v>
      </c>
      <c r="C4896" s="13">
        <f>'Revenues 9-14'!H178</f>
        <v>8862</v>
      </c>
      <c r="D4896" s="1041">
        <f t="shared" si="152"/>
        <v>0</v>
      </c>
      <c r="E4896" s="4" t="str">
        <f t="shared" si="153"/>
        <v>OK</v>
      </c>
      <c r="F4896" s="787"/>
    </row>
    <row r="4897" spans="1:6" ht="15" x14ac:dyDescent="0.25">
      <c r="A4897" s="3">
        <v>4890</v>
      </c>
      <c r="B4897" s="1103">
        <v>0</v>
      </c>
      <c r="C4897" s="13">
        <f>'Revenues 9-14'!K178</f>
        <v>0</v>
      </c>
      <c r="D4897" s="1041">
        <f t="shared" si="152"/>
        <v>0</v>
      </c>
      <c r="E4897" s="4" t="str">
        <f t="shared" si="153"/>
        <v>OK</v>
      </c>
      <c r="F4897" s="787"/>
    </row>
    <row r="4898" spans="1:6" ht="15" x14ac:dyDescent="0.25">
      <c r="A4898" s="6">
        <v>4891</v>
      </c>
      <c r="B4898" s="1103">
        <v>0</v>
      </c>
      <c r="C4898" s="13"/>
      <c r="D4898" s="1041">
        <f t="shared" si="152"/>
        <v>0</v>
      </c>
      <c r="E4898" s="4" t="str">
        <f t="shared" si="153"/>
        <v>OK</v>
      </c>
      <c r="F4898" s="787"/>
    </row>
    <row r="4899" spans="1:6" ht="15" x14ac:dyDescent="0.25">
      <c r="A4899" s="6">
        <v>4892</v>
      </c>
      <c r="B4899" s="1103">
        <v>0</v>
      </c>
      <c r="C4899" s="13"/>
      <c r="D4899" s="1041">
        <f t="shared" si="152"/>
        <v>0</v>
      </c>
      <c r="E4899" s="4" t="str">
        <f t="shared" si="153"/>
        <v>OK</v>
      </c>
      <c r="F4899" s="787"/>
    </row>
    <row r="4900" spans="1:6" ht="15" x14ac:dyDescent="0.25">
      <c r="A4900" s="6">
        <v>4893</v>
      </c>
      <c r="B4900" s="1103">
        <v>0</v>
      </c>
      <c r="C4900" s="13"/>
      <c r="D4900" s="1041">
        <f t="shared" si="152"/>
        <v>0</v>
      </c>
      <c r="E4900" s="4" t="str">
        <f t="shared" si="153"/>
        <v>OK</v>
      </c>
      <c r="F4900" s="787"/>
    </row>
    <row r="4901" spans="1:6" ht="15" x14ac:dyDescent="0.25">
      <c r="A4901" s="6">
        <v>4894</v>
      </c>
      <c r="B4901" s="1103">
        <v>0</v>
      </c>
      <c r="C4901" s="13"/>
      <c r="D4901" s="1041">
        <f t="shared" si="152"/>
        <v>0</v>
      </c>
      <c r="E4901" s="4" t="str">
        <f t="shared" si="153"/>
        <v>OK</v>
      </c>
      <c r="F4901" s="787"/>
    </row>
    <row r="4902" spans="1:6" ht="15" x14ac:dyDescent="0.25">
      <c r="A4902" s="6">
        <v>4895</v>
      </c>
      <c r="B4902" s="1103">
        <v>0</v>
      </c>
      <c r="C4902" s="13"/>
      <c r="D4902" s="1041">
        <f t="shared" si="152"/>
        <v>0</v>
      </c>
      <c r="E4902" s="4" t="str">
        <f t="shared" si="153"/>
        <v>OK</v>
      </c>
      <c r="F4902" s="787"/>
    </row>
    <row r="4903" spans="1:6" ht="15" x14ac:dyDescent="0.25">
      <c r="A4903" s="6">
        <v>4896</v>
      </c>
      <c r="B4903" s="1103">
        <v>0</v>
      </c>
      <c r="C4903" s="13"/>
      <c r="D4903" s="1041">
        <f t="shared" si="152"/>
        <v>0</v>
      </c>
      <c r="E4903" s="4" t="str">
        <f t="shared" si="153"/>
        <v>OK</v>
      </c>
      <c r="F4903" s="787"/>
    </row>
    <row r="4904" spans="1:6" ht="15" x14ac:dyDescent="0.25">
      <c r="A4904" s="6">
        <v>4897</v>
      </c>
      <c r="B4904" s="1103">
        <v>0</v>
      </c>
      <c r="C4904" s="13"/>
      <c r="D4904" s="1041">
        <f t="shared" si="152"/>
        <v>0</v>
      </c>
      <c r="E4904" s="4" t="str">
        <f t="shared" si="153"/>
        <v>OK</v>
      </c>
      <c r="F4904" s="787"/>
    </row>
    <row r="4905" spans="1:6" ht="15" x14ac:dyDescent="0.25">
      <c r="A4905" s="6">
        <v>4898</v>
      </c>
      <c r="B4905" s="1103">
        <v>0</v>
      </c>
      <c r="C4905" s="13"/>
      <c r="D4905" s="1041">
        <f t="shared" si="152"/>
        <v>0</v>
      </c>
      <c r="E4905" s="4" t="str">
        <f t="shared" si="153"/>
        <v>OK</v>
      </c>
      <c r="F4905" s="787"/>
    </row>
    <row r="4906" spans="1:6" ht="15" x14ac:dyDescent="0.25">
      <c r="A4906" s="6">
        <v>4899</v>
      </c>
      <c r="B4906" s="1103">
        <v>0</v>
      </c>
      <c r="C4906" s="13"/>
      <c r="D4906" s="1041">
        <f t="shared" ref="D4906:D4969" si="154">B4906-C4906</f>
        <v>0</v>
      </c>
      <c r="E4906" s="4" t="str">
        <f t="shared" si="153"/>
        <v>OK</v>
      </c>
      <c r="F4906" s="787"/>
    </row>
    <row r="4907" spans="1:6" ht="15" x14ac:dyDescent="0.25">
      <c r="A4907" s="6">
        <v>4900</v>
      </c>
      <c r="B4907" s="1103">
        <v>0</v>
      </c>
      <c r="C4907" s="13"/>
      <c r="D4907" s="1041">
        <f t="shared" si="154"/>
        <v>0</v>
      </c>
      <c r="E4907" s="4" t="str">
        <f t="shared" si="153"/>
        <v>OK</v>
      </c>
      <c r="F4907" s="787"/>
    </row>
    <row r="4908" spans="1:6" ht="15" x14ac:dyDescent="0.25">
      <c r="A4908" s="6">
        <v>4901</v>
      </c>
      <c r="B4908" s="1103">
        <v>0</v>
      </c>
      <c r="C4908" s="13"/>
      <c r="D4908" s="1041">
        <f t="shared" si="154"/>
        <v>0</v>
      </c>
      <c r="E4908" s="4" t="str">
        <f t="shared" si="153"/>
        <v>OK</v>
      </c>
      <c r="F4908" s="787"/>
    </row>
    <row r="4909" spans="1:6" ht="15" x14ac:dyDescent="0.25">
      <c r="A4909" s="6">
        <v>4902</v>
      </c>
      <c r="B4909" s="1103">
        <v>0</v>
      </c>
      <c r="C4909" s="13"/>
      <c r="D4909" s="1041">
        <f t="shared" si="154"/>
        <v>0</v>
      </c>
      <c r="E4909" s="4" t="str">
        <f t="shared" si="153"/>
        <v>OK</v>
      </c>
      <c r="F4909" s="787"/>
    </row>
    <row r="4910" spans="1:6" ht="15" x14ac:dyDescent="0.25">
      <c r="A4910" s="6">
        <v>4903</v>
      </c>
      <c r="B4910" s="1103">
        <v>0</v>
      </c>
      <c r="C4910" s="13"/>
      <c r="D4910" s="1041">
        <f t="shared" si="154"/>
        <v>0</v>
      </c>
      <c r="E4910" s="4" t="str">
        <f t="shared" si="153"/>
        <v>OK</v>
      </c>
      <c r="F4910" s="787"/>
    </row>
    <row r="4911" spans="1:6" ht="15" x14ac:dyDescent="0.25">
      <c r="A4911" s="6">
        <v>4904</v>
      </c>
      <c r="B4911" s="1103">
        <v>0</v>
      </c>
      <c r="C4911" s="13"/>
      <c r="D4911" s="1041">
        <f t="shared" si="154"/>
        <v>0</v>
      </c>
      <c r="E4911" s="4" t="str">
        <f t="shared" si="153"/>
        <v>OK</v>
      </c>
      <c r="F4911" s="787"/>
    </row>
    <row r="4912" spans="1:6" ht="15" x14ac:dyDescent="0.25">
      <c r="A4912" s="6">
        <v>4905</v>
      </c>
      <c r="B4912" s="1103">
        <v>0</v>
      </c>
      <c r="C4912" s="13"/>
      <c r="D4912" s="1041">
        <f t="shared" si="154"/>
        <v>0</v>
      </c>
      <c r="E4912" s="4" t="str">
        <f t="shared" si="153"/>
        <v>OK</v>
      </c>
      <c r="F4912" s="787"/>
    </row>
    <row r="4913" spans="1:6" ht="15" x14ac:dyDescent="0.25">
      <c r="A4913" s="6">
        <v>4906</v>
      </c>
      <c r="B4913" s="1103">
        <v>0</v>
      </c>
      <c r="C4913" s="13"/>
      <c r="D4913" s="1041">
        <f t="shared" si="154"/>
        <v>0</v>
      </c>
      <c r="E4913" s="4" t="str">
        <f t="shared" si="153"/>
        <v>OK</v>
      </c>
      <c r="F4913" s="787"/>
    </row>
    <row r="4914" spans="1:6" ht="15" x14ac:dyDescent="0.25">
      <c r="A4914" s="6">
        <v>4907</v>
      </c>
      <c r="B4914" s="1103">
        <v>0</v>
      </c>
      <c r="C4914" s="13"/>
      <c r="D4914" s="1041">
        <f t="shared" si="154"/>
        <v>0</v>
      </c>
      <c r="E4914" s="4" t="str">
        <f t="shared" si="153"/>
        <v>OK</v>
      </c>
      <c r="F4914" s="787"/>
    </row>
    <row r="4915" spans="1:6" ht="15" x14ac:dyDescent="0.25">
      <c r="A4915" s="6">
        <v>4908</v>
      </c>
      <c r="B4915" s="1103">
        <v>0</v>
      </c>
      <c r="C4915" s="13"/>
      <c r="D4915" s="1041">
        <f t="shared" si="154"/>
        <v>0</v>
      </c>
      <c r="E4915" s="4" t="str">
        <f t="shared" si="153"/>
        <v>OK</v>
      </c>
      <c r="F4915" s="787"/>
    </row>
    <row r="4916" spans="1:6" ht="15" x14ac:dyDescent="0.25">
      <c r="A4916" s="6">
        <v>4909</v>
      </c>
      <c r="B4916" s="1103">
        <v>0</v>
      </c>
      <c r="C4916" s="13"/>
      <c r="D4916" s="1041">
        <f t="shared" si="154"/>
        <v>0</v>
      </c>
      <c r="E4916" s="4" t="str">
        <f t="shared" si="153"/>
        <v>OK</v>
      </c>
      <c r="F4916" s="787"/>
    </row>
    <row r="4917" spans="1:6" ht="15" x14ac:dyDescent="0.25">
      <c r="A4917" s="6">
        <v>4910</v>
      </c>
      <c r="B4917" s="1103">
        <v>0</v>
      </c>
      <c r="C4917" s="13"/>
      <c r="D4917" s="1041">
        <f t="shared" si="154"/>
        <v>0</v>
      </c>
      <c r="E4917" s="4" t="str">
        <f t="shared" si="153"/>
        <v>OK</v>
      </c>
      <c r="F4917" s="787"/>
    </row>
    <row r="4918" spans="1:6" ht="15" x14ac:dyDescent="0.25">
      <c r="A4918" s="6">
        <v>4911</v>
      </c>
      <c r="B4918" s="1103">
        <v>0</v>
      </c>
      <c r="C4918" s="13"/>
      <c r="D4918" s="1041">
        <f t="shared" si="154"/>
        <v>0</v>
      </c>
      <c r="E4918" s="4" t="str">
        <f t="shared" si="153"/>
        <v>OK</v>
      </c>
      <c r="F4918" s="787"/>
    </row>
    <row r="4919" spans="1:6" ht="15" x14ac:dyDescent="0.25">
      <c r="A4919" s="6">
        <v>4912</v>
      </c>
      <c r="B4919" s="1103">
        <v>0</v>
      </c>
      <c r="C4919" s="13"/>
      <c r="D4919" s="1041">
        <f t="shared" si="154"/>
        <v>0</v>
      </c>
      <c r="E4919" s="4" t="str">
        <f t="shared" si="153"/>
        <v>OK</v>
      </c>
      <c r="F4919" s="787"/>
    </row>
    <row r="4920" spans="1:6" ht="15" x14ac:dyDescent="0.25">
      <c r="A4920" s="6">
        <v>4913</v>
      </c>
      <c r="B4920" s="1103">
        <v>0</v>
      </c>
      <c r="C4920" s="13"/>
      <c r="D4920" s="1041">
        <f t="shared" si="154"/>
        <v>0</v>
      </c>
      <c r="E4920" s="4" t="str">
        <f t="shared" si="153"/>
        <v>OK</v>
      </c>
      <c r="F4920" s="787"/>
    </row>
    <row r="4921" spans="1:6" ht="15" x14ac:dyDescent="0.25">
      <c r="A4921" s="6">
        <v>4914</v>
      </c>
      <c r="B4921" s="1103">
        <v>0</v>
      </c>
      <c r="C4921" s="13"/>
      <c r="D4921" s="1041">
        <f t="shared" si="154"/>
        <v>0</v>
      </c>
      <c r="E4921" s="4" t="str">
        <f t="shared" si="153"/>
        <v>OK</v>
      </c>
      <c r="F4921" s="787"/>
    </row>
    <row r="4922" spans="1:6" ht="15" x14ac:dyDescent="0.25">
      <c r="A4922" s="6">
        <v>4915</v>
      </c>
      <c r="B4922" s="1103">
        <v>0</v>
      </c>
      <c r="C4922" s="13"/>
      <c r="D4922" s="1041">
        <f t="shared" si="154"/>
        <v>0</v>
      </c>
      <c r="E4922" s="4" t="str">
        <f t="shared" si="153"/>
        <v>OK</v>
      </c>
      <c r="F4922" s="787"/>
    </row>
    <row r="4923" spans="1:6" ht="15" x14ac:dyDescent="0.25">
      <c r="A4923" s="6">
        <v>4916</v>
      </c>
      <c r="B4923" s="1103">
        <v>0</v>
      </c>
      <c r="C4923" s="13"/>
      <c r="D4923" s="1041">
        <f t="shared" si="154"/>
        <v>0</v>
      </c>
      <c r="E4923" s="4" t="str">
        <f t="shared" si="153"/>
        <v>OK</v>
      </c>
      <c r="F4923" s="787"/>
    </row>
    <row r="4924" spans="1:6" ht="15" x14ac:dyDescent="0.25">
      <c r="A4924" s="6">
        <v>4917</v>
      </c>
      <c r="B4924" s="1103">
        <v>0</v>
      </c>
      <c r="C4924" s="13"/>
      <c r="D4924" s="1041">
        <f t="shared" si="154"/>
        <v>0</v>
      </c>
      <c r="E4924" s="4" t="str">
        <f t="shared" si="153"/>
        <v>OK</v>
      </c>
      <c r="F4924" s="787"/>
    </row>
    <row r="4925" spans="1:6" ht="15" x14ac:dyDescent="0.25">
      <c r="A4925" s="6">
        <v>4918</v>
      </c>
      <c r="B4925" s="1103">
        <v>0</v>
      </c>
      <c r="C4925" s="13"/>
      <c r="D4925" s="1041">
        <f t="shared" si="154"/>
        <v>0</v>
      </c>
      <c r="E4925" s="4" t="str">
        <f t="shared" si="153"/>
        <v>OK</v>
      </c>
      <c r="F4925" s="787"/>
    </row>
    <row r="4926" spans="1:6" ht="15" x14ac:dyDescent="0.25">
      <c r="A4926" s="6">
        <v>4919</v>
      </c>
      <c r="B4926" s="1103">
        <v>0</v>
      </c>
      <c r="C4926" s="13"/>
      <c r="D4926" s="1041">
        <f t="shared" si="154"/>
        <v>0</v>
      </c>
      <c r="E4926" s="4" t="str">
        <f t="shared" si="153"/>
        <v>OK</v>
      </c>
      <c r="F4926" s="787"/>
    </row>
    <row r="4927" spans="1:6" ht="15" x14ac:dyDescent="0.25">
      <c r="A4927" s="6">
        <v>4920</v>
      </c>
      <c r="B4927" s="1103">
        <v>0</v>
      </c>
      <c r="C4927" s="13"/>
      <c r="D4927" s="1041">
        <f t="shared" si="154"/>
        <v>0</v>
      </c>
      <c r="E4927" s="4" t="str">
        <f t="shared" si="153"/>
        <v>OK</v>
      </c>
      <c r="F4927" s="787"/>
    </row>
    <row r="4928" spans="1:6" ht="15" x14ac:dyDescent="0.25">
      <c r="A4928" s="6">
        <v>4921</v>
      </c>
      <c r="B4928" s="1103">
        <v>0</v>
      </c>
      <c r="C4928" s="13"/>
      <c r="D4928" s="1041">
        <f t="shared" si="154"/>
        <v>0</v>
      </c>
      <c r="E4928" s="4" t="str">
        <f t="shared" si="153"/>
        <v>OK</v>
      </c>
      <c r="F4928" s="787"/>
    </row>
    <row r="4929" spans="1:6" ht="15" x14ac:dyDescent="0.25">
      <c r="A4929" s="6">
        <v>4922</v>
      </c>
      <c r="B4929" s="1103">
        <v>0</v>
      </c>
      <c r="C4929" s="13"/>
      <c r="D4929" s="1041">
        <f t="shared" si="154"/>
        <v>0</v>
      </c>
      <c r="E4929" s="4" t="str">
        <f t="shared" si="153"/>
        <v>OK</v>
      </c>
      <c r="F4929" s="787"/>
    </row>
    <row r="4930" spans="1:6" ht="15" x14ac:dyDescent="0.25">
      <c r="A4930" s="6">
        <v>4923</v>
      </c>
      <c r="B4930" s="1103">
        <v>0</v>
      </c>
      <c r="C4930" s="13"/>
      <c r="D4930" s="1041">
        <f t="shared" si="154"/>
        <v>0</v>
      </c>
      <c r="E4930" s="4" t="str">
        <f t="shared" si="153"/>
        <v>OK</v>
      </c>
      <c r="F4930" s="787"/>
    </row>
    <row r="4931" spans="1:6" ht="15" x14ac:dyDescent="0.25">
      <c r="A4931" s="6">
        <v>4924</v>
      </c>
      <c r="B4931" s="1103">
        <v>0</v>
      </c>
      <c r="C4931" s="13"/>
      <c r="D4931" s="1041">
        <f t="shared" si="154"/>
        <v>0</v>
      </c>
      <c r="E4931" s="4" t="str">
        <f t="shared" si="153"/>
        <v>OK</v>
      </c>
      <c r="F4931" s="787"/>
    </row>
    <row r="4932" spans="1:6" ht="15" x14ac:dyDescent="0.25">
      <c r="A4932" s="6">
        <v>4925</v>
      </c>
      <c r="B4932" s="1103">
        <v>0</v>
      </c>
      <c r="C4932" s="13"/>
      <c r="D4932" s="1041">
        <f t="shared" si="154"/>
        <v>0</v>
      </c>
      <c r="E4932" s="4" t="str">
        <f t="shared" si="153"/>
        <v>OK</v>
      </c>
      <c r="F4932" s="787"/>
    </row>
    <row r="4933" spans="1:6" ht="15" x14ac:dyDescent="0.25">
      <c r="A4933" s="6">
        <v>4926</v>
      </c>
      <c r="B4933" s="1103">
        <v>0</v>
      </c>
      <c r="C4933" s="13"/>
      <c r="D4933" s="1041">
        <f t="shared" si="154"/>
        <v>0</v>
      </c>
      <c r="E4933" s="4" t="str">
        <f t="shared" si="153"/>
        <v>OK</v>
      </c>
      <c r="F4933" s="787"/>
    </row>
    <row r="4934" spans="1:6" ht="15" x14ac:dyDescent="0.25">
      <c r="A4934" s="6">
        <v>4927</v>
      </c>
      <c r="B4934" s="1103">
        <v>0</v>
      </c>
      <c r="C4934" s="13"/>
      <c r="D4934" s="1041">
        <f t="shared" si="154"/>
        <v>0</v>
      </c>
      <c r="E4934" s="4" t="str">
        <f t="shared" si="153"/>
        <v>OK</v>
      </c>
      <c r="F4934" s="787"/>
    </row>
    <row r="4935" spans="1:6" ht="15" x14ac:dyDescent="0.25">
      <c r="A4935" s="6">
        <v>4928</v>
      </c>
      <c r="B4935" s="1103">
        <v>0</v>
      </c>
      <c r="C4935" s="13"/>
      <c r="D4935" s="1041">
        <f t="shared" si="154"/>
        <v>0</v>
      </c>
      <c r="E4935" s="4" t="str">
        <f t="shared" si="153"/>
        <v>OK</v>
      </c>
      <c r="F4935" s="787"/>
    </row>
    <row r="4936" spans="1:6" ht="15" x14ac:dyDescent="0.25">
      <c r="A4936" s="6">
        <v>4929</v>
      </c>
      <c r="B4936" s="1103">
        <v>0</v>
      </c>
      <c r="C4936" s="13"/>
      <c r="D4936" s="1041">
        <f t="shared" si="154"/>
        <v>0</v>
      </c>
      <c r="E4936" s="4" t="str">
        <f t="shared" ref="E4936:E4999" si="155">IF((D4936 = 0),"OK",IF((D4936&lt;-5),"CHECK ME!",IF((D4936&gt;5),"Check Me!","OK")))</f>
        <v>OK</v>
      </c>
      <c r="F4936" s="787"/>
    </row>
    <row r="4937" spans="1:6" ht="15" x14ac:dyDescent="0.25">
      <c r="A4937" s="6">
        <v>4930</v>
      </c>
      <c r="B4937" s="1103">
        <v>0</v>
      </c>
      <c r="C4937" s="13"/>
      <c r="D4937" s="1041">
        <f t="shared" si="154"/>
        <v>0</v>
      </c>
      <c r="E4937" s="4" t="str">
        <f t="shared" si="155"/>
        <v>OK</v>
      </c>
      <c r="F4937" s="787"/>
    </row>
    <row r="4938" spans="1:6" ht="15" x14ac:dyDescent="0.25">
      <c r="A4938" s="6">
        <v>4931</v>
      </c>
      <c r="B4938" s="1103">
        <v>0</v>
      </c>
      <c r="C4938" s="13"/>
      <c r="D4938" s="1041">
        <f t="shared" si="154"/>
        <v>0</v>
      </c>
      <c r="E4938" s="4" t="str">
        <f t="shared" si="155"/>
        <v>OK</v>
      </c>
      <c r="F4938" s="787"/>
    </row>
    <row r="4939" spans="1:6" ht="15" x14ac:dyDescent="0.25">
      <c r="A4939" s="6">
        <v>4932</v>
      </c>
      <c r="B4939" s="1103">
        <v>0</v>
      </c>
      <c r="C4939" s="13"/>
      <c r="D4939" s="1041">
        <f t="shared" si="154"/>
        <v>0</v>
      </c>
      <c r="E4939" s="4" t="str">
        <f t="shared" si="155"/>
        <v>OK</v>
      </c>
      <c r="F4939" s="787"/>
    </row>
    <row r="4940" spans="1:6" ht="15" x14ac:dyDescent="0.25">
      <c r="A4940" s="6">
        <v>4933</v>
      </c>
      <c r="B4940" s="1103">
        <v>0</v>
      </c>
      <c r="C4940" s="13"/>
      <c r="D4940" s="1041">
        <f t="shared" si="154"/>
        <v>0</v>
      </c>
      <c r="E4940" s="4" t="str">
        <f t="shared" si="155"/>
        <v>OK</v>
      </c>
      <c r="F4940" s="787"/>
    </row>
    <row r="4941" spans="1:6" ht="15" x14ac:dyDescent="0.25">
      <c r="A4941" s="6">
        <v>4934</v>
      </c>
      <c r="B4941" s="1103">
        <v>427348114193</v>
      </c>
      <c r="C4941" s="13" t="s">
        <v>223</v>
      </c>
      <c r="E4941" s="4"/>
      <c r="F4941" s="787"/>
    </row>
    <row r="4942" spans="1:6" ht="15" x14ac:dyDescent="0.25">
      <c r="A4942" s="6">
        <v>4935</v>
      </c>
      <c r="B4942" s="1103">
        <v>36755863930.418999</v>
      </c>
      <c r="C4942" s="13" t="s">
        <v>223</v>
      </c>
      <c r="E4942" s="4"/>
      <c r="F4942" s="787"/>
    </row>
    <row r="4943" spans="1:6" ht="15" x14ac:dyDescent="0.25">
      <c r="A4943" s="6">
        <v>4936</v>
      </c>
      <c r="B4943" s="1103">
        <v>20119937163</v>
      </c>
      <c r="C4943" s="13" t="s">
        <v>223</v>
      </c>
      <c r="E4943" s="4"/>
      <c r="F4943" s="787"/>
    </row>
    <row r="4944" spans="1:6" ht="15" x14ac:dyDescent="0.25">
      <c r="A4944" s="6">
        <v>4937</v>
      </c>
      <c r="B4944" s="1103">
        <v>0</v>
      </c>
      <c r="C4944" s="13"/>
      <c r="D4944" s="1041">
        <f t="shared" si="154"/>
        <v>0</v>
      </c>
      <c r="E4944" s="4" t="str">
        <f t="shared" si="155"/>
        <v>OK</v>
      </c>
      <c r="F4944" s="787"/>
    </row>
    <row r="4945" spans="1:6" ht="15" x14ac:dyDescent="0.25">
      <c r="A4945" s="6">
        <v>4938</v>
      </c>
      <c r="B4945" s="1103">
        <v>0</v>
      </c>
      <c r="C4945" s="13"/>
      <c r="D4945" s="1041">
        <f t="shared" si="154"/>
        <v>0</v>
      </c>
      <c r="E4945" s="4" t="str">
        <f t="shared" si="155"/>
        <v>OK</v>
      </c>
      <c r="F4945" s="787"/>
    </row>
    <row r="4946" spans="1:6" ht="15" x14ac:dyDescent="0.25">
      <c r="A4946" s="3">
        <v>4939</v>
      </c>
      <c r="B4946" s="1103">
        <v>13599</v>
      </c>
      <c r="C4946" s="13">
        <f>'Revenues 9-14'!K172</f>
        <v>13599</v>
      </c>
      <c r="D4946" s="1041">
        <f t="shared" si="154"/>
        <v>0</v>
      </c>
      <c r="E4946" s="4" t="str">
        <f t="shared" si="155"/>
        <v>OK</v>
      </c>
      <c r="F4946" s="787"/>
    </row>
    <row r="4947" spans="1:6" ht="15" x14ac:dyDescent="0.25">
      <c r="A4947" s="6">
        <v>4940</v>
      </c>
      <c r="B4947" s="1103">
        <v>0</v>
      </c>
      <c r="C4947" s="13"/>
      <c r="D4947" s="1041">
        <f t="shared" si="154"/>
        <v>0</v>
      </c>
      <c r="E4947" s="4" t="str">
        <f t="shared" si="155"/>
        <v>OK</v>
      </c>
      <c r="F4947" s="787"/>
    </row>
    <row r="4948" spans="1:6" ht="15" x14ac:dyDescent="0.25">
      <c r="A4948" s="6">
        <v>4941</v>
      </c>
      <c r="B4948" s="1103">
        <v>0</v>
      </c>
      <c r="C4948" s="13"/>
      <c r="D4948" s="1041">
        <f t="shared" si="154"/>
        <v>0</v>
      </c>
      <c r="E4948" s="4" t="str">
        <f t="shared" si="155"/>
        <v>OK</v>
      </c>
      <c r="F4948" s="787"/>
    </row>
    <row r="4949" spans="1:6" ht="15" x14ac:dyDescent="0.25">
      <c r="A4949" s="6">
        <v>4942</v>
      </c>
      <c r="B4949" s="1103">
        <v>0</v>
      </c>
      <c r="C4949" s="13"/>
      <c r="D4949" s="1041">
        <f t="shared" si="154"/>
        <v>0</v>
      </c>
      <c r="E4949" s="4" t="str">
        <f t="shared" si="155"/>
        <v>OK</v>
      </c>
      <c r="F4949" s="787"/>
    </row>
    <row r="4950" spans="1:6" ht="15" x14ac:dyDescent="0.25">
      <c r="A4950" s="6">
        <v>4943</v>
      </c>
      <c r="B4950" s="1103">
        <v>0</v>
      </c>
      <c r="C4950" s="13"/>
      <c r="D4950" s="1041">
        <f t="shared" si="154"/>
        <v>0</v>
      </c>
      <c r="E4950" s="4" t="str">
        <f t="shared" si="155"/>
        <v>OK</v>
      </c>
      <c r="F4950" s="787"/>
    </row>
    <row r="4951" spans="1:6" ht="15" x14ac:dyDescent="0.25">
      <c r="A4951" s="6">
        <v>4944</v>
      </c>
      <c r="B4951" s="1103">
        <v>0</v>
      </c>
      <c r="C4951" s="13"/>
      <c r="D4951" s="1041">
        <f t="shared" si="154"/>
        <v>0</v>
      </c>
      <c r="E4951" s="4" t="str">
        <f t="shared" si="155"/>
        <v>OK</v>
      </c>
      <c r="F4951" s="787"/>
    </row>
    <row r="4952" spans="1:6" ht="15" x14ac:dyDescent="0.25">
      <c r="A4952" s="6">
        <v>4945</v>
      </c>
      <c r="B4952" s="1103">
        <v>0</v>
      </c>
      <c r="C4952" s="13"/>
      <c r="D4952" s="1041">
        <f t="shared" si="154"/>
        <v>0</v>
      </c>
      <c r="E4952" s="4" t="str">
        <f t="shared" si="155"/>
        <v>OK</v>
      </c>
      <c r="F4952" s="787"/>
    </row>
    <row r="4953" spans="1:6" ht="15" x14ac:dyDescent="0.25">
      <c r="A4953" s="6">
        <v>4946</v>
      </c>
      <c r="B4953" s="1103">
        <v>0</v>
      </c>
      <c r="C4953" s="13"/>
      <c r="D4953" s="1041">
        <f t="shared" si="154"/>
        <v>0</v>
      </c>
      <c r="E4953" s="4" t="str">
        <f t="shared" si="155"/>
        <v>OK</v>
      </c>
      <c r="F4953" s="787"/>
    </row>
    <row r="4954" spans="1:6" ht="15" x14ac:dyDescent="0.25">
      <c r="A4954" s="6">
        <v>4947</v>
      </c>
      <c r="B4954" s="1103">
        <v>0</v>
      </c>
      <c r="C4954" s="13"/>
      <c r="D4954" s="1041">
        <f t="shared" si="154"/>
        <v>0</v>
      </c>
      <c r="E4954" s="4" t="str">
        <f t="shared" si="155"/>
        <v>OK</v>
      </c>
      <c r="F4954" s="787"/>
    </row>
    <row r="4955" spans="1:6" ht="15" x14ac:dyDescent="0.25">
      <c r="A4955" s="6">
        <v>4948</v>
      </c>
      <c r="B4955" s="1103">
        <v>0</v>
      </c>
      <c r="C4955" s="13"/>
      <c r="D4955" s="1041">
        <f t="shared" si="154"/>
        <v>0</v>
      </c>
      <c r="E4955" s="4" t="str">
        <f t="shared" si="155"/>
        <v>OK</v>
      </c>
      <c r="F4955" s="787"/>
    </row>
    <row r="4956" spans="1:6" ht="15" x14ac:dyDescent="0.25">
      <c r="A4956" s="6">
        <v>4949</v>
      </c>
      <c r="B4956" s="1103">
        <v>0</v>
      </c>
      <c r="C4956" s="13"/>
      <c r="D4956" s="1041">
        <f t="shared" si="154"/>
        <v>0</v>
      </c>
      <c r="E4956" s="4" t="str">
        <f t="shared" si="155"/>
        <v>OK</v>
      </c>
      <c r="F4956" s="787"/>
    </row>
    <row r="4957" spans="1:6" ht="15" x14ac:dyDescent="0.25">
      <c r="A4957" s="8">
        <v>4950</v>
      </c>
      <c r="B4957" s="1103">
        <v>1874475</v>
      </c>
      <c r="C4957" s="13">
        <f>'Acct Summary 7-8'!I6</f>
        <v>1874475</v>
      </c>
      <c r="D4957" s="1041">
        <f t="shared" si="154"/>
        <v>0</v>
      </c>
      <c r="E4957" s="4" t="str">
        <f t="shared" si="155"/>
        <v>OK</v>
      </c>
      <c r="F4957" s="787"/>
    </row>
    <row r="4958" spans="1:6" ht="15" x14ac:dyDescent="0.25">
      <c r="A4958" s="3">
        <v>4951</v>
      </c>
      <c r="B4958" s="1103">
        <v>127920191</v>
      </c>
      <c r="C4958" s="13">
        <f>'Acct Summary 7-8'!C27</f>
        <v>127920191</v>
      </c>
      <c r="D4958" s="1041">
        <f t="shared" si="154"/>
        <v>0</v>
      </c>
      <c r="E4958" s="4" t="str">
        <f t="shared" si="155"/>
        <v>OK</v>
      </c>
      <c r="F4958" s="787"/>
    </row>
    <row r="4959" spans="1:6" ht="15" x14ac:dyDescent="0.25">
      <c r="A4959" s="3">
        <v>4952</v>
      </c>
      <c r="B4959" s="1103">
        <v>141770449</v>
      </c>
      <c r="C4959" s="13">
        <f>'Acct Summary 7-8'!D27</f>
        <v>141770449</v>
      </c>
      <c r="D4959" s="1041">
        <f t="shared" si="154"/>
        <v>0</v>
      </c>
      <c r="E4959" s="4" t="str">
        <f t="shared" si="155"/>
        <v>OK</v>
      </c>
      <c r="F4959" s="787"/>
    </row>
    <row r="4960" spans="1:6" ht="15" x14ac:dyDescent="0.25">
      <c r="A4960" s="3">
        <v>4953</v>
      </c>
      <c r="B4960" s="1103">
        <v>314459</v>
      </c>
      <c r="C4960" s="13">
        <f>'Acct Summary 7-8'!F27</f>
        <v>314459</v>
      </c>
      <c r="D4960" s="1041">
        <f t="shared" si="154"/>
        <v>0</v>
      </c>
      <c r="E4960" s="4" t="str">
        <f t="shared" si="155"/>
        <v>OK</v>
      </c>
      <c r="F4960" s="787"/>
    </row>
    <row r="4961" spans="1:6" ht="15" x14ac:dyDescent="0.25">
      <c r="A4961" s="6">
        <v>4954</v>
      </c>
      <c r="B4961" s="1103">
        <v>0</v>
      </c>
      <c r="C4961" s="13"/>
      <c r="D4961" s="1041">
        <f t="shared" si="154"/>
        <v>0</v>
      </c>
      <c r="E4961" s="4" t="str">
        <f t="shared" si="155"/>
        <v>OK</v>
      </c>
      <c r="F4961" s="787"/>
    </row>
    <row r="4962" spans="1:6" ht="15" x14ac:dyDescent="0.25">
      <c r="A4962" s="6">
        <v>4955</v>
      </c>
      <c r="B4962" s="1103">
        <v>0</v>
      </c>
      <c r="C4962" s="13"/>
      <c r="D4962" s="1041">
        <f t="shared" si="154"/>
        <v>0</v>
      </c>
      <c r="E4962" s="4" t="str">
        <f t="shared" si="155"/>
        <v>OK</v>
      </c>
      <c r="F4962" s="787"/>
    </row>
    <row r="4963" spans="1:6" ht="15" x14ac:dyDescent="0.25">
      <c r="A4963" s="6">
        <v>4956</v>
      </c>
      <c r="B4963" s="1103">
        <v>0</v>
      </c>
      <c r="C4963" s="13"/>
      <c r="D4963" s="1041">
        <f t="shared" si="154"/>
        <v>0</v>
      </c>
      <c r="E4963" s="4" t="str">
        <f t="shared" si="155"/>
        <v>OK</v>
      </c>
      <c r="F4963" s="787"/>
    </row>
    <row r="4964" spans="1:6" ht="15" x14ac:dyDescent="0.25">
      <c r="A4964" s="6">
        <v>4957</v>
      </c>
      <c r="B4964" s="1103">
        <v>0</v>
      </c>
      <c r="C4964" s="13"/>
      <c r="D4964" s="1041">
        <f t="shared" si="154"/>
        <v>0</v>
      </c>
      <c r="E4964" s="4" t="str">
        <f t="shared" si="155"/>
        <v>OK</v>
      </c>
      <c r="F4964" s="787"/>
    </row>
    <row r="4965" spans="1:6" ht="15" x14ac:dyDescent="0.25">
      <c r="A4965" s="6">
        <v>4958</v>
      </c>
      <c r="B4965" s="1103">
        <v>0</v>
      </c>
      <c r="C4965" s="13"/>
      <c r="D4965" s="1041">
        <f t="shared" si="154"/>
        <v>0</v>
      </c>
      <c r="E4965" s="4" t="str">
        <f t="shared" si="155"/>
        <v>OK</v>
      </c>
      <c r="F4965" s="787"/>
    </row>
    <row r="4966" spans="1:6" ht="15" x14ac:dyDescent="0.25">
      <c r="A4966" s="6">
        <v>4959</v>
      </c>
      <c r="B4966" s="1103">
        <v>0</v>
      </c>
      <c r="C4966" s="13"/>
      <c r="D4966" s="1041">
        <f t="shared" si="154"/>
        <v>0</v>
      </c>
      <c r="E4966" s="4" t="str">
        <f t="shared" si="155"/>
        <v>OK</v>
      </c>
      <c r="F4966" s="787"/>
    </row>
    <row r="4967" spans="1:6" ht="15" x14ac:dyDescent="0.25">
      <c r="A4967" s="6">
        <v>4960</v>
      </c>
      <c r="B4967" s="1103">
        <v>0</v>
      </c>
      <c r="C4967" s="13"/>
      <c r="D4967" s="1041">
        <f t="shared" si="154"/>
        <v>0</v>
      </c>
      <c r="E4967" s="4" t="str">
        <f t="shared" si="155"/>
        <v>OK</v>
      </c>
      <c r="F4967" s="787"/>
    </row>
    <row r="4968" spans="1:6" ht="15" x14ac:dyDescent="0.25">
      <c r="A4968" s="3">
        <v>4961</v>
      </c>
      <c r="B4968" s="1103">
        <v>79872562</v>
      </c>
      <c r="C4968" s="13">
        <f>'Acct Summary 7-8'!C49</f>
        <v>79872562</v>
      </c>
      <c r="D4968" s="1041">
        <f t="shared" si="154"/>
        <v>0</v>
      </c>
      <c r="E4968" s="4" t="str">
        <f t="shared" si="155"/>
        <v>OK</v>
      </c>
      <c r="F4968" s="787"/>
    </row>
    <row r="4969" spans="1:6" ht="15" x14ac:dyDescent="0.25">
      <c r="A4969" s="3">
        <v>4962</v>
      </c>
      <c r="B4969" s="1103">
        <v>14821567</v>
      </c>
      <c r="C4969" s="13">
        <f>'Acct Summary 7-8'!D49</f>
        <v>14821567</v>
      </c>
      <c r="D4969" s="1041">
        <f t="shared" si="154"/>
        <v>0</v>
      </c>
      <c r="E4969" s="4" t="str">
        <f t="shared" si="155"/>
        <v>OK</v>
      </c>
      <c r="F4969" s="787"/>
    </row>
    <row r="4970" spans="1:6" ht="15" x14ac:dyDescent="0.25">
      <c r="A4970" s="3">
        <v>4963</v>
      </c>
      <c r="B4970" s="1103">
        <v>177779970</v>
      </c>
      <c r="C4970" s="13">
        <f>'Acct Summary 7-8'!F49</f>
        <v>177779970</v>
      </c>
      <c r="D4970" s="1041">
        <f t="shared" ref="D4970:D5033" si="156">B4970-C4970</f>
        <v>0</v>
      </c>
      <c r="E4970" s="4" t="str">
        <f t="shared" si="155"/>
        <v>OK</v>
      </c>
      <c r="F4970" s="787"/>
    </row>
    <row r="4971" spans="1:6" ht="15" x14ac:dyDescent="0.25">
      <c r="A4971" s="6">
        <v>4964</v>
      </c>
      <c r="B4971" s="1103">
        <v>0</v>
      </c>
      <c r="C4971" s="13"/>
      <c r="D4971" s="1041">
        <f t="shared" si="156"/>
        <v>0</v>
      </c>
      <c r="E4971" s="4" t="str">
        <f t="shared" si="155"/>
        <v>OK</v>
      </c>
      <c r="F4971" s="787"/>
    </row>
    <row r="4972" spans="1:6" ht="15" x14ac:dyDescent="0.25">
      <c r="A4972" s="3">
        <v>4965</v>
      </c>
      <c r="B4972" s="1103">
        <v>28241925</v>
      </c>
      <c r="C4972" s="13">
        <f>'Revenues 9-14'!C6</f>
        <v>28241925</v>
      </c>
      <c r="D4972" s="1041">
        <f t="shared" si="156"/>
        <v>0</v>
      </c>
      <c r="E4972" s="4" t="str">
        <f t="shared" si="155"/>
        <v>OK</v>
      </c>
      <c r="F4972" s="787"/>
    </row>
    <row r="4973" spans="1:6" ht="15" x14ac:dyDescent="0.25">
      <c r="A4973" s="3">
        <v>4966</v>
      </c>
      <c r="B4973" s="1103">
        <v>1535026</v>
      </c>
      <c r="C4973" s="13">
        <f>'Revenues 9-14'!F104</f>
        <v>1535026</v>
      </c>
      <c r="D4973" s="1041">
        <f t="shared" si="156"/>
        <v>0</v>
      </c>
      <c r="E4973" s="4" t="str">
        <f t="shared" si="155"/>
        <v>OK</v>
      </c>
      <c r="F4973" s="787"/>
    </row>
    <row r="4974" spans="1:6" ht="15" x14ac:dyDescent="0.25">
      <c r="A4974" s="6">
        <v>4967</v>
      </c>
      <c r="B4974" s="1103">
        <v>0</v>
      </c>
      <c r="C4974" s="13"/>
      <c r="D4974" s="1041">
        <f t="shared" si="156"/>
        <v>0</v>
      </c>
      <c r="E4974" s="4" t="str">
        <f t="shared" si="155"/>
        <v>OK</v>
      </c>
      <c r="F4974" s="787"/>
    </row>
    <row r="4975" spans="1:6" ht="15" x14ac:dyDescent="0.25">
      <c r="A4975" s="6">
        <v>4968</v>
      </c>
      <c r="B4975" s="1103">
        <v>0</v>
      </c>
      <c r="C4975" s="13"/>
      <c r="D4975" s="1041">
        <f t="shared" si="156"/>
        <v>0</v>
      </c>
      <c r="E4975" s="4" t="str">
        <f t="shared" si="155"/>
        <v>OK</v>
      </c>
      <c r="F4975" s="787"/>
    </row>
    <row r="4976" spans="1:6" ht="15" x14ac:dyDescent="0.25">
      <c r="A4976" s="6">
        <v>4969</v>
      </c>
      <c r="B4976" s="1103">
        <v>0</v>
      </c>
      <c r="C4976" s="13"/>
      <c r="D4976" s="1041">
        <f t="shared" si="156"/>
        <v>0</v>
      </c>
      <c r="E4976" s="4" t="str">
        <f t="shared" si="155"/>
        <v>OK</v>
      </c>
      <c r="F4976" s="787"/>
    </row>
    <row r="4977" spans="1:6" ht="15" x14ac:dyDescent="0.25">
      <c r="A4977" s="6">
        <v>4970</v>
      </c>
      <c r="B4977" s="1103">
        <v>0</v>
      </c>
      <c r="C4977" s="13"/>
      <c r="D4977" s="1041">
        <f t="shared" si="156"/>
        <v>0</v>
      </c>
      <c r="E4977" s="4" t="str">
        <f t="shared" si="155"/>
        <v>OK</v>
      </c>
      <c r="F4977" s="787"/>
    </row>
    <row r="4978" spans="1:6" ht="15" x14ac:dyDescent="0.25">
      <c r="A4978" s="6">
        <v>4971</v>
      </c>
      <c r="B4978" s="1103">
        <v>0</v>
      </c>
      <c r="C4978" s="13"/>
      <c r="D4978" s="1041">
        <f t="shared" si="156"/>
        <v>0</v>
      </c>
      <c r="E4978" s="4" t="str">
        <f t="shared" si="155"/>
        <v>OK</v>
      </c>
      <c r="F4978" s="787"/>
    </row>
    <row r="4979" spans="1:6" ht="15" x14ac:dyDescent="0.25">
      <c r="A4979" s="6">
        <v>4972</v>
      </c>
      <c r="B4979" s="1103">
        <v>0</v>
      </c>
      <c r="C4979" s="13"/>
      <c r="D4979" s="1041">
        <f t="shared" si="156"/>
        <v>0</v>
      </c>
      <c r="E4979" s="4" t="str">
        <f t="shared" si="155"/>
        <v>OK</v>
      </c>
      <c r="F4979" s="787"/>
    </row>
    <row r="4980" spans="1:6" ht="15" x14ac:dyDescent="0.25">
      <c r="A4980" s="6">
        <v>4973</v>
      </c>
      <c r="B4980" s="1103">
        <v>0</v>
      </c>
      <c r="C4980" s="13"/>
      <c r="D4980" s="1041">
        <f t="shared" si="156"/>
        <v>0</v>
      </c>
      <c r="E4980" s="4" t="str">
        <f t="shared" si="155"/>
        <v>OK</v>
      </c>
      <c r="F4980" s="787"/>
    </row>
    <row r="4981" spans="1:6" ht="15" x14ac:dyDescent="0.25">
      <c r="A4981" s="6">
        <v>4974</v>
      </c>
      <c r="B4981" s="1103">
        <v>0</v>
      </c>
      <c r="C4981" s="13"/>
      <c r="D4981" s="1041">
        <f t="shared" si="156"/>
        <v>0</v>
      </c>
      <c r="E4981" s="4" t="str">
        <f t="shared" si="155"/>
        <v>OK</v>
      </c>
      <c r="F4981" s="787"/>
    </row>
    <row r="4982" spans="1:6" ht="15" x14ac:dyDescent="0.25">
      <c r="A4982" s="6">
        <v>4975</v>
      </c>
      <c r="B4982" s="1103">
        <v>0</v>
      </c>
      <c r="C4982" s="13"/>
      <c r="D4982" s="1041">
        <f t="shared" si="156"/>
        <v>0</v>
      </c>
      <c r="E4982" s="4" t="str">
        <f t="shared" si="155"/>
        <v>OK</v>
      </c>
      <c r="F4982" s="787"/>
    </row>
    <row r="4983" spans="1:6" ht="15" x14ac:dyDescent="0.25">
      <c r="A4983" s="6">
        <v>4976</v>
      </c>
      <c r="B4983" s="1103">
        <v>0</v>
      </c>
      <c r="C4983" s="13"/>
      <c r="D4983" s="1041">
        <f t="shared" si="156"/>
        <v>0</v>
      </c>
      <c r="E4983" s="4" t="str">
        <f t="shared" si="155"/>
        <v>OK</v>
      </c>
      <c r="F4983" s="787"/>
    </row>
    <row r="4984" spans="1:6" ht="15" x14ac:dyDescent="0.25">
      <c r="A4984" s="6">
        <v>4977</v>
      </c>
      <c r="B4984" s="1103">
        <v>0</v>
      </c>
      <c r="C4984" s="13"/>
      <c r="D4984" s="1041">
        <f t="shared" si="156"/>
        <v>0</v>
      </c>
      <c r="E4984" s="4" t="str">
        <f t="shared" si="155"/>
        <v>OK</v>
      </c>
      <c r="F4984" s="787"/>
    </row>
    <row r="4985" spans="1:6" ht="15" x14ac:dyDescent="0.25">
      <c r="A4985" s="6">
        <v>4978</v>
      </c>
      <c r="B4985" s="1103">
        <v>0</v>
      </c>
      <c r="C4985" s="13"/>
      <c r="D4985" s="1041">
        <f t="shared" si="156"/>
        <v>0</v>
      </c>
      <c r="E4985" s="4" t="str">
        <f t="shared" si="155"/>
        <v>OK</v>
      </c>
      <c r="F4985" s="787"/>
    </row>
    <row r="4986" spans="1:6" ht="15" x14ac:dyDescent="0.25">
      <c r="A4986" s="6">
        <v>4979</v>
      </c>
      <c r="B4986" s="1103">
        <v>0</v>
      </c>
      <c r="C4986" s="13"/>
      <c r="D4986" s="1041">
        <f t="shared" si="156"/>
        <v>0</v>
      </c>
      <c r="E4986" s="4" t="str">
        <f t="shared" si="155"/>
        <v>OK</v>
      </c>
      <c r="F4986" s="787"/>
    </row>
    <row r="4987" spans="1:6" ht="15" x14ac:dyDescent="0.25">
      <c r="A4987" s="6">
        <v>4980</v>
      </c>
      <c r="B4987" s="1103">
        <v>0</v>
      </c>
      <c r="C4987" s="13"/>
      <c r="D4987" s="1041">
        <f t="shared" si="156"/>
        <v>0</v>
      </c>
      <c r="E4987" s="4" t="str">
        <f t="shared" si="155"/>
        <v>OK</v>
      </c>
      <c r="F4987" s="787"/>
    </row>
    <row r="4988" spans="1:6" ht="15" x14ac:dyDescent="0.25">
      <c r="A4988" s="6">
        <v>4981</v>
      </c>
      <c r="B4988" s="1103">
        <v>0</v>
      </c>
      <c r="C4988" s="13"/>
      <c r="D4988" s="1041">
        <f t="shared" si="156"/>
        <v>0</v>
      </c>
      <c r="E4988" s="4" t="str">
        <f t="shared" si="155"/>
        <v>OK</v>
      </c>
      <c r="F4988" s="787"/>
    </row>
    <row r="4989" spans="1:6" ht="15" x14ac:dyDescent="0.25">
      <c r="A4989" s="6">
        <v>4982</v>
      </c>
      <c r="B4989" s="1103">
        <v>0</v>
      </c>
      <c r="C4989" s="13"/>
      <c r="D4989" s="1041">
        <f t="shared" si="156"/>
        <v>0</v>
      </c>
      <c r="E4989" s="4" t="str">
        <f t="shared" si="155"/>
        <v>OK</v>
      </c>
      <c r="F4989" s="787"/>
    </row>
    <row r="4990" spans="1:6" ht="15" x14ac:dyDescent="0.25">
      <c r="A4990" s="6">
        <v>4983</v>
      </c>
      <c r="B4990" s="1103">
        <v>0</v>
      </c>
      <c r="C4990" s="13"/>
      <c r="D4990" s="1041">
        <f t="shared" si="156"/>
        <v>0</v>
      </c>
      <c r="E4990" s="4" t="str">
        <f t="shared" si="155"/>
        <v>OK</v>
      </c>
      <c r="F4990" s="787"/>
    </row>
    <row r="4991" spans="1:6" ht="15" x14ac:dyDescent="0.25">
      <c r="A4991" s="6">
        <v>4984</v>
      </c>
      <c r="B4991" s="1103">
        <v>0</v>
      </c>
      <c r="C4991" s="13"/>
      <c r="D4991" s="1041">
        <f t="shared" si="156"/>
        <v>0</v>
      </c>
      <c r="E4991" s="4" t="str">
        <f t="shared" si="155"/>
        <v>OK</v>
      </c>
      <c r="F4991" s="787"/>
    </row>
    <row r="4992" spans="1:6" ht="15" x14ac:dyDescent="0.25">
      <c r="A4992" s="6">
        <v>4985</v>
      </c>
      <c r="B4992" s="1103">
        <v>0</v>
      </c>
      <c r="C4992" s="13"/>
      <c r="D4992" s="1041">
        <f t="shared" si="156"/>
        <v>0</v>
      </c>
      <c r="E4992" s="4" t="str">
        <f t="shared" si="155"/>
        <v>OK</v>
      </c>
      <c r="F4992" s="787"/>
    </row>
    <row r="4993" spans="1:6" ht="15" x14ac:dyDescent="0.25">
      <c r="A4993" s="6">
        <v>4986</v>
      </c>
      <c r="B4993" s="1103">
        <v>0</v>
      </c>
      <c r="C4993" s="13"/>
      <c r="D4993" s="1041">
        <f t="shared" si="156"/>
        <v>0</v>
      </c>
      <c r="E4993" s="4" t="str">
        <f t="shared" si="155"/>
        <v>OK</v>
      </c>
      <c r="F4993" s="787"/>
    </row>
    <row r="4994" spans="1:6" ht="15" x14ac:dyDescent="0.25">
      <c r="A4994" s="6">
        <v>4987</v>
      </c>
      <c r="B4994" s="1103">
        <v>0</v>
      </c>
      <c r="C4994" s="13"/>
      <c r="D4994" s="1041">
        <f t="shared" si="156"/>
        <v>0</v>
      </c>
      <c r="E4994" s="4" t="str">
        <f t="shared" si="155"/>
        <v>OK</v>
      </c>
      <c r="F4994" s="787"/>
    </row>
    <row r="4995" spans="1:6" ht="15" x14ac:dyDescent="0.25">
      <c r="A4995" s="6">
        <v>4988</v>
      </c>
      <c r="B4995" s="1103">
        <v>0</v>
      </c>
      <c r="C4995" s="13"/>
      <c r="D4995" s="1041">
        <f t="shared" si="156"/>
        <v>0</v>
      </c>
      <c r="E4995" s="4" t="str">
        <f t="shared" si="155"/>
        <v>OK</v>
      </c>
      <c r="F4995" s="787"/>
    </row>
    <row r="4996" spans="1:6" ht="15" x14ac:dyDescent="0.25">
      <c r="A4996" s="6">
        <v>4989</v>
      </c>
      <c r="B4996" s="1103">
        <v>0</v>
      </c>
      <c r="C4996" s="13"/>
      <c r="D4996" s="1041">
        <f t="shared" si="156"/>
        <v>0</v>
      </c>
      <c r="E4996" s="4" t="str">
        <f t="shared" si="155"/>
        <v>OK</v>
      </c>
      <c r="F4996" s="787"/>
    </row>
    <row r="4997" spans="1:6" ht="15" x14ac:dyDescent="0.25">
      <c r="A4997" s="6">
        <v>4990</v>
      </c>
      <c r="B4997" s="1103">
        <v>0</v>
      </c>
      <c r="C4997" s="13"/>
      <c r="D4997" s="1041">
        <f t="shared" si="156"/>
        <v>0</v>
      </c>
      <c r="E4997" s="4" t="str">
        <f t="shared" si="155"/>
        <v>OK</v>
      </c>
      <c r="F4997" s="787"/>
    </row>
    <row r="4998" spans="1:6" ht="15" x14ac:dyDescent="0.25">
      <c r="A4998" s="6">
        <v>4991</v>
      </c>
      <c r="B4998" s="1103">
        <v>0</v>
      </c>
      <c r="C4998" s="13"/>
      <c r="D4998" s="1041">
        <f t="shared" si="156"/>
        <v>0</v>
      </c>
      <c r="E4998" s="4" t="str">
        <f t="shared" si="155"/>
        <v>OK</v>
      </c>
      <c r="F4998" s="787"/>
    </row>
    <row r="4999" spans="1:6" ht="15" x14ac:dyDescent="0.25">
      <c r="A4999" s="6">
        <v>4992</v>
      </c>
      <c r="B4999" s="1103">
        <v>0</v>
      </c>
      <c r="C4999" s="13"/>
      <c r="D4999" s="1041">
        <f t="shared" si="156"/>
        <v>0</v>
      </c>
      <c r="E4999" s="4" t="str">
        <f t="shared" si="155"/>
        <v>OK</v>
      </c>
      <c r="F4999" s="787"/>
    </row>
    <row r="5000" spans="1:6" ht="15" x14ac:dyDescent="0.25">
      <c r="A5000" s="6">
        <v>4993</v>
      </c>
      <c r="B5000" s="1103">
        <v>0</v>
      </c>
      <c r="C5000" s="13"/>
      <c r="D5000" s="1041">
        <f t="shared" si="156"/>
        <v>0</v>
      </c>
      <c r="E5000" s="4" t="str">
        <f t="shared" ref="E5000:E5063" si="157">IF((D5000 = 0),"OK",IF((D5000&lt;-5),"CHECK ME!",IF((D5000&gt;5),"Check Me!","OK")))</f>
        <v>OK</v>
      </c>
      <c r="F5000" s="787"/>
    </row>
    <row r="5001" spans="1:6" ht="15" x14ac:dyDescent="0.25">
      <c r="A5001" s="6">
        <v>4994</v>
      </c>
      <c r="B5001" s="1103">
        <v>0</v>
      </c>
      <c r="C5001" s="13"/>
      <c r="D5001" s="1041">
        <f t="shared" si="156"/>
        <v>0</v>
      </c>
      <c r="E5001" s="4" t="str">
        <f t="shared" si="157"/>
        <v>OK</v>
      </c>
      <c r="F5001" s="787"/>
    </row>
    <row r="5002" spans="1:6" ht="15" x14ac:dyDescent="0.25">
      <c r="A5002" s="3">
        <v>4995</v>
      </c>
      <c r="B5002" s="1103">
        <v>750</v>
      </c>
      <c r="C5002" s="13">
        <f>'Revenues 9-14'!C163</f>
        <v>750</v>
      </c>
      <c r="D5002" s="1041">
        <f t="shared" si="156"/>
        <v>0</v>
      </c>
      <c r="E5002" s="4" t="str">
        <f t="shared" si="157"/>
        <v>OK</v>
      </c>
      <c r="F5002" s="787"/>
    </row>
    <row r="5003" spans="1:6" ht="15" x14ac:dyDescent="0.25">
      <c r="A5003" s="3">
        <v>4996</v>
      </c>
      <c r="B5003" s="1103">
        <v>0</v>
      </c>
      <c r="C5003" s="13">
        <f>'Revenues 9-14'!D163</f>
        <v>0</v>
      </c>
      <c r="D5003" s="1041">
        <f t="shared" si="156"/>
        <v>0</v>
      </c>
      <c r="E5003" s="4" t="str">
        <f t="shared" si="157"/>
        <v>OK</v>
      </c>
      <c r="F5003" s="787"/>
    </row>
    <row r="5004" spans="1:6" ht="15" x14ac:dyDescent="0.25">
      <c r="A5004" s="3">
        <v>4997</v>
      </c>
      <c r="B5004" s="1103">
        <v>0</v>
      </c>
      <c r="C5004" s="13">
        <f>'Revenues 9-14'!F163</f>
        <v>0</v>
      </c>
      <c r="D5004" s="1041">
        <f t="shared" si="156"/>
        <v>0</v>
      </c>
      <c r="E5004" s="4" t="str">
        <f t="shared" si="157"/>
        <v>OK</v>
      </c>
      <c r="F5004" s="787"/>
    </row>
    <row r="5005" spans="1:6" ht="15" x14ac:dyDescent="0.25">
      <c r="A5005" s="3">
        <v>4998</v>
      </c>
      <c r="B5005" s="1103">
        <v>0</v>
      </c>
      <c r="C5005" s="13">
        <f>'Revenues 9-14'!G163</f>
        <v>0</v>
      </c>
      <c r="D5005" s="1041">
        <f t="shared" si="156"/>
        <v>0</v>
      </c>
      <c r="E5005" s="4" t="str">
        <f t="shared" si="157"/>
        <v>OK</v>
      </c>
      <c r="F5005" s="787"/>
    </row>
    <row r="5006" spans="1:6" ht="15" x14ac:dyDescent="0.25">
      <c r="A5006" s="3">
        <v>4999</v>
      </c>
      <c r="B5006" s="1103">
        <v>387993551</v>
      </c>
      <c r="C5006" s="13">
        <f>'Revenues 9-14'!C164</f>
        <v>387993551</v>
      </c>
      <c r="D5006" s="1041">
        <f t="shared" si="156"/>
        <v>0</v>
      </c>
      <c r="E5006" s="4" t="str">
        <f t="shared" si="157"/>
        <v>OK</v>
      </c>
      <c r="F5006" s="787"/>
    </row>
    <row r="5007" spans="1:6" ht="15" x14ac:dyDescent="0.25">
      <c r="A5007" s="3">
        <v>5000</v>
      </c>
      <c r="B5007" s="1103">
        <v>11305688615</v>
      </c>
      <c r="C5007" s="13">
        <f>'Revenues 9-14'!C5</f>
        <v>11305688615</v>
      </c>
      <c r="D5007" s="1041">
        <f t="shared" si="156"/>
        <v>0</v>
      </c>
      <c r="E5007" s="4" t="str">
        <f t="shared" si="157"/>
        <v>OK</v>
      </c>
      <c r="F5007" s="787"/>
    </row>
    <row r="5008" spans="1:6" ht="15" x14ac:dyDescent="0.25">
      <c r="A5008" s="6">
        <v>5001</v>
      </c>
      <c r="B5008" s="1103">
        <v>0</v>
      </c>
      <c r="C5008" s="13"/>
      <c r="D5008" s="1041">
        <f t="shared" si="156"/>
        <v>0</v>
      </c>
      <c r="E5008" s="4" t="str">
        <f t="shared" si="157"/>
        <v>OK</v>
      </c>
      <c r="F5008" s="787"/>
    </row>
    <row r="5009" spans="1:6" ht="15" x14ac:dyDescent="0.25">
      <c r="A5009" s="3">
        <v>5002</v>
      </c>
      <c r="B5009" s="1103">
        <v>453831817</v>
      </c>
      <c r="C5009" s="13">
        <f>'Revenues 9-14'!C7</f>
        <v>453831817</v>
      </c>
      <c r="D5009" s="1041">
        <f t="shared" si="156"/>
        <v>0</v>
      </c>
      <c r="E5009" s="4" t="str">
        <f t="shared" si="157"/>
        <v>OK</v>
      </c>
      <c r="F5009" s="787"/>
    </row>
    <row r="5010" spans="1:6" ht="15" x14ac:dyDescent="0.25">
      <c r="A5010" s="3">
        <v>5003</v>
      </c>
      <c r="B5010" s="1103">
        <v>0</v>
      </c>
      <c r="C5010" s="13">
        <f>'Revenues 9-14'!C10</f>
        <v>0</v>
      </c>
      <c r="D5010" s="1041">
        <f t="shared" si="156"/>
        <v>0</v>
      </c>
      <c r="E5010" s="4" t="str">
        <f t="shared" si="157"/>
        <v>OK</v>
      </c>
      <c r="F5010" s="787"/>
    </row>
    <row r="5011" spans="1:6" ht="15" x14ac:dyDescent="0.25">
      <c r="A5011" s="3">
        <v>5004</v>
      </c>
      <c r="B5011" s="1103">
        <v>314595</v>
      </c>
      <c r="C5011" s="13">
        <f>'Revenues 9-14'!C11</f>
        <v>314595</v>
      </c>
      <c r="D5011" s="1041">
        <f t="shared" si="156"/>
        <v>0</v>
      </c>
      <c r="E5011" s="4" t="str">
        <f t="shared" si="157"/>
        <v>OK</v>
      </c>
      <c r="F5011" s="787"/>
    </row>
    <row r="5012" spans="1:6" ht="15" x14ac:dyDescent="0.25">
      <c r="A5012" s="3">
        <v>5005</v>
      </c>
      <c r="B5012" s="1103">
        <v>11788076952</v>
      </c>
      <c r="C5012" s="13">
        <f>'Revenues 9-14'!C12</f>
        <v>11788076952</v>
      </c>
      <c r="D5012" s="1041">
        <f t="shared" si="156"/>
        <v>0</v>
      </c>
      <c r="E5012" s="4" t="str">
        <f t="shared" si="157"/>
        <v>OK</v>
      </c>
      <c r="F5012" s="787"/>
    </row>
    <row r="5013" spans="1:6" ht="15" x14ac:dyDescent="0.25">
      <c r="A5013" s="3">
        <v>5006</v>
      </c>
      <c r="B5013" s="1103">
        <v>3538300</v>
      </c>
      <c r="C5013" s="13">
        <f>'Revenues 9-14'!C14</f>
        <v>3538300</v>
      </c>
      <c r="D5013" s="1041">
        <f t="shared" si="156"/>
        <v>0</v>
      </c>
      <c r="E5013" s="4" t="str">
        <f t="shared" si="157"/>
        <v>OK</v>
      </c>
      <c r="F5013" s="787"/>
    </row>
    <row r="5014" spans="1:6" ht="15" x14ac:dyDescent="0.25">
      <c r="A5014" s="3">
        <v>5007</v>
      </c>
      <c r="B5014" s="1103">
        <v>774934</v>
      </c>
      <c r="C5014" s="13">
        <f>'Revenues 9-14'!C15</f>
        <v>774934</v>
      </c>
      <c r="D5014" s="1041">
        <f t="shared" si="156"/>
        <v>0</v>
      </c>
      <c r="E5014" s="4" t="str">
        <f t="shared" si="157"/>
        <v>OK</v>
      </c>
      <c r="F5014" s="787"/>
    </row>
    <row r="5015" spans="1:6" ht="15" x14ac:dyDescent="0.25">
      <c r="A5015" s="3">
        <v>5008</v>
      </c>
      <c r="B5015" s="1103">
        <v>449806876</v>
      </c>
      <c r="C5015" s="13">
        <f>'Revenues 9-14'!C16</f>
        <v>449806876</v>
      </c>
      <c r="D5015" s="1041">
        <f t="shared" si="156"/>
        <v>0</v>
      </c>
      <c r="E5015" s="4" t="str">
        <f t="shared" si="157"/>
        <v>OK</v>
      </c>
      <c r="F5015" s="787"/>
    </row>
    <row r="5016" spans="1:6" ht="15" x14ac:dyDescent="0.25">
      <c r="A5016" s="3">
        <v>5009</v>
      </c>
      <c r="B5016" s="1103">
        <v>11009323</v>
      </c>
      <c r="C5016" s="13">
        <f>'Revenues 9-14'!C17</f>
        <v>11009323</v>
      </c>
      <c r="D5016" s="1041">
        <f t="shared" si="156"/>
        <v>0</v>
      </c>
      <c r="E5016" s="4" t="str">
        <f t="shared" si="157"/>
        <v>OK</v>
      </c>
      <c r="F5016" s="787"/>
    </row>
    <row r="5017" spans="1:6" ht="15" x14ac:dyDescent="0.25">
      <c r="A5017" s="3">
        <v>5010</v>
      </c>
      <c r="B5017" s="1103">
        <v>465129433</v>
      </c>
      <c r="C5017" s="13">
        <f>'Revenues 9-14'!C18</f>
        <v>465129433</v>
      </c>
      <c r="D5017" s="1041">
        <f t="shared" si="156"/>
        <v>0</v>
      </c>
      <c r="E5017" s="4" t="str">
        <f t="shared" si="157"/>
        <v>OK</v>
      </c>
      <c r="F5017" s="787"/>
    </row>
    <row r="5018" spans="1:6" ht="15" x14ac:dyDescent="0.25">
      <c r="A5018" s="3">
        <v>5011</v>
      </c>
      <c r="B5018" s="1103">
        <v>19353656</v>
      </c>
      <c r="C5018" s="13">
        <f>'Revenues 9-14'!C20</f>
        <v>19353656</v>
      </c>
      <c r="D5018" s="1041">
        <f t="shared" si="156"/>
        <v>0</v>
      </c>
      <c r="E5018" s="4" t="str">
        <f t="shared" si="157"/>
        <v>OK</v>
      </c>
      <c r="F5018" s="787"/>
    </row>
    <row r="5019" spans="1:6" ht="15" x14ac:dyDescent="0.25">
      <c r="A5019" s="3">
        <v>5012</v>
      </c>
      <c r="B5019" s="1103">
        <v>5911818</v>
      </c>
      <c r="C5019" s="13">
        <f>'Revenues 9-14'!C21</f>
        <v>5911818</v>
      </c>
      <c r="D5019" s="1041">
        <f t="shared" si="156"/>
        <v>0</v>
      </c>
      <c r="E5019" s="4" t="str">
        <f t="shared" si="157"/>
        <v>OK</v>
      </c>
      <c r="F5019" s="787"/>
    </row>
    <row r="5020" spans="1:6" ht="15" x14ac:dyDescent="0.25">
      <c r="A5020" s="3">
        <v>5013</v>
      </c>
      <c r="B5020" s="1103">
        <v>3084112</v>
      </c>
      <c r="C5020" s="13">
        <f>'Revenues 9-14'!C22</f>
        <v>3084112</v>
      </c>
      <c r="D5020" s="1041">
        <f t="shared" si="156"/>
        <v>0</v>
      </c>
      <c r="E5020" s="4" t="str">
        <f t="shared" si="157"/>
        <v>OK</v>
      </c>
      <c r="F5020" s="787"/>
    </row>
    <row r="5021" spans="1:6" ht="15" x14ac:dyDescent="0.25">
      <c r="A5021" s="3">
        <v>5014</v>
      </c>
      <c r="B5021" s="1103">
        <v>16046401</v>
      </c>
      <c r="C5021" s="13">
        <f>'Revenues 9-14'!C24</f>
        <v>16046401</v>
      </c>
      <c r="D5021" s="1041">
        <f t="shared" si="156"/>
        <v>0</v>
      </c>
      <c r="E5021" s="4" t="str">
        <f t="shared" si="157"/>
        <v>OK</v>
      </c>
      <c r="F5021" s="787"/>
    </row>
    <row r="5022" spans="1:6" ht="15" x14ac:dyDescent="0.25">
      <c r="A5022" s="3">
        <v>5015</v>
      </c>
      <c r="B5022" s="1103">
        <v>353850</v>
      </c>
      <c r="C5022" s="13">
        <f>'Revenues 9-14'!C25</f>
        <v>353850</v>
      </c>
      <c r="D5022" s="1041">
        <f t="shared" si="156"/>
        <v>0</v>
      </c>
      <c r="E5022" s="4" t="str">
        <f t="shared" si="157"/>
        <v>OK</v>
      </c>
      <c r="F5022" s="787"/>
    </row>
    <row r="5023" spans="1:6" ht="15" x14ac:dyDescent="0.25">
      <c r="A5023" s="3">
        <v>5016</v>
      </c>
      <c r="B5023" s="1103">
        <v>198802</v>
      </c>
      <c r="C5023" s="13">
        <f>'Revenues 9-14'!C26</f>
        <v>198802</v>
      </c>
      <c r="D5023" s="1041">
        <f t="shared" si="156"/>
        <v>0</v>
      </c>
      <c r="E5023" s="4" t="str">
        <f t="shared" si="157"/>
        <v>OK</v>
      </c>
      <c r="F5023" s="787"/>
    </row>
    <row r="5024" spans="1:6" ht="15" x14ac:dyDescent="0.25">
      <c r="A5024" s="3">
        <v>5017</v>
      </c>
      <c r="B5024" s="1103">
        <v>183740</v>
      </c>
      <c r="C5024" s="13">
        <f>'Revenues 9-14'!C28</f>
        <v>183740</v>
      </c>
      <c r="D5024" s="1041">
        <f t="shared" si="156"/>
        <v>0</v>
      </c>
      <c r="E5024" s="4" t="str">
        <f t="shared" si="157"/>
        <v>OK</v>
      </c>
      <c r="F5024" s="787"/>
    </row>
    <row r="5025" spans="1:6" ht="15" x14ac:dyDescent="0.25">
      <c r="A5025" s="3">
        <v>5018</v>
      </c>
      <c r="B5025" s="1103">
        <v>266072</v>
      </c>
      <c r="C5025" s="13">
        <f>'Revenues 9-14'!C29</f>
        <v>266072</v>
      </c>
      <c r="D5025" s="1041">
        <f t="shared" si="156"/>
        <v>0</v>
      </c>
      <c r="E5025" s="4" t="str">
        <f t="shared" si="157"/>
        <v>OK</v>
      </c>
      <c r="F5025" s="787"/>
    </row>
    <row r="5026" spans="1:6" ht="15" x14ac:dyDescent="0.25">
      <c r="A5026" s="3">
        <v>5019</v>
      </c>
      <c r="B5026" s="1103">
        <v>31749</v>
      </c>
      <c r="C5026" s="13">
        <f>'Revenues 9-14'!C30</f>
        <v>31749</v>
      </c>
      <c r="D5026" s="1041">
        <f t="shared" si="156"/>
        <v>0</v>
      </c>
      <c r="E5026" s="4" t="str">
        <f t="shared" si="157"/>
        <v>OK</v>
      </c>
      <c r="F5026" s="787"/>
    </row>
    <row r="5027" spans="1:6" ht="15" x14ac:dyDescent="0.25">
      <c r="A5027" s="3">
        <v>5020</v>
      </c>
      <c r="B5027" s="1103">
        <v>3962737</v>
      </c>
      <c r="C5027" s="13">
        <f>'Revenues 9-14'!C32</f>
        <v>3962737</v>
      </c>
      <c r="D5027" s="1041">
        <f t="shared" si="156"/>
        <v>0</v>
      </c>
      <c r="E5027" s="4" t="str">
        <f t="shared" si="157"/>
        <v>OK</v>
      </c>
      <c r="F5027" s="787"/>
    </row>
    <row r="5028" spans="1:6" ht="15" x14ac:dyDescent="0.25">
      <c r="A5028" s="3">
        <v>5021</v>
      </c>
      <c r="B5028" s="1103">
        <v>27112252</v>
      </c>
      <c r="C5028" s="13">
        <f>'Revenues 9-14'!C33</f>
        <v>27112252</v>
      </c>
      <c r="D5028" s="1041">
        <f t="shared" si="156"/>
        <v>0</v>
      </c>
      <c r="E5028" s="4" t="str">
        <f t="shared" si="157"/>
        <v>OK</v>
      </c>
      <c r="F5028" s="787"/>
    </row>
    <row r="5029" spans="1:6" ht="15" x14ac:dyDescent="0.25">
      <c r="A5029" s="3">
        <v>5022</v>
      </c>
      <c r="B5029" s="1103">
        <v>598475</v>
      </c>
      <c r="C5029" s="13">
        <f>'Revenues 9-14'!C34</f>
        <v>598475</v>
      </c>
      <c r="D5029" s="1041">
        <f t="shared" si="156"/>
        <v>0</v>
      </c>
      <c r="E5029" s="4" t="str">
        <f t="shared" si="157"/>
        <v>OK</v>
      </c>
      <c r="F5029" s="787"/>
    </row>
    <row r="5030" spans="1:6" ht="15" x14ac:dyDescent="0.25">
      <c r="A5030" s="3">
        <v>5023</v>
      </c>
      <c r="B5030" s="1103">
        <v>3425822</v>
      </c>
      <c r="C5030" s="13">
        <f>'Revenues 9-14'!C36</f>
        <v>3425822</v>
      </c>
      <c r="D5030" s="1041">
        <f t="shared" si="156"/>
        <v>0</v>
      </c>
      <c r="E5030" s="4" t="str">
        <f t="shared" si="157"/>
        <v>OK</v>
      </c>
      <c r="F5030" s="787"/>
    </row>
    <row r="5031" spans="1:6" ht="15" x14ac:dyDescent="0.25">
      <c r="A5031" s="3">
        <v>5024</v>
      </c>
      <c r="B5031" s="1103">
        <v>16389</v>
      </c>
      <c r="C5031" s="13">
        <f>'Revenues 9-14'!C37</f>
        <v>16389</v>
      </c>
      <c r="D5031" s="1041">
        <f t="shared" si="156"/>
        <v>0</v>
      </c>
      <c r="E5031" s="4" t="str">
        <f t="shared" si="157"/>
        <v>OK</v>
      </c>
      <c r="F5031" s="787"/>
    </row>
    <row r="5032" spans="1:6" ht="15" x14ac:dyDescent="0.25">
      <c r="A5032" s="3">
        <v>5025</v>
      </c>
      <c r="B5032" s="1103">
        <v>513331</v>
      </c>
      <c r="C5032" s="13">
        <f>'Revenues 9-14'!C38</f>
        <v>513331</v>
      </c>
      <c r="D5032" s="1041">
        <f t="shared" si="156"/>
        <v>0</v>
      </c>
      <c r="E5032" s="4" t="str">
        <f t="shared" si="157"/>
        <v>OK</v>
      </c>
      <c r="F5032" s="787"/>
    </row>
    <row r="5033" spans="1:6" ht="15" x14ac:dyDescent="0.25">
      <c r="A5033" s="3">
        <v>5026</v>
      </c>
      <c r="B5033" s="1103">
        <v>81750310</v>
      </c>
      <c r="C5033" s="13">
        <f>'Revenues 9-14'!C40</f>
        <v>81750310</v>
      </c>
      <c r="D5033" s="1041">
        <f t="shared" si="156"/>
        <v>0</v>
      </c>
      <c r="E5033" s="4" t="str">
        <f t="shared" si="157"/>
        <v>OK</v>
      </c>
      <c r="F5033" s="787"/>
    </row>
    <row r="5034" spans="1:6" ht="15" x14ac:dyDescent="0.25">
      <c r="A5034" s="3">
        <v>5027</v>
      </c>
      <c r="B5034" s="1103">
        <v>43943415</v>
      </c>
      <c r="C5034" s="13">
        <f>'Revenues 9-14'!C65</f>
        <v>43943415</v>
      </c>
      <c r="D5034" s="1041">
        <f t="shared" ref="D5034:D5097" si="158">B5034-C5034</f>
        <v>0</v>
      </c>
      <c r="E5034" s="4" t="str">
        <f t="shared" si="157"/>
        <v>OK</v>
      </c>
      <c r="F5034" s="787"/>
    </row>
    <row r="5035" spans="1:6" ht="15" x14ac:dyDescent="0.25">
      <c r="A5035" s="3">
        <v>5028</v>
      </c>
      <c r="B5035" s="1103">
        <v>404376</v>
      </c>
      <c r="C5035" s="13">
        <f>'Revenues 9-14'!C66</f>
        <v>404376</v>
      </c>
      <c r="D5035" s="1041">
        <f t="shared" si="158"/>
        <v>0</v>
      </c>
      <c r="E5035" s="4" t="str">
        <f t="shared" si="157"/>
        <v>OK</v>
      </c>
      <c r="F5035" s="787"/>
    </row>
    <row r="5036" spans="1:6" ht="15" x14ac:dyDescent="0.25">
      <c r="A5036" s="3">
        <v>5029</v>
      </c>
      <c r="B5036" s="1103">
        <v>44347791</v>
      </c>
      <c r="C5036" s="13">
        <f>'Revenues 9-14'!C67</f>
        <v>44347791</v>
      </c>
      <c r="D5036" s="1041">
        <f t="shared" si="158"/>
        <v>0</v>
      </c>
      <c r="E5036" s="4" t="str">
        <f t="shared" si="157"/>
        <v>OK</v>
      </c>
      <c r="F5036" s="787"/>
    </row>
    <row r="5037" spans="1:6" ht="15" x14ac:dyDescent="0.25">
      <c r="A5037" s="3">
        <v>5030</v>
      </c>
      <c r="B5037" s="1103">
        <v>2964385</v>
      </c>
      <c r="C5037" s="13">
        <f>'Revenues 9-14'!C70</f>
        <v>2964385</v>
      </c>
      <c r="D5037" s="1041">
        <f t="shared" si="158"/>
        <v>0</v>
      </c>
      <c r="E5037" s="4" t="str">
        <f t="shared" si="157"/>
        <v>OK</v>
      </c>
      <c r="F5037" s="787"/>
    </row>
    <row r="5038" spans="1:6" ht="15" x14ac:dyDescent="0.25">
      <c r="A5038" s="3">
        <v>5031</v>
      </c>
      <c r="B5038" s="1103">
        <v>37311603</v>
      </c>
      <c r="C5038" s="13">
        <f>'Revenues 9-14'!C71</f>
        <v>37311603</v>
      </c>
      <c r="D5038" s="1041">
        <f t="shared" si="158"/>
        <v>0</v>
      </c>
      <c r="E5038" s="4" t="str">
        <f t="shared" si="157"/>
        <v>OK</v>
      </c>
      <c r="F5038" s="787"/>
    </row>
    <row r="5039" spans="1:6" ht="15" x14ac:dyDescent="0.25">
      <c r="A5039" s="3">
        <v>5032</v>
      </c>
      <c r="B5039" s="1103">
        <v>7635469</v>
      </c>
      <c r="C5039" s="13">
        <f>'Revenues 9-14'!C72</f>
        <v>7635469</v>
      </c>
      <c r="D5039" s="1041">
        <f t="shared" si="158"/>
        <v>0</v>
      </c>
      <c r="E5039" s="4" t="str">
        <f t="shared" si="157"/>
        <v>OK</v>
      </c>
      <c r="F5039" s="787"/>
    </row>
    <row r="5040" spans="1:6" ht="15" x14ac:dyDescent="0.25">
      <c r="A5040" s="3">
        <v>5033</v>
      </c>
      <c r="B5040" s="1103">
        <v>4709852</v>
      </c>
      <c r="C5040" s="13">
        <f>'Revenues 9-14'!C73</f>
        <v>4709852</v>
      </c>
      <c r="D5040" s="1041">
        <f t="shared" si="158"/>
        <v>0</v>
      </c>
      <c r="E5040" s="4" t="str">
        <f t="shared" si="157"/>
        <v>OK</v>
      </c>
      <c r="F5040" s="787"/>
    </row>
    <row r="5041" spans="1:6" ht="15" x14ac:dyDescent="0.25">
      <c r="A5041" s="3">
        <v>5034</v>
      </c>
      <c r="B5041" s="1103">
        <v>16981437</v>
      </c>
      <c r="C5041" s="13">
        <f>'Revenues 9-14'!C74</f>
        <v>16981437</v>
      </c>
      <c r="D5041" s="1041">
        <f t="shared" si="158"/>
        <v>0</v>
      </c>
      <c r="E5041" s="4" t="str">
        <f t="shared" si="157"/>
        <v>OK</v>
      </c>
      <c r="F5041" s="787"/>
    </row>
    <row r="5042" spans="1:6" ht="15" x14ac:dyDescent="0.25">
      <c r="A5042" s="3">
        <v>5035</v>
      </c>
      <c r="B5042" s="1103">
        <v>207742977</v>
      </c>
      <c r="C5042" s="13">
        <f>'Revenues 9-14'!C75</f>
        <v>207742977</v>
      </c>
      <c r="D5042" s="1041">
        <f t="shared" si="158"/>
        <v>0</v>
      </c>
      <c r="E5042" s="4" t="str">
        <f t="shared" si="157"/>
        <v>OK</v>
      </c>
      <c r="F5042" s="787"/>
    </row>
    <row r="5043" spans="1:6" ht="15" x14ac:dyDescent="0.25">
      <c r="A5043" s="3">
        <v>5036</v>
      </c>
      <c r="B5043" s="1103">
        <v>18657378</v>
      </c>
      <c r="C5043" s="13">
        <f>'Revenues 9-14'!C77</f>
        <v>18657378</v>
      </c>
      <c r="D5043" s="1041">
        <f t="shared" si="158"/>
        <v>0</v>
      </c>
      <c r="E5043" s="4" t="str">
        <f t="shared" si="157"/>
        <v>OK</v>
      </c>
      <c r="F5043" s="787"/>
    </row>
    <row r="5044" spans="1:6" ht="15" x14ac:dyDescent="0.25">
      <c r="A5044" s="3">
        <v>5037</v>
      </c>
      <c r="B5044" s="1103">
        <v>1775875</v>
      </c>
      <c r="C5044" s="13">
        <f>'Revenues 9-14'!C78</f>
        <v>1775875</v>
      </c>
      <c r="D5044" s="1041">
        <f t="shared" si="158"/>
        <v>0</v>
      </c>
      <c r="E5044" s="4" t="str">
        <f t="shared" si="157"/>
        <v>OK</v>
      </c>
      <c r="F5044" s="787"/>
    </row>
    <row r="5045" spans="1:6" ht="15" x14ac:dyDescent="0.25">
      <c r="A5045" s="3">
        <v>5038</v>
      </c>
      <c r="B5045" s="1103">
        <v>66953547</v>
      </c>
      <c r="C5045" s="13">
        <f>'Revenues 9-14'!C79</f>
        <v>66953547</v>
      </c>
      <c r="D5045" s="1041">
        <f t="shared" si="158"/>
        <v>0</v>
      </c>
      <c r="E5045" s="4" t="str">
        <f t="shared" si="157"/>
        <v>OK</v>
      </c>
      <c r="F5045" s="787"/>
    </row>
    <row r="5046" spans="1:6" ht="15" x14ac:dyDescent="0.25">
      <c r="A5046" s="3">
        <v>5039</v>
      </c>
      <c r="B5046" s="1103">
        <v>6127850</v>
      </c>
      <c r="C5046" s="13">
        <f>'Revenues 9-14'!C80</f>
        <v>6127850</v>
      </c>
      <c r="D5046" s="1041">
        <f t="shared" si="158"/>
        <v>0</v>
      </c>
      <c r="E5046" s="4" t="str">
        <f t="shared" si="157"/>
        <v>OK</v>
      </c>
      <c r="F5046" s="787"/>
    </row>
    <row r="5047" spans="1:6" ht="15" x14ac:dyDescent="0.25">
      <c r="A5047" s="3">
        <v>5040</v>
      </c>
      <c r="B5047" s="1103">
        <v>14456733</v>
      </c>
      <c r="C5047" s="13">
        <f>'Revenues 9-14'!C81</f>
        <v>14456733</v>
      </c>
      <c r="D5047" s="1041">
        <f t="shared" si="158"/>
        <v>0</v>
      </c>
      <c r="E5047" s="4" t="str">
        <f t="shared" si="157"/>
        <v>OK</v>
      </c>
      <c r="F5047" s="787"/>
    </row>
    <row r="5048" spans="1:6" ht="15" x14ac:dyDescent="0.25">
      <c r="A5048" s="3">
        <v>5041</v>
      </c>
      <c r="B5048" s="1103">
        <v>107971383</v>
      </c>
      <c r="C5048" s="13">
        <f>'Revenues 9-14'!C82</f>
        <v>107971383</v>
      </c>
      <c r="D5048" s="1041">
        <f t="shared" si="158"/>
        <v>0</v>
      </c>
      <c r="E5048" s="4" t="str">
        <f t="shared" si="157"/>
        <v>OK</v>
      </c>
      <c r="F5048" s="787"/>
    </row>
    <row r="5049" spans="1:6" ht="15" x14ac:dyDescent="0.25">
      <c r="A5049" s="3">
        <v>5042</v>
      </c>
      <c r="B5049" s="1103">
        <v>94812167</v>
      </c>
      <c r="C5049" s="13">
        <f>'Revenues 9-14'!C84</f>
        <v>94812167</v>
      </c>
      <c r="D5049" s="1041">
        <f t="shared" si="158"/>
        <v>0</v>
      </c>
      <c r="E5049" s="4" t="str">
        <f t="shared" si="157"/>
        <v>OK</v>
      </c>
      <c r="F5049" s="787"/>
    </row>
    <row r="5050" spans="1:6" ht="15" x14ac:dyDescent="0.25">
      <c r="A5050" s="3">
        <v>5043</v>
      </c>
      <c r="B5050" s="1103">
        <v>785321</v>
      </c>
      <c r="C5050" s="13">
        <f>'Revenues 9-14'!C85</f>
        <v>785321</v>
      </c>
      <c r="D5050" s="1041">
        <f t="shared" si="158"/>
        <v>0</v>
      </c>
      <c r="E5050" s="4" t="str">
        <f t="shared" si="157"/>
        <v>OK</v>
      </c>
      <c r="F5050" s="787"/>
    </row>
    <row r="5051" spans="1:6" ht="15" x14ac:dyDescent="0.25">
      <c r="A5051" s="3">
        <v>5044</v>
      </c>
      <c r="B5051" s="1103">
        <v>1205438</v>
      </c>
      <c r="C5051" s="13">
        <f>'Revenues 9-14'!C86</f>
        <v>1205438</v>
      </c>
      <c r="D5051" s="1041">
        <f t="shared" si="158"/>
        <v>0</v>
      </c>
      <c r="E5051" s="4" t="str">
        <f t="shared" si="157"/>
        <v>OK</v>
      </c>
      <c r="F5051" s="787"/>
    </row>
    <row r="5052" spans="1:6" ht="15" x14ac:dyDescent="0.25">
      <c r="A5052" s="3">
        <v>5045</v>
      </c>
      <c r="B5052" s="1103">
        <v>1181864</v>
      </c>
      <c r="C5052" s="13">
        <f>'Revenues 9-14'!C87</f>
        <v>1181864</v>
      </c>
      <c r="D5052" s="1041">
        <f t="shared" si="158"/>
        <v>0</v>
      </c>
      <c r="E5052" s="4" t="str">
        <f t="shared" si="157"/>
        <v>OK</v>
      </c>
      <c r="F5052" s="787"/>
    </row>
    <row r="5053" spans="1:6" ht="15" x14ac:dyDescent="0.25">
      <c r="A5053" s="3">
        <v>5046</v>
      </c>
      <c r="B5053" s="1103">
        <v>2608445</v>
      </c>
      <c r="C5053" s="13">
        <f>'Revenues 9-14'!C88</f>
        <v>2608445</v>
      </c>
      <c r="D5053" s="1041">
        <f t="shared" si="158"/>
        <v>0</v>
      </c>
      <c r="E5053" s="4" t="str">
        <f t="shared" si="157"/>
        <v>OK</v>
      </c>
      <c r="F5053" s="787"/>
    </row>
    <row r="5054" spans="1:6" ht="15" x14ac:dyDescent="0.25">
      <c r="A5054" s="3">
        <v>5047</v>
      </c>
      <c r="B5054" s="1103">
        <v>70921</v>
      </c>
      <c r="C5054" s="13">
        <f>'Revenues 9-14'!C89</f>
        <v>70921</v>
      </c>
      <c r="D5054" s="1041">
        <f t="shared" si="158"/>
        <v>0</v>
      </c>
      <c r="E5054" s="4" t="str">
        <f t="shared" si="157"/>
        <v>OK</v>
      </c>
      <c r="F5054" s="787"/>
    </row>
    <row r="5055" spans="1:6" ht="15" x14ac:dyDescent="0.25">
      <c r="A5055" s="3">
        <v>5048</v>
      </c>
      <c r="B5055" s="1103">
        <v>41544</v>
      </c>
      <c r="C5055" s="13">
        <f>'Revenues 9-14'!C90</f>
        <v>41544</v>
      </c>
      <c r="D5055" s="1041">
        <f t="shared" si="158"/>
        <v>0</v>
      </c>
      <c r="E5055" s="4" t="str">
        <f t="shared" si="157"/>
        <v>OK</v>
      </c>
      <c r="F5055" s="787"/>
    </row>
    <row r="5056" spans="1:6" ht="15" x14ac:dyDescent="0.25">
      <c r="A5056" s="3">
        <v>5049</v>
      </c>
      <c r="B5056" s="1103">
        <v>234972</v>
      </c>
      <c r="C5056" s="13">
        <f>'Revenues 9-14'!C91</f>
        <v>234972</v>
      </c>
      <c r="D5056" s="1041">
        <f t="shared" si="158"/>
        <v>0</v>
      </c>
      <c r="E5056" s="4" t="str">
        <f t="shared" si="157"/>
        <v>OK</v>
      </c>
      <c r="F5056" s="787"/>
    </row>
    <row r="5057" spans="1:6" ht="15" x14ac:dyDescent="0.25">
      <c r="A5057" s="3">
        <v>5050</v>
      </c>
      <c r="B5057" s="1103">
        <v>1858902</v>
      </c>
      <c r="C5057" s="13">
        <f>'Revenues 9-14'!C92</f>
        <v>1858902</v>
      </c>
      <c r="D5057" s="1041">
        <f t="shared" si="158"/>
        <v>0</v>
      </c>
      <c r="E5057" s="4" t="str">
        <f t="shared" si="157"/>
        <v>OK</v>
      </c>
      <c r="F5057" s="787"/>
    </row>
    <row r="5058" spans="1:6" ht="15" x14ac:dyDescent="0.25">
      <c r="A5058" s="3">
        <v>5051</v>
      </c>
      <c r="B5058" s="1103">
        <v>102799574</v>
      </c>
      <c r="C5058" s="13">
        <f>'Revenues 9-14'!C93</f>
        <v>102799574</v>
      </c>
      <c r="D5058" s="1041">
        <f t="shared" si="158"/>
        <v>0</v>
      </c>
      <c r="E5058" s="4" t="str">
        <f t="shared" si="157"/>
        <v>OK</v>
      </c>
      <c r="F5058" s="787"/>
    </row>
    <row r="5059" spans="1:6" ht="15" x14ac:dyDescent="0.25">
      <c r="A5059" s="3">
        <v>5052</v>
      </c>
      <c r="B5059" s="1103">
        <v>15873149</v>
      </c>
      <c r="C5059" s="13">
        <f>'Revenues 9-14'!C95</f>
        <v>15873149</v>
      </c>
      <c r="D5059" s="1041">
        <f t="shared" si="158"/>
        <v>0</v>
      </c>
      <c r="E5059" s="4" t="str">
        <f t="shared" si="157"/>
        <v>OK</v>
      </c>
      <c r="F5059" s="787"/>
    </row>
    <row r="5060" spans="1:6" ht="15" x14ac:dyDescent="0.25">
      <c r="A5060" s="3">
        <v>5053</v>
      </c>
      <c r="B5060" s="1103">
        <v>21317367</v>
      </c>
      <c r="C5060" s="13">
        <f>'Revenues 9-14'!C96</f>
        <v>21317367</v>
      </c>
      <c r="D5060" s="1041">
        <f t="shared" si="158"/>
        <v>0</v>
      </c>
      <c r="E5060" s="4" t="str">
        <f t="shared" si="157"/>
        <v>OK</v>
      </c>
      <c r="F5060" s="787"/>
    </row>
    <row r="5061" spans="1:6" ht="15" x14ac:dyDescent="0.25">
      <c r="A5061" s="3">
        <v>5054</v>
      </c>
      <c r="B5061" s="1103">
        <v>10305064</v>
      </c>
      <c r="C5061" s="13">
        <f>'Revenues 9-14'!C98</f>
        <v>10305064</v>
      </c>
      <c r="D5061" s="1041">
        <f t="shared" si="158"/>
        <v>0</v>
      </c>
      <c r="E5061" s="4" t="str">
        <f t="shared" si="157"/>
        <v>OK</v>
      </c>
      <c r="F5061" s="787"/>
    </row>
    <row r="5062" spans="1:6" ht="15" x14ac:dyDescent="0.25">
      <c r="A5062" s="3">
        <v>5055</v>
      </c>
      <c r="B5062" s="1103">
        <v>23508091</v>
      </c>
      <c r="C5062" s="13">
        <f>'Revenues 9-14'!C99</f>
        <v>23508091</v>
      </c>
      <c r="D5062" s="1041">
        <f t="shared" si="158"/>
        <v>0</v>
      </c>
      <c r="E5062" s="4" t="str">
        <f t="shared" si="157"/>
        <v>OK</v>
      </c>
      <c r="F5062" s="787"/>
    </row>
    <row r="5063" spans="1:6" ht="15" x14ac:dyDescent="0.25">
      <c r="A5063" s="3">
        <v>5056</v>
      </c>
      <c r="B5063" s="1103">
        <v>2715657</v>
      </c>
      <c r="C5063" s="13">
        <f>'Revenues 9-14'!C105</f>
        <v>2715657</v>
      </c>
      <c r="D5063" s="1041">
        <f t="shared" si="158"/>
        <v>0</v>
      </c>
      <c r="E5063" s="4" t="str">
        <f t="shared" si="157"/>
        <v>OK</v>
      </c>
      <c r="F5063" s="787"/>
    </row>
    <row r="5064" spans="1:6" ht="15" x14ac:dyDescent="0.25">
      <c r="A5064" s="3">
        <v>5057</v>
      </c>
      <c r="B5064" s="1103">
        <v>16351061</v>
      </c>
      <c r="C5064" s="13">
        <f>'Revenues 9-14'!C106</f>
        <v>16351061</v>
      </c>
      <c r="D5064" s="1041">
        <f t="shared" si="158"/>
        <v>0</v>
      </c>
      <c r="E5064" s="4" t="str">
        <f t="shared" ref="E5064:E5127" si="159">IF((D5064 = 0),"OK",IF((D5064&lt;-5),"CHECK ME!",IF((D5064&gt;5),"Check Me!","OK")))</f>
        <v>OK</v>
      </c>
      <c r="F5064" s="787"/>
    </row>
    <row r="5065" spans="1:6" ht="15" x14ac:dyDescent="0.25">
      <c r="A5065" s="3">
        <v>5058</v>
      </c>
      <c r="B5065" s="1103">
        <v>163036639</v>
      </c>
      <c r="C5065" s="13">
        <f>'Revenues 9-14'!C107</f>
        <v>163036639</v>
      </c>
      <c r="D5065" s="1041">
        <f t="shared" si="158"/>
        <v>0</v>
      </c>
      <c r="E5065" s="4" t="str">
        <f t="shared" si="159"/>
        <v>OK</v>
      </c>
      <c r="F5065" s="787"/>
    </row>
    <row r="5066" spans="1:6" ht="15" x14ac:dyDescent="0.25">
      <c r="A5066" s="3">
        <v>5059</v>
      </c>
      <c r="B5066" s="1103">
        <v>404416286</v>
      </c>
      <c r="C5066" s="13">
        <f>'Revenues 9-14'!C108</f>
        <v>404416286</v>
      </c>
      <c r="D5066" s="1041">
        <f t="shared" si="158"/>
        <v>0</v>
      </c>
      <c r="E5066" s="4" t="str">
        <f t="shared" si="159"/>
        <v>OK</v>
      </c>
      <c r="F5066" s="787"/>
    </row>
    <row r="5067" spans="1:6" ht="15" x14ac:dyDescent="0.25">
      <c r="A5067" s="3">
        <v>5060</v>
      </c>
      <c r="B5067" s="1103">
        <v>13202234706</v>
      </c>
      <c r="C5067" s="13">
        <f>'Revenues 9-14'!C109</f>
        <v>13202234706</v>
      </c>
      <c r="D5067" s="1041">
        <f t="shared" si="158"/>
        <v>0</v>
      </c>
      <c r="E5067" s="4" t="str">
        <f t="shared" si="159"/>
        <v>OK</v>
      </c>
      <c r="F5067" s="787"/>
    </row>
    <row r="5068" spans="1:6" ht="15" x14ac:dyDescent="0.25">
      <c r="A5068" s="3">
        <v>5061</v>
      </c>
      <c r="B5068" s="1103">
        <v>6421756</v>
      </c>
      <c r="C5068" s="13">
        <f>'Revenues 9-14'!C111</f>
        <v>6421756</v>
      </c>
      <c r="D5068" s="1041">
        <f t="shared" si="158"/>
        <v>0</v>
      </c>
      <c r="E5068" s="4" t="str">
        <f t="shared" si="159"/>
        <v>OK</v>
      </c>
      <c r="F5068" s="787"/>
    </row>
    <row r="5069" spans="1:6" ht="15" x14ac:dyDescent="0.25">
      <c r="A5069" s="3">
        <v>5062</v>
      </c>
      <c r="B5069" s="1103">
        <v>2083350</v>
      </c>
      <c r="C5069" s="13">
        <f>'Revenues 9-14'!C112</f>
        <v>2083350</v>
      </c>
      <c r="D5069" s="1041">
        <f t="shared" si="158"/>
        <v>0</v>
      </c>
      <c r="E5069" s="4" t="str">
        <f t="shared" si="159"/>
        <v>OK</v>
      </c>
      <c r="F5069" s="787"/>
    </row>
    <row r="5070" spans="1:6" ht="15" x14ac:dyDescent="0.25">
      <c r="A5070" s="3">
        <v>5063</v>
      </c>
      <c r="B5070" s="1103">
        <v>30708</v>
      </c>
      <c r="C5070" s="13">
        <f>'Revenues 9-14'!C113</f>
        <v>30708</v>
      </c>
      <c r="D5070" s="1041">
        <f t="shared" si="158"/>
        <v>0</v>
      </c>
      <c r="E5070" s="4" t="str">
        <f t="shared" si="159"/>
        <v>OK</v>
      </c>
      <c r="F5070" s="787"/>
    </row>
    <row r="5071" spans="1:6" ht="15" x14ac:dyDescent="0.25">
      <c r="A5071" s="3">
        <v>5064</v>
      </c>
      <c r="B5071" s="1103">
        <v>8535814</v>
      </c>
      <c r="C5071" s="13">
        <f>'Revenues 9-14'!C114</f>
        <v>8535814</v>
      </c>
      <c r="D5071" s="1041">
        <f t="shared" si="158"/>
        <v>0</v>
      </c>
      <c r="E5071" s="4" t="str">
        <f t="shared" si="159"/>
        <v>OK</v>
      </c>
      <c r="F5071" s="787"/>
    </row>
    <row r="5072" spans="1:6" ht="15" x14ac:dyDescent="0.25">
      <c r="A5072" s="3">
        <v>5065</v>
      </c>
      <c r="B5072" s="1103">
        <v>4187191160.3200002</v>
      </c>
      <c r="C5072" s="13">
        <f>'Revenues 9-14'!C117</f>
        <v>4187191160.3200002</v>
      </c>
      <c r="D5072" s="1041">
        <f t="shared" si="158"/>
        <v>0</v>
      </c>
      <c r="E5072" s="4" t="str">
        <f t="shared" si="159"/>
        <v>OK</v>
      </c>
      <c r="F5072" s="787"/>
    </row>
    <row r="5073" spans="1:6" ht="15" x14ac:dyDescent="0.25">
      <c r="A5073" s="3">
        <v>5066</v>
      </c>
      <c r="B5073" s="1103">
        <v>2946749</v>
      </c>
      <c r="C5073" s="13">
        <f>'Revenues 9-14'!C119</f>
        <v>2946749</v>
      </c>
      <c r="D5073" s="1041">
        <f t="shared" si="158"/>
        <v>0</v>
      </c>
      <c r="E5073" s="4" t="str">
        <f t="shared" si="159"/>
        <v>OK</v>
      </c>
      <c r="F5073" s="787"/>
    </row>
    <row r="5074" spans="1:6" ht="15" x14ac:dyDescent="0.25">
      <c r="A5074" s="6">
        <v>5067</v>
      </c>
      <c r="B5074" s="1103">
        <v>0</v>
      </c>
      <c r="C5074" s="13"/>
      <c r="D5074" s="1041">
        <f t="shared" si="158"/>
        <v>0</v>
      </c>
      <c r="E5074" s="4" t="str">
        <f t="shared" si="159"/>
        <v>OK</v>
      </c>
      <c r="F5074" s="787"/>
    </row>
    <row r="5075" spans="1:6" ht="15" x14ac:dyDescent="0.25">
      <c r="A5075" s="6">
        <v>5068</v>
      </c>
      <c r="B5075" s="1103">
        <v>0</v>
      </c>
      <c r="C5075" s="13"/>
      <c r="D5075" s="1041">
        <f t="shared" si="158"/>
        <v>0</v>
      </c>
      <c r="E5075" s="4" t="str">
        <f t="shared" si="159"/>
        <v>OK</v>
      </c>
      <c r="F5075" s="787"/>
    </row>
    <row r="5076" spans="1:6" ht="15" x14ac:dyDescent="0.25">
      <c r="A5076" s="6">
        <v>5069</v>
      </c>
      <c r="B5076" s="1103">
        <v>0</v>
      </c>
      <c r="C5076" s="13"/>
      <c r="D5076" s="1041">
        <f t="shared" si="158"/>
        <v>0</v>
      </c>
      <c r="E5076" s="4" t="str">
        <f t="shared" si="159"/>
        <v>OK</v>
      </c>
      <c r="F5076" s="787"/>
    </row>
    <row r="5077" spans="1:6" ht="15" x14ac:dyDescent="0.25">
      <c r="A5077" s="6">
        <v>5070</v>
      </c>
      <c r="B5077" s="1103">
        <v>0</v>
      </c>
      <c r="C5077" s="13"/>
      <c r="D5077" s="1041">
        <f t="shared" si="158"/>
        <v>0</v>
      </c>
      <c r="E5077" s="4" t="str">
        <f t="shared" si="159"/>
        <v>OK</v>
      </c>
      <c r="F5077" s="787"/>
    </row>
    <row r="5078" spans="1:6" ht="15" x14ac:dyDescent="0.25">
      <c r="A5078" s="3">
        <v>5071</v>
      </c>
      <c r="B5078" s="1103">
        <v>4265330939.3200002</v>
      </c>
      <c r="C5078" s="13">
        <f>'Revenues 9-14'!C121</f>
        <v>4265330939.3200002</v>
      </c>
      <c r="D5078" s="1041">
        <f t="shared" si="158"/>
        <v>0</v>
      </c>
      <c r="E5078" s="4" t="str">
        <f t="shared" si="159"/>
        <v>OK</v>
      </c>
      <c r="F5078" s="787"/>
    </row>
    <row r="5079" spans="1:6" ht="15" x14ac:dyDescent="0.25">
      <c r="A5079" s="3">
        <v>5072</v>
      </c>
      <c r="B5079" s="1103">
        <v>108822719</v>
      </c>
      <c r="C5079" s="13">
        <f>'Revenues 9-14'!C124</f>
        <v>108822719</v>
      </c>
      <c r="D5079" s="1041">
        <f t="shared" si="158"/>
        <v>0</v>
      </c>
      <c r="E5079" s="4" t="str">
        <f t="shared" si="159"/>
        <v>OK</v>
      </c>
      <c r="F5079" s="787"/>
    </row>
    <row r="5080" spans="1:6" ht="15" x14ac:dyDescent="0.25">
      <c r="A5080" s="3">
        <v>5073</v>
      </c>
      <c r="B5080" s="1103">
        <v>198083109</v>
      </c>
      <c r="C5080" s="13">
        <f>'Revenues 9-14'!C125</f>
        <v>198083109</v>
      </c>
      <c r="D5080" s="1041">
        <f t="shared" si="158"/>
        <v>0</v>
      </c>
      <c r="E5080" s="4" t="str">
        <f t="shared" si="159"/>
        <v>OK</v>
      </c>
      <c r="F5080" s="787"/>
    </row>
    <row r="5081" spans="1:6" ht="15" x14ac:dyDescent="0.25">
      <c r="A5081" s="3">
        <v>5074</v>
      </c>
      <c r="B5081" s="1103">
        <v>268726661</v>
      </c>
      <c r="C5081" s="13">
        <f>'Revenues 9-14'!C126</f>
        <v>268726661</v>
      </c>
      <c r="D5081" s="1041">
        <f t="shared" si="158"/>
        <v>0</v>
      </c>
      <c r="E5081" s="4" t="str">
        <f t="shared" si="159"/>
        <v>OK</v>
      </c>
      <c r="F5081" s="787"/>
    </row>
    <row r="5082" spans="1:6" ht="15" x14ac:dyDescent="0.25">
      <c r="A5082" s="6">
        <v>5075</v>
      </c>
      <c r="B5082" s="1103">
        <v>0</v>
      </c>
      <c r="C5082" s="13"/>
      <c r="D5082" s="1041">
        <f t="shared" si="158"/>
        <v>0</v>
      </c>
      <c r="E5082" s="4" t="str">
        <f t="shared" si="159"/>
        <v>OK</v>
      </c>
      <c r="F5082" s="787"/>
    </row>
    <row r="5083" spans="1:6" ht="15" x14ac:dyDescent="0.25">
      <c r="A5083" s="3">
        <v>5076</v>
      </c>
      <c r="B5083" s="1103">
        <v>52069952</v>
      </c>
      <c r="C5083" s="13">
        <f>'Revenues 9-14'!C127</f>
        <v>52069952</v>
      </c>
      <c r="D5083" s="1041">
        <f t="shared" si="158"/>
        <v>0</v>
      </c>
      <c r="E5083" s="4" t="str">
        <f t="shared" si="159"/>
        <v>OK</v>
      </c>
      <c r="F5083" s="787"/>
    </row>
    <row r="5084" spans="1:6" ht="15" x14ac:dyDescent="0.25">
      <c r="A5084" s="6">
        <v>5077</v>
      </c>
      <c r="B5084" s="1103">
        <v>0</v>
      </c>
      <c r="C5084" s="13"/>
      <c r="D5084" s="1041">
        <f t="shared" si="158"/>
        <v>0</v>
      </c>
      <c r="E5084" s="4" t="str">
        <f t="shared" si="159"/>
        <v>OK</v>
      </c>
      <c r="F5084" s="787"/>
    </row>
    <row r="5085" spans="1:6" ht="15" x14ac:dyDescent="0.25">
      <c r="A5085" s="3">
        <v>5078</v>
      </c>
      <c r="B5085" s="1103">
        <v>3658502</v>
      </c>
      <c r="C5085" s="13">
        <f>'Revenues 9-14'!C128</f>
        <v>3658502</v>
      </c>
      <c r="D5085" s="1041">
        <f t="shared" si="158"/>
        <v>0</v>
      </c>
      <c r="E5085" s="4" t="str">
        <f t="shared" si="159"/>
        <v>OK</v>
      </c>
      <c r="F5085" s="787"/>
    </row>
    <row r="5086" spans="1:6" ht="15" x14ac:dyDescent="0.25">
      <c r="A5086" s="6">
        <v>5079</v>
      </c>
      <c r="B5086" s="1103">
        <v>0</v>
      </c>
      <c r="C5086" s="13"/>
      <c r="D5086" s="1041">
        <f t="shared" si="158"/>
        <v>0</v>
      </c>
      <c r="E5086" s="4" t="str">
        <f t="shared" si="159"/>
        <v>OK</v>
      </c>
      <c r="F5086" s="787"/>
    </row>
    <row r="5087" spans="1:6" ht="15" x14ac:dyDescent="0.25">
      <c r="A5087" s="6">
        <v>5080</v>
      </c>
      <c r="B5087" s="1103">
        <v>0</v>
      </c>
      <c r="C5087" s="13"/>
      <c r="D5087" s="1041">
        <f t="shared" si="158"/>
        <v>0</v>
      </c>
      <c r="E5087" s="4" t="str">
        <f t="shared" si="159"/>
        <v>OK</v>
      </c>
      <c r="F5087" s="787"/>
    </row>
    <row r="5088" spans="1:6" ht="15" x14ac:dyDescent="0.25">
      <c r="A5088" s="3">
        <v>5081</v>
      </c>
      <c r="B5088" s="1103">
        <v>5345094</v>
      </c>
      <c r="C5088" s="13">
        <f>'Revenues 9-14'!C129</f>
        <v>5345094</v>
      </c>
      <c r="D5088" s="1041">
        <f t="shared" si="158"/>
        <v>0</v>
      </c>
      <c r="E5088" s="4" t="str">
        <f t="shared" si="159"/>
        <v>OK</v>
      </c>
      <c r="F5088" s="787"/>
    </row>
    <row r="5089" spans="1:6" ht="15" x14ac:dyDescent="0.25">
      <c r="A5089" s="6">
        <v>5082</v>
      </c>
      <c r="B5089" s="1103">
        <v>0</v>
      </c>
      <c r="C5089" s="13"/>
      <c r="D5089" s="1041">
        <f t="shared" si="158"/>
        <v>0</v>
      </c>
      <c r="E5089" s="4" t="str">
        <f t="shared" si="159"/>
        <v>OK</v>
      </c>
      <c r="F5089" s="787"/>
    </row>
    <row r="5090" spans="1:6" ht="15" x14ac:dyDescent="0.25">
      <c r="A5090" s="6">
        <v>5083</v>
      </c>
      <c r="B5090" s="1103">
        <v>0</v>
      </c>
      <c r="C5090" s="13"/>
      <c r="D5090" s="1041">
        <f t="shared" si="158"/>
        <v>0</v>
      </c>
      <c r="E5090" s="4" t="str">
        <f t="shared" si="159"/>
        <v>OK</v>
      </c>
      <c r="F5090" s="787"/>
    </row>
    <row r="5091" spans="1:6" ht="15" x14ac:dyDescent="0.25">
      <c r="A5091" s="6">
        <v>5084</v>
      </c>
      <c r="B5091" s="1103">
        <v>0</v>
      </c>
      <c r="C5091" s="13"/>
      <c r="D5091" s="1041">
        <f t="shared" si="158"/>
        <v>0</v>
      </c>
      <c r="E5091" s="4" t="str">
        <f t="shared" si="159"/>
        <v>OK</v>
      </c>
      <c r="F5091" s="787"/>
    </row>
    <row r="5092" spans="1:6" ht="15" x14ac:dyDescent="0.25">
      <c r="A5092" s="6">
        <v>5085</v>
      </c>
      <c r="B5092" s="1103">
        <v>0</v>
      </c>
      <c r="C5092" s="13"/>
      <c r="D5092" s="1041">
        <f t="shared" si="158"/>
        <v>0</v>
      </c>
      <c r="E5092" s="4" t="str">
        <f t="shared" si="159"/>
        <v>OK</v>
      </c>
      <c r="F5092" s="787"/>
    </row>
    <row r="5093" spans="1:6" ht="15" x14ac:dyDescent="0.25">
      <c r="A5093" s="3">
        <v>5086</v>
      </c>
      <c r="B5093" s="1103">
        <v>636754763</v>
      </c>
      <c r="C5093" s="13">
        <f>'Revenues 9-14'!C131</f>
        <v>636754763</v>
      </c>
      <c r="D5093" s="1041">
        <f t="shared" si="158"/>
        <v>0</v>
      </c>
      <c r="E5093" s="4" t="str">
        <f t="shared" si="159"/>
        <v>OK</v>
      </c>
      <c r="F5093" s="787"/>
    </row>
    <row r="5094" spans="1:6" ht="15" x14ac:dyDescent="0.25">
      <c r="A5094" s="3">
        <v>5087</v>
      </c>
      <c r="B5094" s="1103">
        <v>937466</v>
      </c>
      <c r="C5094" s="13">
        <f>'Revenues 9-14'!C133</f>
        <v>937466</v>
      </c>
      <c r="D5094" s="1041">
        <f t="shared" si="158"/>
        <v>0</v>
      </c>
      <c r="E5094" s="4" t="str">
        <f t="shared" si="159"/>
        <v>OK</v>
      </c>
      <c r="F5094" s="787"/>
    </row>
    <row r="5095" spans="1:6" ht="15" x14ac:dyDescent="0.25">
      <c r="A5095" s="6">
        <v>5088</v>
      </c>
      <c r="B5095" s="1103">
        <v>0</v>
      </c>
      <c r="C5095" s="13"/>
      <c r="D5095" s="1041">
        <f t="shared" si="158"/>
        <v>0</v>
      </c>
      <c r="E5095" s="4" t="str">
        <f t="shared" si="159"/>
        <v>OK</v>
      </c>
      <c r="F5095" s="787"/>
    </row>
    <row r="5096" spans="1:6" ht="15" x14ac:dyDescent="0.25">
      <c r="A5096" s="6">
        <v>5089</v>
      </c>
      <c r="B5096" s="1103">
        <v>0</v>
      </c>
      <c r="C5096" s="13"/>
      <c r="D5096" s="1041">
        <f t="shared" si="158"/>
        <v>0</v>
      </c>
      <c r="E5096" s="4" t="str">
        <f t="shared" si="159"/>
        <v>OK</v>
      </c>
      <c r="F5096" s="787"/>
    </row>
    <row r="5097" spans="1:6" ht="15" x14ac:dyDescent="0.25">
      <c r="A5097" s="6">
        <v>5090</v>
      </c>
      <c r="B5097" s="1103">
        <v>0</v>
      </c>
      <c r="C5097" s="13"/>
      <c r="D5097" s="1041">
        <f t="shared" si="158"/>
        <v>0</v>
      </c>
      <c r="E5097" s="4" t="str">
        <f t="shared" si="159"/>
        <v>OK</v>
      </c>
      <c r="F5097" s="787"/>
    </row>
    <row r="5098" spans="1:6" ht="15" x14ac:dyDescent="0.25">
      <c r="A5098" s="3">
        <v>5091</v>
      </c>
      <c r="B5098" s="1103">
        <v>13810289</v>
      </c>
      <c r="C5098" s="13">
        <f>'Revenues 9-14'!C134</f>
        <v>13810289</v>
      </c>
      <c r="D5098" s="1041">
        <f t="shared" ref="D5098:D5161" si="160">B5098-C5098</f>
        <v>0</v>
      </c>
      <c r="E5098" s="4" t="str">
        <f t="shared" si="159"/>
        <v>OK</v>
      </c>
      <c r="F5098" s="787"/>
    </row>
    <row r="5099" spans="1:6" ht="15" x14ac:dyDescent="0.25">
      <c r="A5099" s="3">
        <v>5092</v>
      </c>
      <c r="B5099" s="1103">
        <v>156415</v>
      </c>
      <c r="C5099" s="13">
        <f>'Revenues 9-14'!C135</f>
        <v>156415</v>
      </c>
      <c r="D5099" s="1041">
        <f t="shared" si="160"/>
        <v>0</v>
      </c>
      <c r="E5099" s="4" t="str">
        <f t="shared" si="159"/>
        <v>OK</v>
      </c>
      <c r="F5099" s="787"/>
    </row>
    <row r="5100" spans="1:6" ht="15" x14ac:dyDescent="0.25">
      <c r="A5100" s="6">
        <v>5093</v>
      </c>
      <c r="B5100" s="1103">
        <v>0</v>
      </c>
      <c r="C5100" s="13"/>
      <c r="D5100" s="1041">
        <f t="shared" si="160"/>
        <v>0</v>
      </c>
      <c r="E5100" s="4" t="str">
        <f t="shared" si="159"/>
        <v>OK</v>
      </c>
      <c r="F5100" s="787"/>
    </row>
    <row r="5101" spans="1:6" ht="15" x14ac:dyDescent="0.25">
      <c r="A5101" s="6">
        <v>5094</v>
      </c>
      <c r="B5101" s="1103">
        <v>0</v>
      </c>
      <c r="C5101" s="13"/>
      <c r="D5101" s="1041">
        <f t="shared" si="160"/>
        <v>0</v>
      </c>
      <c r="E5101" s="4" t="str">
        <f t="shared" si="159"/>
        <v>OK</v>
      </c>
      <c r="F5101" s="787"/>
    </row>
    <row r="5102" spans="1:6" ht="15" x14ac:dyDescent="0.25">
      <c r="A5102" s="6">
        <v>5095</v>
      </c>
      <c r="B5102" s="1103">
        <v>0</v>
      </c>
      <c r="C5102" s="13"/>
      <c r="D5102" s="1041">
        <f t="shared" si="160"/>
        <v>0</v>
      </c>
      <c r="E5102" s="4" t="str">
        <f t="shared" si="159"/>
        <v>OK</v>
      </c>
      <c r="F5102" s="787"/>
    </row>
    <row r="5103" spans="1:6" ht="15" x14ac:dyDescent="0.25">
      <c r="A5103" s="6">
        <v>5096</v>
      </c>
      <c r="B5103" s="1103">
        <v>0</v>
      </c>
      <c r="C5103" s="13"/>
      <c r="D5103" s="1041">
        <f t="shared" si="160"/>
        <v>0</v>
      </c>
      <c r="E5103" s="4" t="str">
        <f t="shared" si="159"/>
        <v>OK</v>
      </c>
      <c r="F5103" s="787"/>
    </row>
    <row r="5104" spans="1:6" ht="15" x14ac:dyDescent="0.25">
      <c r="A5104" s="6">
        <v>5097</v>
      </c>
      <c r="B5104" s="1103">
        <v>0</v>
      </c>
      <c r="C5104" s="13"/>
      <c r="D5104" s="1041">
        <f t="shared" si="160"/>
        <v>0</v>
      </c>
      <c r="E5104" s="4" t="str">
        <f t="shared" si="159"/>
        <v>OK</v>
      </c>
      <c r="F5104" s="787"/>
    </row>
    <row r="5105" spans="1:6" ht="15" x14ac:dyDescent="0.25">
      <c r="A5105" s="6">
        <v>5098</v>
      </c>
      <c r="B5105" s="1103">
        <v>0</v>
      </c>
      <c r="C5105" s="13"/>
      <c r="D5105" s="1041">
        <f t="shared" si="160"/>
        <v>0</v>
      </c>
      <c r="E5105" s="4" t="str">
        <f t="shared" si="159"/>
        <v>OK</v>
      </c>
      <c r="F5105" s="787"/>
    </row>
    <row r="5106" spans="1:6" ht="15" x14ac:dyDescent="0.25">
      <c r="A5106" s="6">
        <v>5099</v>
      </c>
      <c r="B5106" s="1103">
        <v>0</v>
      </c>
      <c r="C5106" s="13"/>
      <c r="D5106" s="1041">
        <f t="shared" si="160"/>
        <v>0</v>
      </c>
      <c r="E5106" s="4" t="str">
        <f t="shared" si="159"/>
        <v>OK</v>
      </c>
      <c r="F5106" s="787"/>
    </row>
    <row r="5107" spans="1:6" ht="15" x14ac:dyDescent="0.25">
      <c r="A5107" s="3">
        <v>5100</v>
      </c>
      <c r="B5107" s="1103">
        <v>16338630</v>
      </c>
      <c r="C5107" s="13">
        <f>'Revenues 9-14'!C140</f>
        <v>16338630</v>
      </c>
      <c r="D5107" s="1041">
        <f t="shared" si="160"/>
        <v>0</v>
      </c>
      <c r="E5107" s="4" t="str">
        <f t="shared" si="159"/>
        <v>OK</v>
      </c>
      <c r="F5107" s="787"/>
    </row>
    <row r="5108" spans="1:6" ht="15" x14ac:dyDescent="0.25">
      <c r="A5108" s="6">
        <v>5101</v>
      </c>
      <c r="B5108" s="1103">
        <v>0</v>
      </c>
      <c r="C5108" s="13"/>
      <c r="D5108" s="1041">
        <f t="shared" si="160"/>
        <v>0</v>
      </c>
      <c r="E5108" s="4" t="str">
        <f t="shared" si="159"/>
        <v>OK</v>
      </c>
      <c r="F5108" s="787"/>
    </row>
    <row r="5109" spans="1:6" ht="15" x14ac:dyDescent="0.25">
      <c r="A5109" s="3">
        <v>5102</v>
      </c>
      <c r="B5109" s="1103">
        <v>44595287</v>
      </c>
      <c r="C5109" s="13">
        <f>'Revenues 9-14'!C142</f>
        <v>44595287</v>
      </c>
      <c r="D5109" s="1041">
        <f t="shared" si="160"/>
        <v>0</v>
      </c>
      <c r="E5109" s="4" t="str">
        <f t="shared" si="159"/>
        <v>OK</v>
      </c>
      <c r="F5109" s="787"/>
    </row>
    <row r="5110" spans="1:6" ht="15" x14ac:dyDescent="0.25">
      <c r="A5110" s="3">
        <v>5103</v>
      </c>
      <c r="B5110" s="1103">
        <v>297966</v>
      </c>
      <c r="C5110" s="13">
        <f>'Revenues 9-14'!C143</f>
        <v>297966</v>
      </c>
      <c r="D5110" s="1041">
        <f t="shared" si="160"/>
        <v>0</v>
      </c>
      <c r="E5110" s="4" t="str">
        <f t="shared" si="159"/>
        <v>OK</v>
      </c>
      <c r="F5110" s="787"/>
    </row>
    <row r="5111" spans="1:6" ht="15" x14ac:dyDescent="0.25">
      <c r="A5111" s="3">
        <v>5104</v>
      </c>
      <c r="B5111" s="1103">
        <v>44893253</v>
      </c>
      <c r="C5111" s="13">
        <f>'Revenues 9-14'!C144</f>
        <v>44893253</v>
      </c>
      <c r="D5111" s="1041">
        <f t="shared" si="160"/>
        <v>0</v>
      </c>
      <c r="E5111" s="4" t="str">
        <f t="shared" si="159"/>
        <v>OK</v>
      </c>
      <c r="F5111" s="787"/>
    </row>
    <row r="5112" spans="1:6" ht="15" x14ac:dyDescent="0.25">
      <c r="A5112" s="6">
        <v>5105</v>
      </c>
      <c r="B5112" s="1103">
        <v>0</v>
      </c>
      <c r="C5112" s="13"/>
      <c r="D5112" s="1041">
        <f t="shared" si="160"/>
        <v>0</v>
      </c>
      <c r="E5112" s="4" t="str">
        <f t="shared" si="159"/>
        <v>OK</v>
      </c>
      <c r="F5112" s="787"/>
    </row>
    <row r="5113" spans="1:6" ht="15" x14ac:dyDescent="0.25">
      <c r="A5113" s="3">
        <v>5106</v>
      </c>
      <c r="B5113" s="1103">
        <v>3103468</v>
      </c>
      <c r="C5113" s="13">
        <f>'Revenues 9-14'!C145</f>
        <v>3103468</v>
      </c>
      <c r="D5113" s="1041">
        <f t="shared" si="160"/>
        <v>0</v>
      </c>
      <c r="E5113" s="4" t="str">
        <f t="shared" si="159"/>
        <v>OK</v>
      </c>
      <c r="F5113" s="787"/>
    </row>
    <row r="5114" spans="1:6" ht="15" x14ac:dyDescent="0.25">
      <c r="A5114" s="3">
        <v>5107</v>
      </c>
      <c r="B5114" s="1103">
        <v>18503468</v>
      </c>
      <c r="C5114" s="13">
        <f>'Revenues 9-14'!C147</f>
        <v>18503468</v>
      </c>
      <c r="D5114" s="1041">
        <f t="shared" si="160"/>
        <v>0</v>
      </c>
      <c r="E5114" s="4" t="str">
        <f t="shared" si="159"/>
        <v>OK</v>
      </c>
      <c r="F5114" s="787"/>
    </row>
    <row r="5115" spans="1:6" ht="15" x14ac:dyDescent="0.25">
      <c r="A5115" s="6">
        <v>5108</v>
      </c>
      <c r="B5115" s="1103">
        <v>0</v>
      </c>
      <c r="C5115" s="13"/>
      <c r="D5115" s="1041">
        <f t="shared" si="160"/>
        <v>0</v>
      </c>
      <c r="E5115" s="4" t="str">
        <f t="shared" si="159"/>
        <v>OK</v>
      </c>
      <c r="F5115" s="787"/>
    </row>
    <row r="5116" spans="1:6" ht="15" x14ac:dyDescent="0.25">
      <c r="A5116" s="6">
        <v>5109</v>
      </c>
      <c r="B5116" s="1103">
        <v>0</v>
      </c>
      <c r="C5116" s="13"/>
      <c r="D5116" s="1041">
        <f t="shared" si="160"/>
        <v>0</v>
      </c>
      <c r="E5116" s="4" t="str">
        <f t="shared" si="159"/>
        <v>OK</v>
      </c>
      <c r="F5116" s="787"/>
    </row>
    <row r="5117" spans="1:6" ht="15" x14ac:dyDescent="0.25">
      <c r="A5117" s="3">
        <v>5110</v>
      </c>
      <c r="B5117" s="1103">
        <v>1227745</v>
      </c>
      <c r="C5117" s="13">
        <f>'Revenues 9-14'!C148</f>
        <v>1227745</v>
      </c>
      <c r="D5117" s="1041">
        <f t="shared" si="160"/>
        <v>0</v>
      </c>
      <c r="E5117" s="4" t="str">
        <f t="shared" si="159"/>
        <v>OK</v>
      </c>
      <c r="F5117" s="787"/>
    </row>
    <row r="5118" spans="1:6" ht="15" x14ac:dyDescent="0.25">
      <c r="A5118" s="6">
        <v>5111</v>
      </c>
      <c r="B5118" s="1103">
        <v>0</v>
      </c>
      <c r="C5118" s="13"/>
      <c r="D5118" s="1041">
        <f t="shared" si="160"/>
        <v>0</v>
      </c>
      <c r="E5118" s="4" t="str">
        <f t="shared" si="159"/>
        <v>OK</v>
      </c>
      <c r="F5118" s="787"/>
    </row>
    <row r="5119" spans="1:6" ht="15" x14ac:dyDescent="0.25">
      <c r="A5119" s="6">
        <v>5112</v>
      </c>
      <c r="B5119" s="1103">
        <v>0</v>
      </c>
      <c r="C5119" s="13"/>
      <c r="D5119" s="1041">
        <f t="shared" si="160"/>
        <v>0</v>
      </c>
      <c r="E5119" s="4" t="str">
        <f t="shared" si="159"/>
        <v>OK</v>
      </c>
      <c r="F5119" s="787"/>
    </row>
    <row r="5120" spans="1:6" ht="15" x14ac:dyDescent="0.25">
      <c r="A5120" s="6">
        <v>5113</v>
      </c>
      <c r="B5120" s="1103">
        <v>0</v>
      </c>
      <c r="C5120" s="13"/>
      <c r="D5120" s="1041">
        <f t="shared" si="160"/>
        <v>0</v>
      </c>
      <c r="E5120" s="4" t="str">
        <f t="shared" si="159"/>
        <v>OK</v>
      </c>
      <c r="F5120" s="787"/>
    </row>
    <row r="5121" spans="1:6" ht="15" x14ac:dyDescent="0.25">
      <c r="A5121" s="3">
        <v>5114</v>
      </c>
      <c r="B5121" s="1103">
        <v>0</v>
      </c>
      <c r="C5121" s="13">
        <f>'Revenues 9-14'!C151</f>
        <v>0</v>
      </c>
      <c r="D5121" s="1041">
        <f t="shared" si="160"/>
        <v>0</v>
      </c>
      <c r="E5121" s="4" t="str">
        <f t="shared" si="159"/>
        <v>OK</v>
      </c>
      <c r="F5121" s="787"/>
    </row>
    <row r="5122" spans="1:6" ht="15" x14ac:dyDescent="0.25">
      <c r="A5122" s="6">
        <v>5115</v>
      </c>
      <c r="B5122" s="1103">
        <v>0</v>
      </c>
      <c r="C5122" s="13"/>
      <c r="D5122" s="1041">
        <f t="shared" si="160"/>
        <v>0</v>
      </c>
      <c r="E5122" s="4" t="str">
        <f t="shared" si="159"/>
        <v>OK</v>
      </c>
      <c r="F5122" s="787"/>
    </row>
    <row r="5123" spans="1:6" ht="15" x14ac:dyDescent="0.25">
      <c r="A5123" s="3">
        <v>5116</v>
      </c>
      <c r="B5123" s="1103">
        <v>0</v>
      </c>
      <c r="C5123" s="13">
        <f>'Revenues 9-14'!C152</f>
        <v>0</v>
      </c>
      <c r="D5123" s="1041">
        <f t="shared" si="160"/>
        <v>0</v>
      </c>
      <c r="E5123" s="4" t="str">
        <f t="shared" si="159"/>
        <v>OK</v>
      </c>
      <c r="F5123" s="787"/>
    </row>
    <row r="5124" spans="1:6" ht="15" x14ac:dyDescent="0.25">
      <c r="A5124" s="3">
        <v>5117</v>
      </c>
      <c r="B5124" s="1103">
        <v>0</v>
      </c>
      <c r="C5124" s="13">
        <f>'Revenues 9-14'!C154</f>
        <v>0</v>
      </c>
      <c r="D5124" s="1041">
        <f t="shared" si="160"/>
        <v>0</v>
      </c>
      <c r="E5124" s="4" t="str">
        <f t="shared" si="159"/>
        <v>OK</v>
      </c>
      <c r="F5124" s="787"/>
    </row>
    <row r="5125" spans="1:6" ht="15" x14ac:dyDescent="0.25">
      <c r="A5125" s="6">
        <v>5118</v>
      </c>
      <c r="B5125" s="1103">
        <v>0</v>
      </c>
      <c r="C5125" s="13"/>
      <c r="D5125" s="1041">
        <f t="shared" si="160"/>
        <v>0</v>
      </c>
      <c r="E5125" s="4" t="str">
        <f t="shared" si="159"/>
        <v>OK</v>
      </c>
      <c r="F5125" s="787"/>
    </row>
    <row r="5126" spans="1:6" ht="15" x14ac:dyDescent="0.25">
      <c r="A5126" s="6">
        <v>5119</v>
      </c>
      <c r="B5126" s="1103">
        <v>0</v>
      </c>
      <c r="C5126" s="13"/>
      <c r="D5126" s="1041">
        <f t="shared" si="160"/>
        <v>0</v>
      </c>
      <c r="E5126" s="4" t="str">
        <f t="shared" si="159"/>
        <v>OK</v>
      </c>
      <c r="F5126" s="787"/>
    </row>
    <row r="5127" spans="1:6" ht="15" x14ac:dyDescent="0.25">
      <c r="A5127" s="3">
        <v>5120</v>
      </c>
      <c r="B5127" s="1103">
        <v>76581</v>
      </c>
      <c r="C5127" s="13">
        <f>'Revenues 9-14'!C155</f>
        <v>76581</v>
      </c>
      <c r="D5127" s="1041">
        <f t="shared" si="160"/>
        <v>0</v>
      </c>
      <c r="E5127" s="4" t="str">
        <f t="shared" si="159"/>
        <v>OK</v>
      </c>
      <c r="F5127" s="787"/>
    </row>
    <row r="5128" spans="1:6" ht="15" x14ac:dyDescent="0.25">
      <c r="A5128" s="6">
        <v>5121</v>
      </c>
      <c r="B5128" s="1103">
        <v>0</v>
      </c>
      <c r="C5128" s="13"/>
      <c r="D5128" s="1041">
        <f t="shared" si="160"/>
        <v>0</v>
      </c>
      <c r="E5128" s="4" t="str">
        <f t="shared" ref="E5128:E5191" si="161">IF((D5128 = 0),"OK",IF((D5128&lt;-5),"CHECK ME!",IF((D5128&gt;5),"Check Me!","OK")))</f>
        <v>OK</v>
      </c>
      <c r="F5128" s="787"/>
    </row>
    <row r="5129" spans="1:6" ht="15" x14ac:dyDescent="0.25">
      <c r="A5129" s="6">
        <v>5122</v>
      </c>
      <c r="B5129" s="1103">
        <v>0</v>
      </c>
      <c r="C5129" s="13"/>
      <c r="D5129" s="1041">
        <f t="shared" si="160"/>
        <v>0</v>
      </c>
      <c r="E5129" s="4" t="str">
        <f t="shared" si="161"/>
        <v>OK</v>
      </c>
      <c r="F5129" s="787"/>
    </row>
    <row r="5130" spans="1:6" ht="15" x14ac:dyDescent="0.25">
      <c r="A5130" s="6">
        <v>5123</v>
      </c>
      <c r="B5130" s="1103">
        <v>0</v>
      </c>
      <c r="C5130" s="13"/>
      <c r="D5130" s="1041">
        <f t="shared" si="160"/>
        <v>0</v>
      </c>
      <c r="E5130" s="4" t="str">
        <f t="shared" si="161"/>
        <v>OK</v>
      </c>
      <c r="F5130" s="787"/>
    </row>
    <row r="5131" spans="1:6" ht="15" x14ac:dyDescent="0.25">
      <c r="A5131" s="6">
        <v>5124</v>
      </c>
      <c r="B5131" s="1103">
        <v>0</v>
      </c>
      <c r="C5131" s="13"/>
      <c r="D5131" s="1041">
        <f t="shared" si="160"/>
        <v>0</v>
      </c>
      <c r="E5131" s="4" t="str">
        <f t="shared" si="161"/>
        <v>OK</v>
      </c>
      <c r="F5131" s="787"/>
    </row>
    <row r="5132" spans="1:6" ht="15" x14ac:dyDescent="0.25">
      <c r="A5132" s="6">
        <v>5125</v>
      </c>
      <c r="B5132" s="1103">
        <v>0</v>
      </c>
      <c r="C5132" s="13"/>
      <c r="D5132" s="1041">
        <f t="shared" si="160"/>
        <v>0</v>
      </c>
      <c r="E5132" s="4" t="str">
        <f t="shared" si="161"/>
        <v>OK</v>
      </c>
      <c r="F5132" s="787"/>
    </row>
    <row r="5133" spans="1:6" ht="15" x14ac:dyDescent="0.25">
      <c r="A5133" s="3">
        <v>5126</v>
      </c>
      <c r="B5133" s="1103">
        <v>11265</v>
      </c>
      <c r="C5133" s="13">
        <f>'Revenues 9-14'!C156</f>
        <v>11265</v>
      </c>
      <c r="D5133" s="1041">
        <f t="shared" si="160"/>
        <v>0</v>
      </c>
      <c r="E5133" s="4" t="str">
        <f t="shared" si="161"/>
        <v>OK</v>
      </c>
      <c r="F5133" s="787"/>
    </row>
    <row r="5134" spans="1:6" ht="15" x14ac:dyDescent="0.25">
      <c r="A5134" s="6">
        <v>5127</v>
      </c>
      <c r="B5134" s="1103">
        <v>0</v>
      </c>
      <c r="C5134" s="13"/>
      <c r="D5134" s="1041">
        <f t="shared" si="160"/>
        <v>0</v>
      </c>
      <c r="E5134" s="4" t="str">
        <f t="shared" si="161"/>
        <v>OK</v>
      </c>
      <c r="F5134" s="787"/>
    </row>
    <row r="5135" spans="1:6" ht="15" x14ac:dyDescent="0.25">
      <c r="A5135" s="6">
        <v>5128</v>
      </c>
      <c r="B5135" s="1103">
        <v>0</v>
      </c>
      <c r="C5135" s="13"/>
      <c r="D5135" s="1041">
        <f t="shared" si="160"/>
        <v>0</v>
      </c>
      <c r="E5135" s="4" t="str">
        <f t="shared" si="161"/>
        <v>OK</v>
      </c>
      <c r="F5135" s="787"/>
    </row>
    <row r="5136" spans="1:6" ht="15" x14ac:dyDescent="0.25">
      <c r="A5136" s="6">
        <v>5129</v>
      </c>
      <c r="B5136" s="1103">
        <v>0</v>
      </c>
      <c r="C5136" s="13"/>
      <c r="D5136" s="1041">
        <f t="shared" si="160"/>
        <v>0</v>
      </c>
      <c r="E5136" s="4" t="str">
        <f t="shared" si="161"/>
        <v>OK</v>
      </c>
      <c r="F5136" s="787"/>
    </row>
    <row r="5137" spans="1:6" ht="15" x14ac:dyDescent="0.25">
      <c r="A5137" s="6">
        <v>5130</v>
      </c>
      <c r="B5137" s="1103">
        <v>0</v>
      </c>
      <c r="C5137" s="13"/>
      <c r="D5137" s="1041">
        <f t="shared" si="160"/>
        <v>0</v>
      </c>
      <c r="E5137" s="4" t="str">
        <f t="shared" si="161"/>
        <v>OK</v>
      </c>
      <c r="F5137" s="787"/>
    </row>
    <row r="5138" spans="1:6" ht="15" x14ac:dyDescent="0.25">
      <c r="A5138" s="6">
        <v>5131</v>
      </c>
      <c r="B5138" s="1103">
        <v>0</v>
      </c>
      <c r="C5138" s="13"/>
      <c r="D5138" s="1041">
        <f t="shared" si="160"/>
        <v>0</v>
      </c>
      <c r="E5138" s="4" t="str">
        <f t="shared" si="161"/>
        <v>OK</v>
      </c>
      <c r="F5138" s="787"/>
    </row>
    <row r="5139" spans="1:6" ht="15" x14ac:dyDescent="0.25">
      <c r="A5139" s="6">
        <v>5132</v>
      </c>
      <c r="B5139" s="1103">
        <v>0</v>
      </c>
      <c r="C5139" s="13"/>
      <c r="D5139" s="1041">
        <f t="shared" si="160"/>
        <v>0</v>
      </c>
      <c r="E5139" s="4" t="str">
        <f t="shared" si="161"/>
        <v>OK</v>
      </c>
      <c r="F5139" s="787"/>
    </row>
    <row r="5140" spans="1:6" ht="15" x14ac:dyDescent="0.25">
      <c r="A5140" s="3">
        <v>5133</v>
      </c>
      <c r="B5140" s="1103">
        <v>6417476</v>
      </c>
      <c r="C5140" s="13">
        <f>'Revenues 9-14'!C157</f>
        <v>6417476</v>
      </c>
      <c r="D5140" s="1041">
        <f t="shared" si="160"/>
        <v>0</v>
      </c>
      <c r="E5140" s="4" t="str">
        <f t="shared" si="161"/>
        <v>OK</v>
      </c>
      <c r="F5140" s="787"/>
    </row>
    <row r="5141" spans="1:6" ht="15" x14ac:dyDescent="0.25">
      <c r="A5141" s="6">
        <v>5134</v>
      </c>
      <c r="B5141" s="1103">
        <v>0</v>
      </c>
      <c r="C5141" s="13"/>
      <c r="D5141" s="1041">
        <f t="shared" si="160"/>
        <v>0</v>
      </c>
      <c r="E5141" s="4" t="str">
        <f t="shared" si="161"/>
        <v>OK</v>
      </c>
      <c r="F5141" s="787"/>
    </row>
    <row r="5142" spans="1:6" ht="15" x14ac:dyDescent="0.25">
      <c r="A5142" s="3">
        <v>5135</v>
      </c>
      <c r="B5142" s="1103">
        <v>236923042</v>
      </c>
      <c r="C5142" s="13">
        <f>'Revenues 9-14'!C158</f>
        <v>236923042</v>
      </c>
      <c r="D5142" s="1041">
        <f t="shared" si="160"/>
        <v>0</v>
      </c>
      <c r="E5142" s="4" t="str">
        <f t="shared" si="161"/>
        <v>OK</v>
      </c>
      <c r="F5142" s="787"/>
    </row>
    <row r="5143" spans="1:6" ht="15" x14ac:dyDescent="0.25">
      <c r="A5143" s="6">
        <v>5136</v>
      </c>
      <c r="B5143" s="1103">
        <v>0</v>
      </c>
      <c r="C5143" s="13"/>
      <c r="D5143" s="1041">
        <f t="shared" si="160"/>
        <v>0</v>
      </c>
      <c r="E5143" s="4" t="str">
        <f t="shared" si="161"/>
        <v>OK</v>
      </c>
      <c r="F5143" s="787"/>
    </row>
    <row r="5144" spans="1:6" ht="15" x14ac:dyDescent="0.25">
      <c r="A5144" s="6">
        <v>5137</v>
      </c>
      <c r="B5144" s="1103">
        <v>0</v>
      </c>
      <c r="C5144" s="13"/>
      <c r="D5144" s="1041">
        <f t="shared" si="160"/>
        <v>0</v>
      </c>
      <c r="E5144" s="4" t="str">
        <f t="shared" si="161"/>
        <v>OK</v>
      </c>
      <c r="F5144" s="787"/>
    </row>
    <row r="5145" spans="1:6" ht="15" x14ac:dyDescent="0.25">
      <c r="A5145" s="3">
        <v>5138</v>
      </c>
      <c r="B5145" s="1103">
        <v>77604</v>
      </c>
      <c r="C5145" s="13">
        <f>'Revenues 9-14'!C159</f>
        <v>77604</v>
      </c>
      <c r="D5145" s="1041">
        <f t="shared" si="160"/>
        <v>0</v>
      </c>
      <c r="E5145" s="4" t="str">
        <f t="shared" si="161"/>
        <v>OK</v>
      </c>
      <c r="F5145" s="787"/>
    </row>
    <row r="5146" spans="1:6" ht="15" x14ac:dyDescent="0.25">
      <c r="A5146" s="3">
        <v>5139</v>
      </c>
      <c r="B5146" s="1103">
        <v>72774</v>
      </c>
      <c r="C5146" s="13">
        <f>'Revenues 9-14'!C160</f>
        <v>72774</v>
      </c>
      <c r="D5146" s="1041">
        <f t="shared" si="160"/>
        <v>0</v>
      </c>
      <c r="E5146" s="4" t="str">
        <f t="shared" si="161"/>
        <v>OK</v>
      </c>
      <c r="F5146" s="787"/>
    </row>
    <row r="5147" spans="1:6" ht="15" x14ac:dyDescent="0.25">
      <c r="A5147" s="6">
        <v>5140</v>
      </c>
      <c r="B5147" s="1103">
        <v>0</v>
      </c>
      <c r="C5147" s="13"/>
      <c r="D5147" s="1041">
        <f t="shared" si="160"/>
        <v>0</v>
      </c>
      <c r="E5147" s="4" t="str">
        <f t="shared" si="161"/>
        <v>OK</v>
      </c>
      <c r="F5147" s="787"/>
    </row>
    <row r="5148" spans="1:6" ht="15" x14ac:dyDescent="0.25">
      <c r="A5148" s="6">
        <v>5141</v>
      </c>
      <c r="B5148" s="1103">
        <v>0</v>
      </c>
      <c r="C5148" s="13"/>
      <c r="D5148" s="1041">
        <f t="shared" si="160"/>
        <v>0</v>
      </c>
      <c r="E5148" s="4" t="str">
        <f t="shared" si="161"/>
        <v>OK</v>
      </c>
      <c r="F5148" s="787"/>
    </row>
    <row r="5149" spans="1:6" ht="15" x14ac:dyDescent="0.25">
      <c r="A5149" s="6">
        <v>5142</v>
      </c>
      <c r="B5149" s="1103">
        <v>0</v>
      </c>
      <c r="C5149" s="13"/>
      <c r="D5149" s="1041">
        <f t="shared" si="160"/>
        <v>0</v>
      </c>
      <c r="E5149" s="4" t="str">
        <f t="shared" si="161"/>
        <v>OK</v>
      </c>
      <c r="F5149" s="787"/>
    </row>
    <row r="5150" spans="1:6" ht="15" x14ac:dyDescent="0.25">
      <c r="A5150" s="6">
        <v>5143</v>
      </c>
      <c r="B5150" s="1103">
        <v>0</v>
      </c>
      <c r="C5150" s="13"/>
      <c r="D5150" s="1041">
        <f t="shared" si="160"/>
        <v>0</v>
      </c>
      <c r="E5150" s="4" t="str">
        <f t="shared" si="161"/>
        <v>OK</v>
      </c>
      <c r="F5150" s="787"/>
    </row>
    <row r="5151" spans="1:6" ht="15" x14ac:dyDescent="0.25">
      <c r="A5151" s="6">
        <v>5144</v>
      </c>
      <c r="B5151" s="1103">
        <v>0</v>
      </c>
      <c r="C5151" s="13"/>
      <c r="D5151" s="1041">
        <f t="shared" si="160"/>
        <v>0</v>
      </c>
      <c r="E5151" s="4" t="str">
        <f t="shared" si="161"/>
        <v>OK</v>
      </c>
      <c r="F5151" s="787"/>
    </row>
    <row r="5152" spans="1:6" ht="15" x14ac:dyDescent="0.25">
      <c r="A5152" s="6">
        <v>5145</v>
      </c>
      <c r="B5152" s="1103">
        <v>0</v>
      </c>
      <c r="C5152" s="13"/>
      <c r="D5152" s="1041">
        <f t="shared" si="160"/>
        <v>0</v>
      </c>
      <c r="E5152" s="4" t="str">
        <f t="shared" si="161"/>
        <v>OK</v>
      </c>
      <c r="F5152" s="787"/>
    </row>
    <row r="5153" spans="1:6" ht="15" x14ac:dyDescent="0.25">
      <c r="A5153" s="3">
        <v>5146</v>
      </c>
      <c r="B5153" s="1103">
        <v>0</v>
      </c>
      <c r="C5153" s="13"/>
      <c r="D5153" s="1041">
        <f t="shared" si="160"/>
        <v>0</v>
      </c>
      <c r="E5153" s="4" t="str">
        <f t="shared" si="161"/>
        <v>OK</v>
      </c>
      <c r="F5153" s="787"/>
    </row>
    <row r="5154" spans="1:6" ht="15" x14ac:dyDescent="0.25">
      <c r="A5154" s="6">
        <v>5147</v>
      </c>
      <c r="B5154" s="1103">
        <v>0</v>
      </c>
      <c r="C5154" s="13"/>
      <c r="D5154" s="1041">
        <f t="shared" si="160"/>
        <v>0</v>
      </c>
      <c r="E5154" s="4" t="str">
        <f t="shared" si="161"/>
        <v>OK</v>
      </c>
      <c r="F5154" s="787"/>
    </row>
    <row r="5155" spans="1:6" ht="15" x14ac:dyDescent="0.25">
      <c r="A5155" s="6">
        <v>5148</v>
      </c>
      <c r="B5155" s="1103">
        <v>0</v>
      </c>
      <c r="C5155" s="13"/>
      <c r="D5155" s="1041">
        <f t="shared" si="160"/>
        <v>0</v>
      </c>
      <c r="E5155" s="4" t="str">
        <f t="shared" si="161"/>
        <v>OK</v>
      </c>
      <c r="F5155" s="787"/>
    </row>
    <row r="5156" spans="1:6" ht="15" x14ac:dyDescent="0.25">
      <c r="A5156" s="6">
        <v>5149</v>
      </c>
      <c r="B5156" s="1103">
        <v>0</v>
      </c>
      <c r="C5156" s="13"/>
      <c r="D5156" s="1041">
        <f t="shared" si="160"/>
        <v>0</v>
      </c>
      <c r="E5156" s="4" t="str">
        <f t="shared" si="161"/>
        <v>OK</v>
      </c>
      <c r="F5156" s="787"/>
    </row>
    <row r="5157" spans="1:6" ht="15" x14ac:dyDescent="0.25">
      <c r="A5157" s="6">
        <v>5150</v>
      </c>
      <c r="B5157" s="1103">
        <v>0</v>
      </c>
      <c r="C5157" s="13"/>
      <c r="D5157" s="1041">
        <f t="shared" si="160"/>
        <v>0</v>
      </c>
      <c r="E5157" s="4" t="str">
        <f t="shared" si="161"/>
        <v>OK</v>
      </c>
      <c r="F5157" s="787"/>
    </row>
    <row r="5158" spans="1:6" ht="15" x14ac:dyDescent="0.25">
      <c r="A5158" s="6">
        <v>5151</v>
      </c>
      <c r="B5158" s="1103">
        <v>0</v>
      </c>
      <c r="C5158" s="13"/>
      <c r="D5158" s="1041">
        <f t="shared" si="160"/>
        <v>0</v>
      </c>
      <c r="E5158" s="4" t="str">
        <f t="shared" si="161"/>
        <v>OK</v>
      </c>
      <c r="F5158" s="787"/>
    </row>
    <row r="5159" spans="1:6" ht="15" x14ac:dyDescent="0.25">
      <c r="A5159" s="6">
        <v>5152</v>
      </c>
      <c r="B5159" s="1103">
        <v>0</v>
      </c>
      <c r="C5159" s="13"/>
      <c r="D5159" s="1041">
        <f t="shared" si="160"/>
        <v>0</v>
      </c>
      <c r="E5159" s="4" t="str">
        <f t="shared" si="161"/>
        <v>OK</v>
      </c>
      <c r="F5159" s="787"/>
    </row>
    <row r="5160" spans="1:6" ht="15" x14ac:dyDescent="0.25">
      <c r="A5160" s="3">
        <v>5153</v>
      </c>
      <c r="B5160" s="1103">
        <v>1376901451</v>
      </c>
      <c r="C5160" s="13">
        <f>'Revenues 9-14'!C172</f>
        <v>1376901451</v>
      </c>
      <c r="D5160" s="1041">
        <f t="shared" si="160"/>
        <v>0</v>
      </c>
      <c r="E5160" s="4" t="str">
        <f t="shared" si="161"/>
        <v>OK</v>
      </c>
      <c r="F5160" s="787"/>
    </row>
    <row r="5161" spans="1:6" ht="15" x14ac:dyDescent="0.25">
      <c r="A5161" s="6">
        <v>5154</v>
      </c>
      <c r="B5161" s="1103">
        <v>0</v>
      </c>
      <c r="C5161" s="13"/>
      <c r="D5161" s="1041">
        <f t="shared" si="160"/>
        <v>0</v>
      </c>
      <c r="E5161" s="4" t="str">
        <f t="shared" si="161"/>
        <v>OK</v>
      </c>
      <c r="F5161" s="787"/>
    </row>
    <row r="5162" spans="1:6" ht="15" x14ac:dyDescent="0.25">
      <c r="A5162" s="6">
        <v>5155</v>
      </c>
      <c r="B5162" s="1103">
        <v>0</v>
      </c>
      <c r="C5162" s="13"/>
      <c r="D5162" s="1041">
        <f t="shared" ref="D5162:D5225" si="162">B5162-C5162</f>
        <v>0</v>
      </c>
      <c r="E5162" s="4" t="str">
        <f t="shared" si="161"/>
        <v>OK</v>
      </c>
      <c r="F5162" s="787"/>
    </row>
    <row r="5163" spans="1:6" ht="15" x14ac:dyDescent="0.25">
      <c r="A5163" s="6">
        <v>5156</v>
      </c>
      <c r="B5163" s="1103">
        <v>0</v>
      </c>
      <c r="C5163" s="13"/>
      <c r="D5163" s="1041">
        <f t="shared" si="162"/>
        <v>0</v>
      </c>
      <c r="E5163" s="4" t="str">
        <f t="shared" si="161"/>
        <v>OK</v>
      </c>
      <c r="F5163" s="787"/>
    </row>
    <row r="5164" spans="1:6" ht="15" x14ac:dyDescent="0.25">
      <c r="A5164" s="6">
        <v>5157</v>
      </c>
      <c r="B5164" s="1103">
        <v>0</v>
      </c>
      <c r="C5164" s="13"/>
      <c r="D5164" s="1041">
        <f t="shared" si="162"/>
        <v>0</v>
      </c>
      <c r="E5164" s="4" t="str">
        <f t="shared" si="161"/>
        <v>OK</v>
      </c>
      <c r="F5164" s="787"/>
    </row>
    <row r="5165" spans="1:6" ht="15" x14ac:dyDescent="0.25">
      <c r="A5165" s="6">
        <v>5158</v>
      </c>
      <c r="B5165" s="1103">
        <v>0</v>
      </c>
      <c r="C5165" s="13"/>
      <c r="D5165" s="1041">
        <f t="shared" si="162"/>
        <v>0</v>
      </c>
      <c r="E5165" s="4" t="str">
        <f t="shared" si="161"/>
        <v>OK</v>
      </c>
      <c r="F5165" s="787"/>
    </row>
    <row r="5166" spans="1:6" ht="15" x14ac:dyDescent="0.25">
      <c r="A5166" s="6">
        <v>5159</v>
      </c>
      <c r="B5166" s="1103">
        <v>0</v>
      </c>
      <c r="C5166" s="13"/>
      <c r="D5166" s="1041">
        <f t="shared" si="162"/>
        <v>0</v>
      </c>
      <c r="E5166" s="4" t="str">
        <f t="shared" si="161"/>
        <v>OK</v>
      </c>
      <c r="F5166" s="787"/>
    </row>
    <row r="5167" spans="1:6" ht="15" x14ac:dyDescent="0.25">
      <c r="A5167" s="6">
        <v>5160</v>
      </c>
      <c r="B5167" s="1103">
        <v>0</v>
      </c>
      <c r="C5167" s="13"/>
      <c r="D5167" s="1041">
        <f t="shared" si="162"/>
        <v>0</v>
      </c>
      <c r="E5167" s="4" t="str">
        <f t="shared" si="161"/>
        <v>OK</v>
      </c>
      <c r="F5167" s="787"/>
    </row>
    <row r="5168" spans="1:6" ht="15" x14ac:dyDescent="0.25">
      <c r="A5168" s="6">
        <v>5161</v>
      </c>
      <c r="B5168" s="1103">
        <v>0</v>
      </c>
      <c r="C5168" s="13"/>
      <c r="D5168" s="1041">
        <f t="shared" si="162"/>
        <v>0</v>
      </c>
      <c r="E5168" s="4" t="str">
        <f t="shared" si="161"/>
        <v>OK</v>
      </c>
      <c r="F5168" s="787"/>
    </row>
    <row r="5169" spans="1:6" ht="15" x14ac:dyDescent="0.25">
      <c r="A5169" s="3">
        <v>5162</v>
      </c>
      <c r="B5169" s="1103">
        <v>5642232390.3199997</v>
      </c>
      <c r="C5169" s="13">
        <f>'Revenues 9-14'!C173</f>
        <v>5642232390.3199997</v>
      </c>
      <c r="D5169" s="1041">
        <f t="shared" si="162"/>
        <v>0</v>
      </c>
      <c r="E5169" s="4" t="str">
        <f t="shared" si="161"/>
        <v>OK</v>
      </c>
      <c r="F5169" s="787"/>
    </row>
    <row r="5170" spans="1:6" ht="15" x14ac:dyDescent="0.25">
      <c r="A5170" s="3">
        <v>5163</v>
      </c>
      <c r="B5170" s="1103">
        <v>18565686</v>
      </c>
      <c r="C5170" s="13">
        <f>'Revenues 9-14'!C176</f>
        <v>18565686</v>
      </c>
      <c r="D5170" s="1041">
        <f t="shared" si="162"/>
        <v>0</v>
      </c>
      <c r="E5170" s="4" t="str">
        <f t="shared" si="161"/>
        <v>OK</v>
      </c>
      <c r="F5170" s="787"/>
    </row>
    <row r="5171" spans="1:6" ht="15" x14ac:dyDescent="0.25">
      <c r="A5171" s="3">
        <v>5164</v>
      </c>
      <c r="B5171" s="1103">
        <v>18856246</v>
      </c>
      <c r="C5171" s="13">
        <f>'Revenues 9-14'!C178</f>
        <v>18856246</v>
      </c>
      <c r="D5171" s="1041">
        <f t="shared" si="162"/>
        <v>0</v>
      </c>
      <c r="E5171" s="4" t="str">
        <f t="shared" si="161"/>
        <v>OK</v>
      </c>
      <c r="F5171" s="787"/>
    </row>
    <row r="5172" spans="1:6" ht="15" x14ac:dyDescent="0.25">
      <c r="A5172" s="6">
        <v>5165</v>
      </c>
      <c r="B5172" s="1103">
        <v>0</v>
      </c>
      <c r="C5172" s="13"/>
      <c r="D5172" s="1041">
        <f t="shared" si="162"/>
        <v>0</v>
      </c>
      <c r="E5172" s="4" t="str">
        <f t="shared" si="161"/>
        <v>OK</v>
      </c>
      <c r="F5172" s="787"/>
    </row>
    <row r="5173" spans="1:6" ht="15" x14ac:dyDescent="0.25">
      <c r="A5173" s="3">
        <v>5166</v>
      </c>
      <c r="B5173" s="1103">
        <v>0</v>
      </c>
      <c r="C5173" s="13"/>
      <c r="D5173" s="1041">
        <f t="shared" si="162"/>
        <v>0</v>
      </c>
      <c r="E5173" s="4" t="str">
        <f t="shared" si="161"/>
        <v>OK</v>
      </c>
      <c r="F5173" s="787"/>
    </row>
    <row r="5174" spans="1:6" ht="15" x14ac:dyDescent="0.25">
      <c r="A5174" s="3">
        <v>5167</v>
      </c>
      <c r="B5174" s="1103">
        <v>0</v>
      </c>
      <c r="C5174" s="13"/>
      <c r="D5174" s="1041">
        <f t="shared" si="162"/>
        <v>0</v>
      </c>
      <c r="E5174" s="4" t="str">
        <f t="shared" si="161"/>
        <v>OK</v>
      </c>
      <c r="F5174" s="787"/>
    </row>
    <row r="5175" spans="1:6" ht="15" x14ac:dyDescent="0.25">
      <c r="A5175" s="3">
        <v>5168</v>
      </c>
      <c r="B5175" s="1103">
        <v>0</v>
      </c>
      <c r="C5175" s="13"/>
      <c r="D5175" s="1041">
        <f t="shared" si="162"/>
        <v>0</v>
      </c>
      <c r="E5175" s="4" t="str">
        <f t="shared" si="161"/>
        <v>OK</v>
      </c>
      <c r="F5175" s="787"/>
    </row>
    <row r="5176" spans="1:6" ht="15" x14ac:dyDescent="0.25">
      <c r="A5176" s="3">
        <v>5169</v>
      </c>
      <c r="B5176" s="1103">
        <v>51008481</v>
      </c>
      <c r="C5176" s="13">
        <f>'Revenues 9-14'!C180</f>
        <v>51008481</v>
      </c>
      <c r="D5176" s="1041">
        <f t="shared" si="162"/>
        <v>0</v>
      </c>
      <c r="E5176" s="4" t="str">
        <f t="shared" si="161"/>
        <v>OK</v>
      </c>
      <c r="F5176" s="787"/>
    </row>
    <row r="5177" spans="1:6" ht="15" x14ac:dyDescent="0.25">
      <c r="A5177" s="3">
        <v>5170</v>
      </c>
      <c r="B5177" s="1103">
        <v>0</v>
      </c>
      <c r="C5177" s="13">
        <f>'Revenues 9-14'!C181</f>
        <v>0</v>
      </c>
      <c r="D5177" s="1041">
        <f t="shared" si="162"/>
        <v>0</v>
      </c>
      <c r="E5177" s="4" t="str">
        <f t="shared" si="161"/>
        <v>OK</v>
      </c>
      <c r="F5177" s="787"/>
    </row>
    <row r="5178" spans="1:6" ht="15" x14ac:dyDescent="0.25">
      <c r="A5178" s="3">
        <v>5171</v>
      </c>
      <c r="B5178" s="1103">
        <v>69736052</v>
      </c>
      <c r="C5178" s="13">
        <f>'Revenues 9-14'!C184</f>
        <v>69736052</v>
      </c>
      <c r="D5178" s="1041">
        <f t="shared" si="162"/>
        <v>0</v>
      </c>
      <c r="E5178" s="4" t="str">
        <f t="shared" si="161"/>
        <v>OK</v>
      </c>
      <c r="F5178" s="787"/>
    </row>
    <row r="5179" spans="1:6" ht="15" x14ac:dyDescent="0.25">
      <c r="A5179" s="3">
        <v>5172</v>
      </c>
      <c r="B5179" s="1103">
        <v>254325</v>
      </c>
      <c r="C5179" s="13">
        <f>'Revenues 9-14'!C187</f>
        <v>254325</v>
      </c>
      <c r="D5179" s="1041">
        <f t="shared" si="162"/>
        <v>0</v>
      </c>
      <c r="E5179" s="4" t="str">
        <f t="shared" si="161"/>
        <v>OK</v>
      </c>
      <c r="F5179" s="787"/>
    </row>
    <row r="5180" spans="1:6" ht="15" x14ac:dyDescent="0.25">
      <c r="A5180" s="6">
        <v>5173</v>
      </c>
      <c r="B5180" s="1103">
        <v>0</v>
      </c>
      <c r="C5180" s="13"/>
      <c r="D5180" s="1041">
        <f t="shared" si="162"/>
        <v>0</v>
      </c>
      <c r="E5180" s="4" t="str">
        <f t="shared" si="161"/>
        <v>OK</v>
      </c>
      <c r="F5180" s="787"/>
    </row>
    <row r="5181" spans="1:6" ht="15" x14ac:dyDescent="0.25">
      <c r="A5181" s="6">
        <v>5174</v>
      </c>
      <c r="B5181" s="1103">
        <v>0</v>
      </c>
      <c r="C5181" s="13"/>
      <c r="D5181" s="1041">
        <f t="shared" si="162"/>
        <v>0</v>
      </c>
      <c r="E5181" s="4" t="str">
        <f t="shared" si="161"/>
        <v>OK</v>
      </c>
      <c r="F5181" s="787"/>
    </row>
    <row r="5182" spans="1:6" ht="15" x14ac:dyDescent="0.25">
      <c r="A5182" s="6">
        <v>5175</v>
      </c>
      <c r="B5182" s="1103">
        <v>0</v>
      </c>
      <c r="C5182" s="13"/>
      <c r="D5182" s="1041">
        <f t="shared" si="162"/>
        <v>0</v>
      </c>
      <c r="E5182" s="4" t="str">
        <f t="shared" si="161"/>
        <v>OK</v>
      </c>
      <c r="F5182" s="787"/>
    </row>
    <row r="5183" spans="1:6" ht="15" x14ac:dyDescent="0.25">
      <c r="A5183" s="6">
        <v>5176</v>
      </c>
      <c r="B5183" s="1103">
        <v>0</v>
      </c>
      <c r="C5183" s="13"/>
      <c r="D5183" s="1041">
        <f t="shared" si="162"/>
        <v>0</v>
      </c>
      <c r="E5183" s="4" t="str">
        <f t="shared" si="161"/>
        <v>OK</v>
      </c>
      <c r="F5183" s="787"/>
    </row>
    <row r="5184" spans="1:6" ht="15" x14ac:dyDescent="0.25">
      <c r="A5184" s="6">
        <v>5177</v>
      </c>
      <c r="B5184" s="1103">
        <v>0</v>
      </c>
      <c r="C5184" s="13"/>
      <c r="D5184" s="1041">
        <f t="shared" si="162"/>
        <v>0</v>
      </c>
      <c r="E5184" s="4" t="str">
        <f t="shared" si="161"/>
        <v>OK</v>
      </c>
      <c r="F5184" s="787"/>
    </row>
    <row r="5185" spans="1:6" ht="15" x14ac:dyDescent="0.25">
      <c r="A5185" s="3">
        <v>5178</v>
      </c>
      <c r="B5185" s="1103">
        <v>425721810</v>
      </c>
      <c r="C5185" s="13">
        <f>'Revenues 9-14'!C194</f>
        <v>425721810</v>
      </c>
      <c r="D5185" s="1041">
        <f t="shared" si="162"/>
        <v>0</v>
      </c>
      <c r="E5185" s="4" t="str">
        <f t="shared" si="161"/>
        <v>OK</v>
      </c>
      <c r="F5185" s="787"/>
    </row>
    <row r="5186" spans="1:6" ht="15" x14ac:dyDescent="0.25">
      <c r="A5186" s="3">
        <v>5179</v>
      </c>
      <c r="B5186" s="1103">
        <v>1686221</v>
      </c>
      <c r="C5186" s="13">
        <f>'Revenues 9-14'!C195</f>
        <v>1686221</v>
      </c>
      <c r="D5186" s="1041">
        <f t="shared" si="162"/>
        <v>0</v>
      </c>
      <c r="E5186" s="4" t="str">
        <f t="shared" si="161"/>
        <v>OK</v>
      </c>
      <c r="F5186" s="787"/>
    </row>
    <row r="5187" spans="1:6" ht="15" x14ac:dyDescent="0.25">
      <c r="A5187" s="3">
        <v>5180</v>
      </c>
      <c r="B5187" s="1103">
        <v>126344439</v>
      </c>
      <c r="C5187" s="13">
        <f>'Revenues 9-14'!C196</f>
        <v>126344439</v>
      </c>
      <c r="D5187" s="1041">
        <f t="shared" si="162"/>
        <v>0</v>
      </c>
      <c r="E5187" s="4" t="str">
        <f t="shared" si="161"/>
        <v>OK</v>
      </c>
      <c r="F5187" s="787"/>
    </row>
    <row r="5188" spans="1:6" ht="15" x14ac:dyDescent="0.25">
      <c r="A5188" s="3">
        <v>5181</v>
      </c>
      <c r="B5188" s="1103">
        <v>1499334</v>
      </c>
      <c r="C5188" s="13">
        <f>'Revenues 9-14'!C197</f>
        <v>1499334</v>
      </c>
      <c r="D5188" s="1041">
        <f t="shared" si="162"/>
        <v>0</v>
      </c>
      <c r="E5188" s="4" t="str">
        <f t="shared" si="161"/>
        <v>OK</v>
      </c>
      <c r="F5188" s="787"/>
    </row>
    <row r="5189" spans="1:6" ht="15" x14ac:dyDescent="0.25">
      <c r="A5189" s="3">
        <v>5182</v>
      </c>
      <c r="B5189" s="1103">
        <v>9844172</v>
      </c>
      <c r="C5189" s="13">
        <f>'Revenues 9-14'!C198</f>
        <v>9844172</v>
      </c>
      <c r="D5189" s="1041">
        <f t="shared" si="162"/>
        <v>0</v>
      </c>
      <c r="E5189" s="4" t="str">
        <f t="shared" si="161"/>
        <v>OK</v>
      </c>
      <c r="F5189" s="787"/>
    </row>
    <row r="5190" spans="1:6" ht="15" x14ac:dyDescent="0.25">
      <c r="A5190" s="6">
        <v>5183</v>
      </c>
      <c r="B5190" s="1103">
        <v>0</v>
      </c>
      <c r="C5190" s="13"/>
      <c r="D5190" s="1041">
        <f t="shared" si="162"/>
        <v>0</v>
      </c>
      <c r="E5190" s="4" t="str">
        <f t="shared" si="161"/>
        <v>OK</v>
      </c>
      <c r="F5190" s="787"/>
    </row>
    <row r="5191" spans="1:6" ht="15" x14ac:dyDescent="0.25">
      <c r="A5191" s="6">
        <v>5184</v>
      </c>
      <c r="B5191" s="1103">
        <v>0</v>
      </c>
      <c r="C5191" s="13"/>
      <c r="D5191" s="1041">
        <f t="shared" si="162"/>
        <v>0</v>
      </c>
      <c r="E5191" s="4" t="str">
        <f t="shared" si="161"/>
        <v>OK</v>
      </c>
      <c r="F5191" s="787"/>
    </row>
    <row r="5192" spans="1:6" ht="15" x14ac:dyDescent="0.25">
      <c r="A5192" s="3">
        <v>5185</v>
      </c>
      <c r="B5192" s="1103">
        <v>587562970</v>
      </c>
      <c r="C5192" s="13">
        <f>'Revenues 9-14'!C201</f>
        <v>587562970</v>
      </c>
      <c r="D5192" s="1041">
        <f t="shared" si="162"/>
        <v>0</v>
      </c>
      <c r="E5192" s="4" t="str">
        <f t="shared" ref="E5192:E5255" si="163">IF((D5192 = 0),"OK",IF((D5192&lt;-5),"CHECK ME!",IF((D5192&gt;5),"Check Me!","OK")))</f>
        <v>OK</v>
      </c>
      <c r="F5192" s="787"/>
    </row>
    <row r="5193" spans="1:6" ht="15" x14ac:dyDescent="0.25">
      <c r="A5193" s="3">
        <v>5186</v>
      </c>
      <c r="B5193" s="1103">
        <v>654300910</v>
      </c>
      <c r="C5193" s="13">
        <f>'Revenues 9-14'!C203</f>
        <v>654300910</v>
      </c>
      <c r="D5193" s="1041">
        <f t="shared" si="162"/>
        <v>0</v>
      </c>
      <c r="E5193" s="4" t="str">
        <f t="shared" si="163"/>
        <v>OK</v>
      </c>
      <c r="F5193" s="787"/>
    </row>
    <row r="5194" spans="1:6" ht="15" x14ac:dyDescent="0.25">
      <c r="A5194" s="3">
        <v>5187</v>
      </c>
      <c r="B5194" s="1103">
        <v>1325491</v>
      </c>
      <c r="C5194" s="13">
        <f>'Revenues 9-14'!C204</f>
        <v>1325491</v>
      </c>
      <c r="D5194" s="1041">
        <f t="shared" si="162"/>
        <v>0</v>
      </c>
      <c r="E5194" s="4" t="str">
        <f t="shared" si="163"/>
        <v>OK</v>
      </c>
      <c r="F5194" s="787"/>
    </row>
    <row r="5195" spans="1:6" ht="15" x14ac:dyDescent="0.25">
      <c r="A5195" s="6">
        <v>5188</v>
      </c>
      <c r="B5195" s="1103">
        <v>0</v>
      </c>
      <c r="C5195" s="13"/>
      <c r="D5195" s="1041">
        <f t="shared" si="162"/>
        <v>0</v>
      </c>
      <c r="E5195" s="4" t="str">
        <f t="shared" si="163"/>
        <v>OK</v>
      </c>
      <c r="F5195" s="787"/>
    </row>
    <row r="5196" spans="1:6" ht="15" x14ac:dyDescent="0.25">
      <c r="A5196" s="6">
        <v>5189</v>
      </c>
      <c r="B5196" s="1103">
        <v>0</v>
      </c>
      <c r="C5196" s="13"/>
      <c r="D5196" s="1041">
        <f t="shared" si="162"/>
        <v>0</v>
      </c>
      <c r="E5196" s="4" t="str">
        <f t="shared" si="163"/>
        <v>OK</v>
      </c>
      <c r="F5196" s="787"/>
    </row>
    <row r="5197" spans="1:6" ht="15" x14ac:dyDescent="0.25">
      <c r="A5197" s="6">
        <v>5190</v>
      </c>
      <c r="B5197" s="1103">
        <v>0</v>
      </c>
      <c r="C5197" s="13"/>
      <c r="D5197" s="1041">
        <f t="shared" si="162"/>
        <v>0</v>
      </c>
      <c r="E5197" s="4" t="str">
        <f t="shared" si="163"/>
        <v>OK</v>
      </c>
      <c r="F5197" s="787"/>
    </row>
    <row r="5198" spans="1:6" ht="15" x14ac:dyDescent="0.25">
      <c r="A5198" s="6">
        <v>5191</v>
      </c>
      <c r="B5198" s="1103">
        <v>0</v>
      </c>
      <c r="C5198" s="13"/>
      <c r="D5198" s="1041">
        <f t="shared" si="162"/>
        <v>0</v>
      </c>
      <c r="E5198" s="4" t="str">
        <f t="shared" si="163"/>
        <v>OK</v>
      </c>
      <c r="F5198" s="787"/>
    </row>
    <row r="5199" spans="1:6" ht="15" x14ac:dyDescent="0.25">
      <c r="A5199" s="6">
        <v>5192</v>
      </c>
      <c r="B5199" s="1103">
        <v>0</v>
      </c>
      <c r="C5199" s="13"/>
      <c r="D5199" s="1041">
        <f t="shared" si="162"/>
        <v>0</v>
      </c>
      <c r="E5199" s="4" t="str">
        <f t="shared" si="163"/>
        <v>OK</v>
      </c>
      <c r="F5199" s="787"/>
    </row>
    <row r="5200" spans="1:6" ht="15" x14ac:dyDescent="0.25">
      <c r="A5200" s="3">
        <v>5193</v>
      </c>
      <c r="B5200" s="1103">
        <v>0</v>
      </c>
      <c r="C5200" s="13">
        <f>'Revenues 9-14'!C207</f>
        <v>0</v>
      </c>
      <c r="D5200" s="1041">
        <f t="shared" si="162"/>
        <v>0</v>
      </c>
      <c r="E5200" s="4" t="str">
        <f t="shared" si="163"/>
        <v>OK</v>
      </c>
      <c r="F5200" s="787"/>
    </row>
    <row r="5201" spans="1:6" ht="15" x14ac:dyDescent="0.25">
      <c r="A5201" s="3">
        <v>5194</v>
      </c>
      <c r="B5201" s="1103">
        <v>707336</v>
      </c>
      <c r="C5201" s="13">
        <f>'Revenues 9-14'!C209</f>
        <v>707336</v>
      </c>
      <c r="D5201" s="1041">
        <f t="shared" si="162"/>
        <v>0</v>
      </c>
      <c r="E5201" s="4" t="str">
        <f t="shared" si="163"/>
        <v>OK</v>
      </c>
      <c r="F5201" s="787"/>
    </row>
    <row r="5202" spans="1:6" ht="15" x14ac:dyDescent="0.25">
      <c r="A5202" s="3">
        <v>5195</v>
      </c>
      <c r="B5202" s="1103">
        <v>3897</v>
      </c>
      <c r="C5202" s="13">
        <f>'Revenues 9-14'!C213</f>
        <v>3897</v>
      </c>
      <c r="D5202" s="1041">
        <f t="shared" si="162"/>
        <v>0</v>
      </c>
      <c r="E5202" s="4" t="str">
        <f t="shared" si="163"/>
        <v>OK</v>
      </c>
      <c r="F5202" s="787"/>
    </row>
    <row r="5203" spans="1:6" ht="15" x14ac:dyDescent="0.25">
      <c r="A5203" s="6">
        <v>5196</v>
      </c>
      <c r="B5203" s="1103">
        <v>0</v>
      </c>
      <c r="C5203" s="13"/>
      <c r="D5203" s="1041">
        <f t="shared" si="162"/>
        <v>0</v>
      </c>
      <c r="E5203" s="4" t="str">
        <f t="shared" si="163"/>
        <v>OK</v>
      </c>
      <c r="F5203" s="787"/>
    </row>
    <row r="5204" spans="1:6" ht="15" x14ac:dyDescent="0.25">
      <c r="A5204" s="6">
        <v>5197</v>
      </c>
      <c r="B5204" s="1103">
        <v>0</v>
      </c>
      <c r="C5204" s="13"/>
      <c r="D5204" s="1041">
        <f t="shared" si="162"/>
        <v>0</v>
      </c>
      <c r="E5204" s="4" t="str">
        <f t="shared" si="163"/>
        <v>OK</v>
      </c>
      <c r="F5204" s="787"/>
    </row>
    <row r="5205" spans="1:6" ht="15" x14ac:dyDescent="0.25">
      <c r="A5205" s="6">
        <v>5198</v>
      </c>
      <c r="B5205" s="1103">
        <v>0</v>
      </c>
      <c r="C5205" s="13"/>
      <c r="D5205" s="1041">
        <f t="shared" si="162"/>
        <v>0</v>
      </c>
      <c r="E5205" s="4" t="str">
        <f t="shared" si="163"/>
        <v>OK</v>
      </c>
      <c r="F5205" s="787"/>
    </row>
    <row r="5206" spans="1:6" ht="15" x14ac:dyDescent="0.25">
      <c r="A5206" s="3">
        <v>5199</v>
      </c>
      <c r="B5206" s="1103">
        <v>680050495</v>
      </c>
      <c r="C5206" s="13">
        <f>'Revenues 9-14'!C211</f>
        <v>680050495</v>
      </c>
      <c r="D5206" s="1041">
        <f t="shared" si="162"/>
        <v>0</v>
      </c>
      <c r="E5206" s="4" t="str">
        <f t="shared" si="163"/>
        <v>OK</v>
      </c>
      <c r="F5206" s="787"/>
    </row>
    <row r="5207" spans="1:6" ht="15" x14ac:dyDescent="0.25">
      <c r="A5207" s="6">
        <v>5200</v>
      </c>
      <c r="B5207" s="1103">
        <v>0</v>
      </c>
      <c r="C5207" s="13"/>
      <c r="D5207" s="1041">
        <f t="shared" si="162"/>
        <v>0</v>
      </c>
      <c r="E5207" s="4" t="str">
        <f t="shared" si="163"/>
        <v>OK</v>
      </c>
      <c r="F5207" s="787"/>
    </row>
    <row r="5208" spans="1:6" ht="15" x14ac:dyDescent="0.25">
      <c r="A5208" s="6">
        <v>5201</v>
      </c>
      <c r="B5208" s="1103">
        <v>0</v>
      </c>
      <c r="C5208" s="13"/>
      <c r="D5208" s="1041">
        <f t="shared" si="162"/>
        <v>0</v>
      </c>
      <c r="E5208" s="4" t="str">
        <f t="shared" si="163"/>
        <v>OK</v>
      </c>
      <c r="F5208" s="787"/>
    </row>
    <row r="5209" spans="1:6" ht="15" x14ac:dyDescent="0.25">
      <c r="A5209" s="6">
        <v>5202</v>
      </c>
      <c r="B5209" s="1103">
        <v>0</v>
      </c>
      <c r="C5209" s="13"/>
      <c r="D5209" s="1041">
        <f t="shared" si="162"/>
        <v>0</v>
      </c>
      <c r="E5209" s="4" t="str">
        <f t="shared" si="163"/>
        <v>OK</v>
      </c>
      <c r="F5209" s="787"/>
    </row>
    <row r="5210" spans="1:6" ht="15" x14ac:dyDescent="0.25">
      <c r="A5210" s="6">
        <v>5203</v>
      </c>
      <c r="B5210" s="1103">
        <v>0</v>
      </c>
      <c r="C5210" s="13"/>
      <c r="D5210" s="1041">
        <f t="shared" si="162"/>
        <v>0</v>
      </c>
      <c r="E5210" s="4" t="str">
        <f t="shared" si="163"/>
        <v>OK</v>
      </c>
      <c r="F5210" s="787"/>
    </row>
    <row r="5211" spans="1:6" ht="15" x14ac:dyDescent="0.25">
      <c r="A5211" s="6">
        <v>5204</v>
      </c>
      <c r="B5211" s="1103">
        <v>0</v>
      </c>
      <c r="C5211" s="13"/>
      <c r="D5211" s="1041">
        <f t="shared" si="162"/>
        <v>0</v>
      </c>
      <c r="E5211" s="4" t="str">
        <f t="shared" si="163"/>
        <v>OK</v>
      </c>
      <c r="F5211" s="787"/>
    </row>
    <row r="5212" spans="1:6" ht="15" x14ac:dyDescent="0.25">
      <c r="A5212" s="6">
        <v>5205</v>
      </c>
      <c r="B5212" s="1103">
        <v>0</v>
      </c>
      <c r="C5212" s="13"/>
      <c r="D5212" s="1041">
        <f t="shared" si="162"/>
        <v>0</v>
      </c>
      <c r="E5212" s="4" t="str">
        <f t="shared" si="163"/>
        <v>OK</v>
      </c>
      <c r="F5212" s="787"/>
    </row>
    <row r="5213" spans="1:6" ht="15" x14ac:dyDescent="0.25">
      <c r="A5213" s="6">
        <v>5206</v>
      </c>
      <c r="B5213" s="1103">
        <v>0</v>
      </c>
      <c r="C5213" s="13"/>
      <c r="D5213" s="1041">
        <f t="shared" si="162"/>
        <v>0</v>
      </c>
      <c r="E5213" s="4" t="str">
        <f t="shared" si="163"/>
        <v>OK</v>
      </c>
      <c r="F5213" s="787"/>
    </row>
    <row r="5214" spans="1:6" ht="15" x14ac:dyDescent="0.25">
      <c r="A5214" s="6">
        <v>5207</v>
      </c>
      <c r="B5214" s="1103">
        <v>0</v>
      </c>
      <c r="C5214" s="13"/>
      <c r="D5214" s="1041">
        <f t="shared" si="162"/>
        <v>0</v>
      </c>
      <c r="E5214" s="4" t="str">
        <f t="shared" si="163"/>
        <v>OK</v>
      </c>
      <c r="F5214" s="787"/>
    </row>
    <row r="5215" spans="1:6" ht="15" x14ac:dyDescent="0.25">
      <c r="A5215" s="6">
        <v>5208</v>
      </c>
      <c r="B5215" s="1103">
        <v>0</v>
      </c>
      <c r="C5215" s="13"/>
      <c r="D5215" s="1041">
        <f t="shared" si="162"/>
        <v>0</v>
      </c>
      <c r="E5215" s="4" t="str">
        <f t="shared" si="163"/>
        <v>OK</v>
      </c>
      <c r="F5215" s="787"/>
    </row>
    <row r="5216" spans="1:6" ht="15" x14ac:dyDescent="0.25">
      <c r="A5216" s="6">
        <v>5209</v>
      </c>
      <c r="B5216" s="1103">
        <v>0</v>
      </c>
      <c r="C5216" s="13"/>
      <c r="D5216" s="1041">
        <f t="shared" si="162"/>
        <v>0</v>
      </c>
      <c r="E5216" s="4" t="str">
        <f t="shared" si="163"/>
        <v>OK</v>
      </c>
      <c r="F5216" s="787"/>
    </row>
    <row r="5217" spans="1:6" ht="15" x14ac:dyDescent="0.25">
      <c r="A5217" s="6">
        <v>5210</v>
      </c>
      <c r="B5217" s="1103">
        <v>0</v>
      </c>
      <c r="C5217" s="13"/>
      <c r="D5217" s="1041">
        <f t="shared" si="162"/>
        <v>0</v>
      </c>
      <c r="E5217" s="4" t="str">
        <f t="shared" si="163"/>
        <v>OK</v>
      </c>
      <c r="F5217" s="787"/>
    </row>
    <row r="5218" spans="1:6" ht="15" x14ac:dyDescent="0.25">
      <c r="A5218" s="6">
        <v>5211</v>
      </c>
      <c r="B5218" s="1103">
        <v>0</v>
      </c>
      <c r="C5218" s="13"/>
      <c r="D5218" s="1041">
        <f t="shared" si="162"/>
        <v>0</v>
      </c>
      <c r="E5218" s="4" t="str">
        <f t="shared" si="163"/>
        <v>OK</v>
      </c>
      <c r="F5218" s="787"/>
    </row>
    <row r="5219" spans="1:6" ht="15" x14ac:dyDescent="0.25">
      <c r="A5219" s="6">
        <v>5212</v>
      </c>
      <c r="B5219" s="1103">
        <v>0</v>
      </c>
      <c r="C5219" s="13"/>
      <c r="D5219" s="1041">
        <f t="shared" si="162"/>
        <v>0</v>
      </c>
      <c r="E5219" s="4" t="str">
        <f t="shared" si="163"/>
        <v>OK</v>
      </c>
      <c r="F5219" s="787"/>
    </row>
    <row r="5220" spans="1:6" ht="15" x14ac:dyDescent="0.25">
      <c r="A5220" s="3">
        <v>5213</v>
      </c>
      <c r="B5220" s="1103">
        <v>9898109</v>
      </c>
      <c r="C5220" s="13">
        <f>'Revenues 9-14'!C218</f>
        <v>9898109</v>
      </c>
      <c r="D5220" s="1041">
        <f t="shared" si="162"/>
        <v>0</v>
      </c>
      <c r="E5220" s="4" t="str">
        <f t="shared" si="163"/>
        <v>OK</v>
      </c>
      <c r="F5220" s="787"/>
    </row>
    <row r="5221" spans="1:6" ht="15" x14ac:dyDescent="0.25">
      <c r="A5221" s="3">
        <v>5214</v>
      </c>
      <c r="B5221" s="1103">
        <v>483939</v>
      </c>
      <c r="C5221" s="13">
        <f>'Revenues 9-14'!C219</f>
        <v>483939</v>
      </c>
      <c r="D5221" s="1041">
        <f t="shared" si="162"/>
        <v>0</v>
      </c>
      <c r="E5221" s="4" t="str">
        <f t="shared" si="163"/>
        <v>OK</v>
      </c>
      <c r="F5221" s="787"/>
    </row>
    <row r="5222" spans="1:6" ht="15" x14ac:dyDescent="0.25">
      <c r="A5222" s="6">
        <v>5215</v>
      </c>
      <c r="B5222" s="1103">
        <v>0</v>
      </c>
      <c r="C5222" s="13"/>
      <c r="D5222" s="1041">
        <f t="shared" si="162"/>
        <v>0</v>
      </c>
      <c r="E5222" s="4" t="str">
        <f t="shared" si="163"/>
        <v>OK</v>
      </c>
      <c r="F5222" s="787"/>
    </row>
    <row r="5223" spans="1:6" ht="15" x14ac:dyDescent="0.25">
      <c r="A5223" s="6">
        <v>5216</v>
      </c>
      <c r="B5223" s="1103">
        <v>0</v>
      </c>
      <c r="C5223" s="13"/>
      <c r="D5223" s="1041">
        <f t="shared" si="162"/>
        <v>0</v>
      </c>
      <c r="E5223" s="4" t="str">
        <f t="shared" si="163"/>
        <v>OK</v>
      </c>
      <c r="F5223" s="787"/>
    </row>
    <row r="5224" spans="1:6" ht="15" x14ac:dyDescent="0.25">
      <c r="A5224" s="3">
        <v>5217</v>
      </c>
      <c r="B5224" s="1103">
        <v>326474776</v>
      </c>
      <c r="C5224" s="13">
        <f>'Revenues 9-14'!C220</f>
        <v>326474776</v>
      </c>
      <c r="D5224" s="1041">
        <f t="shared" si="162"/>
        <v>0</v>
      </c>
      <c r="E5224" s="4" t="str">
        <f t="shared" si="163"/>
        <v>OK</v>
      </c>
      <c r="F5224" s="787"/>
    </row>
    <row r="5225" spans="1:6" ht="15" x14ac:dyDescent="0.25">
      <c r="A5225" s="3">
        <v>5218</v>
      </c>
      <c r="B5225" s="1103">
        <v>40809850</v>
      </c>
      <c r="C5225" s="13">
        <f>'Revenues 9-14'!C221</f>
        <v>40809850</v>
      </c>
      <c r="D5225" s="1041">
        <f t="shared" si="162"/>
        <v>0</v>
      </c>
      <c r="E5225" s="4" t="str">
        <f t="shared" si="163"/>
        <v>OK</v>
      </c>
      <c r="F5225" s="787"/>
    </row>
    <row r="5226" spans="1:6" ht="15" x14ac:dyDescent="0.25">
      <c r="A5226" s="3">
        <v>5219</v>
      </c>
      <c r="B5226" s="1103">
        <v>82882</v>
      </c>
      <c r="C5226" s="13">
        <f>'Revenues 9-14'!C222</f>
        <v>82882</v>
      </c>
      <c r="D5226" s="1041">
        <f t="shared" ref="D5226:D5289" si="164">B5226-C5226</f>
        <v>0</v>
      </c>
      <c r="E5226" s="4" t="str">
        <f t="shared" si="163"/>
        <v>OK</v>
      </c>
      <c r="F5226" s="787"/>
    </row>
    <row r="5227" spans="1:6" ht="15" x14ac:dyDescent="0.25">
      <c r="A5227" s="6">
        <v>5220</v>
      </c>
      <c r="B5227" s="1103">
        <v>0</v>
      </c>
      <c r="C5227" s="13"/>
      <c r="D5227" s="1041">
        <f t="shared" si="164"/>
        <v>0</v>
      </c>
      <c r="E5227" s="4" t="str">
        <f t="shared" si="163"/>
        <v>OK</v>
      </c>
      <c r="F5227" s="787"/>
    </row>
    <row r="5228" spans="1:6" ht="15" x14ac:dyDescent="0.25">
      <c r="A5228" s="6">
        <v>5221</v>
      </c>
      <c r="B5228" s="1103">
        <v>0</v>
      </c>
      <c r="C5228" s="13"/>
      <c r="D5228" s="1041">
        <f t="shared" si="164"/>
        <v>0</v>
      </c>
      <c r="E5228" s="4" t="str">
        <f t="shared" si="163"/>
        <v>OK</v>
      </c>
      <c r="F5228" s="787"/>
    </row>
    <row r="5229" spans="1:6" ht="15" x14ac:dyDescent="0.25">
      <c r="A5229" s="6">
        <v>5222</v>
      </c>
      <c r="B5229" s="1103">
        <v>0</v>
      </c>
      <c r="C5229" s="13"/>
      <c r="D5229" s="1041">
        <f t="shared" si="164"/>
        <v>0</v>
      </c>
      <c r="E5229" s="4" t="str">
        <f t="shared" si="163"/>
        <v>OK</v>
      </c>
      <c r="F5229" s="787"/>
    </row>
    <row r="5230" spans="1:6" ht="15" x14ac:dyDescent="0.25">
      <c r="A5230" s="6">
        <v>5223</v>
      </c>
      <c r="B5230" s="1103">
        <v>0</v>
      </c>
      <c r="C5230" s="13"/>
      <c r="D5230" s="1041">
        <f t="shared" si="164"/>
        <v>0</v>
      </c>
      <c r="E5230" s="4" t="str">
        <f t="shared" si="163"/>
        <v>OK</v>
      </c>
      <c r="F5230" s="787"/>
    </row>
    <row r="5231" spans="1:6" ht="15" x14ac:dyDescent="0.25">
      <c r="A5231" s="6">
        <v>5224</v>
      </c>
      <c r="B5231" s="1103">
        <v>0</v>
      </c>
      <c r="C5231" s="13"/>
      <c r="D5231" s="1041">
        <f t="shared" si="164"/>
        <v>0</v>
      </c>
      <c r="E5231" s="4" t="str">
        <f t="shared" si="163"/>
        <v>OK</v>
      </c>
      <c r="F5231" s="787"/>
    </row>
    <row r="5232" spans="1:6" ht="15" x14ac:dyDescent="0.25">
      <c r="A5232" s="3">
        <v>5225</v>
      </c>
      <c r="B5232" s="1103">
        <v>377767943</v>
      </c>
      <c r="C5232" s="13">
        <f>'Revenues 9-14'!C224</f>
        <v>377767943</v>
      </c>
      <c r="D5232" s="1041">
        <f t="shared" si="164"/>
        <v>0</v>
      </c>
      <c r="E5232" s="4" t="str">
        <f t="shared" si="163"/>
        <v>OK</v>
      </c>
      <c r="F5232" s="787"/>
    </row>
    <row r="5233" spans="1:6" ht="15" x14ac:dyDescent="0.25">
      <c r="A5233" s="6">
        <v>5226</v>
      </c>
      <c r="B5233" s="1103">
        <v>0</v>
      </c>
      <c r="C5233" s="13"/>
      <c r="D5233" s="1041">
        <f t="shared" si="164"/>
        <v>0</v>
      </c>
      <c r="E5233" s="4" t="str">
        <f t="shared" si="163"/>
        <v>OK</v>
      </c>
      <c r="F5233" s="787"/>
    </row>
    <row r="5234" spans="1:6" ht="15" x14ac:dyDescent="0.25">
      <c r="A5234" s="6">
        <v>5227</v>
      </c>
      <c r="B5234" s="1103">
        <v>0</v>
      </c>
      <c r="C5234" s="13"/>
      <c r="D5234" s="1041">
        <f t="shared" si="164"/>
        <v>0</v>
      </c>
      <c r="E5234" s="4" t="str">
        <f t="shared" si="163"/>
        <v>OK</v>
      </c>
      <c r="F5234" s="787"/>
    </row>
    <row r="5235" spans="1:6" ht="15" x14ac:dyDescent="0.25">
      <c r="A5235" s="6">
        <v>5228</v>
      </c>
      <c r="B5235" s="1103">
        <v>0</v>
      </c>
      <c r="C5235" s="13"/>
      <c r="D5235" s="1041">
        <f t="shared" si="164"/>
        <v>0</v>
      </c>
      <c r="E5235" s="4" t="str">
        <f t="shared" si="163"/>
        <v>OK</v>
      </c>
      <c r="F5235" s="787"/>
    </row>
    <row r="5236" spans="1:6" ht="15" x14ac:dyDescent="0.25">
      <c r="A5236" s="6">
        <v>5229</v>
      </c>
      <c r="B5236" s="1103">
        <v>0</v>
      </c>
      <c r="C5236" s="13"/>
      <c r="D5236" s="1041">
        <f t="shared" si="164"/>
        <v>0</v>
      </c>
      <c r="E5236" s="4" t="str">
        <f t="shared" si="163"/>
        <v>OK</v>
      </c>
      <c r="F5236" s="787"/>
    </row>
    <row r="5237" spans="1:6" ht="15" x14ac:dyDescent="0.25">
      <c r="A5237" s="3">
        <v>5230</v>
      </c>
      <c r="B5237" s="1103">
        <v>0</v>
      </c>
      <c r="C5237" s="13"/>
      <c r="D5237" s="1041">
        <f t="shared" si="164"/>
        <v>0</v>
      </c>
      <c r="E5237" s="4" t="str">
        <f t="shared" si="163"/>
        <v>OK</v>
      </c>
      <c r="F5237" s="787"/>
    </row>
    <row r="5238" spans="1:6" ht="15" x14ac:dyDescent="0.25">
      <c r="A5238" s="6">
        <v>5231</v>
      </c>
      <c r="B5238" s="1103">
        <v>0</v>
      </c>
      <c r="C5238" s="13"/>
      <c r="D5238" s="1041">
        <f t="shared" si="164"/>
        <v>0</v>
      </c>
      <c r="E5238" s="4" t="str">
        <f t="shared" si="163"/>
        <v>OK</v>
      </c>
      <c r="F5238" s="787"/>
    </row>
    <row r="5239" spans="1:6" ht="15" x14ac:dyDescent="0.25">
      <c r="A5239" s="6">
        <v>5232</v>
      </c>
      <c r="B5239" s="1103">
        <v>0</v>
      </c>
      <c r="C5239" s="13"/>
      <c r="D5239" s="1041">
        <f t="shared" si="164"/>
        <v>0</v>
      </c>
      <c r="E5239" s="4" t="str">
        <f t="shared" si="163"/>
        <v>OK</v>
      </c>
      <c r="F5239" s="787"/>
    </row>
    <row r="5240" spans="1:6" ht="15" x14ac:dyDescent="0.25">
      <c r="A5240" s="6">
        <v>5233</v>
      </c>
      <c r="B5240" s="1103">
        <v>0</v>
      </c>
      <c r="C5240" s="13"/>
      <c r="D5240" s="1041">
        <f t="shared" si="164"/>
        <v>0</v>
      </c>
      <c r="E5240" s="4" t="str">
        <f t="shared" si="163"/>
        <v>OK</v>
      </c>
      <c r="F5240" s="787"/>
    </row>
    <row r="5241" spans="1:6" ht="15" x14ac:dyDescent="0.25">
      <c r="A5241" s="6">
        <v>5234</v>
      </c>
      <c r="B5241" s="1103">
        <v>0</v>
      </c>
      <c r="C5241" s="13"/>
      <c r="D5241" s="1041">
        <f t="shared" si="164"/>
        <v>0</v>
      </c>
      <c r="E5241" s="4" t="str">
        <f t="shared" si="163"/>
        <v>OK</v>
      </c>
      <c r="F5241" s="787"/>
    </row>
    <row r="5242" spans="1:6" ht="15" x14ac:dyDescent="0.25">
      <c r="A5242" s="3">
        <v>5235</v>
      </c>
      <c r="B5242" s="1103">
        <v>0</v>
      </c>
      <c r="C5242" s="13"/>
      <c r="D5242" s="1041">
        <f t="shared" si="164"/>
        <v>0</v>
      </c>
      <c r="E5242" s="4" t="str">
        <f t="shared" si="163"/>
        <v>OK</v>
      </c>
      <c r="F5242" s="787"/>
    </row>
    <row r="5243" spans="1:6" ht="15" x14ac:dyDescent="0.25">
      <c r="A5243" s="3">
        <v>5236</v>
      </c>
      <c r="B5243" s="1103">
        <v>0</v>
      </c>
      <c r="C5243" s="13"/>
      <c r="D5243" s="1041">
        <f t="shared" si="164"/>
        <v>0</v>
      </c>
      <c r="E5243" s="4" t="str">
        <f t="shared" si="163"/>
        <v>OK</v>
      </c>
      <c r="F5243" s="787"/>
    </row>
    <row r="5244" spans="1:6" ht="15" x14ac:dyDescent="0.25">
      <c r="A5244" s="6">
        <v>5237</v>
      </c>
      <c r="B5244" s="1103">
        <v>0</v>
      </c>
      <c r="C5244" s="13"/>
      <c r="D5244" s="1041">
        <f t="shared" si="164"/>
        <v>0</v>
      </c>
      <c r="E5244" s="4" t="str">
        <f t="shared" si="163"/>
        <v>OK</v>
      </c>
      <c r="F5244" s="787"/>
    </row>
    <row r="5245" spans="1:6" ht="15" x14ac:dyDescent="0.25">
      <c r="A5245" s="6">
        <v>5238</v>
      </c>
      <c r="B5245" s="1103">
        <v>0</v>
      </c>
      <c r="C5245" s="13"/>
      <c r="D5245" s="1041">
        <f t="shared" si="164"/>
        <v>0</v>
      </c>
      <c r="E5245" s="4" t="str">
        <f t="shared" si="163"/>
        <v>OK</v>
      </c>
      <c r="F5245" s="787"/>
    </row>
    <row r="5246" spans="1:6" ht="15" x14ac:dyDescent="0.25">
      <c r="A5246" s="6">
        <v>5239</v>
      </c>
      <c r="B5246" s="1103">
        <v>0</v>
      </c>
      <c r="C5246" s="13"/>
      <c r="D5246" s="1041">
        <f t="shared" si="164"/>
        <v>0</v>
      </c>
      <c r="E5246" s="4" t="str">
        <f t="shared" si="163"/>
        <v>OK</v>
      </c>
      <c r="F5246" s="787"/>
    </row>
    <row r="5247" spans="1:6" ht="15" x14ac:dyDescent="0.25">
      <c r="A5247" s="3">
        <v>5240</v>
      </c>
      <c r="B5247" s="1103">
        <v>4782640</v>
      </c>
      <c r="C5247" s="13">
        <f>'Revenues 9-14'!C226</f>
        <v>4782640</v>
      </c>
      <c r="D5247" s="1041">
        <f t="shared" si="164"/>
        <v>0</v>
      </c>
      <c r="E5247" s="4" t="str">
        <f t="shared" si="163"/>
        <v>OK</v>
      </c>
      <c r="F5247" s="787"/>
    </row>
    <row r="5248" spans="1:6" ht="15" x14ac:dyDescent="0.25">
      <c r="A5248" s="6">
        <v>5241</v>
      </c>
      <c r="B5248" s="1103">
        <v>0</v>
      </c>
      <c r="C5248" s="13"/>
      <c r="D5248" s="1041">
        <f t="shared" si="164"/>
        <v>0</v>
      </c>
      <c r="E5248" s="4" t="str">
        <f t="shared" si="163"/>
        <v>OK</v>
      </c>
      <c r="F5248" s="787"/>
    </row>
    <row r="5249" spans="1:6" ht="15" x14ac:dyDescent="0.25">
      <c r="A5249" s="6">
        <v>5242</v>
      </c>
      <c r="B5249" s="1103">
        <v>0</v>
      </c>
      <c r="C5249" s="13"/>
      <c r="D5249" s="1041">
        <f t="shared" si="164"/>
        <v>0</v>
      </c>
      <c r="E5249" s="4" t="str">
        <f t="shared" si="163"/>
        <v>OK</v>
      </c>
      <c r="F5249" s="787"/>
    </row>
    <row r="5250" spans="1:6" ht="15" x14ac:dyDescent="0.25">
      <c r="A5250" s="3">
        <v>5243</v>
      </c>
      <c r="B5250" s="1103">
        <v>13861353</v>
      </c>
      <c r="C5250" s="13">
        <f>'Revenues 9-14'!C228</f>
        <v>13861353</v>
      </c>
      <c r="D5250" s="1041">
        <f t="shared" si="164"/>
        <v>0</v>
      </c>
      <c r="E5250" s="4" t="str">
        <f t="shared" si="163"/>
        <v>OK</v>
      </c>
      <c r="F5250" s="787"/>
    </row>
    <row r="5251" spans="1:6" ht="15" x14ac:dyDescent="0.25">
      <c r="A5251" s="6">
        <v>5244</v>
      </c>
      <c r="B5251" s="1103">
        <v>0</v>
      </c>
      <c r="C5251" s="13"/>
      <c r="D5251" s="1041">
        <f t="shared" si="164"/>
        <v>0</v>
      </c>
      <c r="E5251" s="4" t="str">
        <f t="shared" si="163"/>
        <v>OK</v>
      </c>
      <c r="F5251" s="787"/>
    </row>
    <row r="5252" spans="1:6" ht="15" x14ac:dyDescent="0.25">
      <c r="A5252" s="6">
        <v>5245</v>
      </c>
      <c r="B5252" s="1103">
        <v>0</v>
      </c>
      <c r="C5252" s="13"/>
      <c r="D5252" s="1041">
        <f t="shared" si="164"/>
        <v>0</v>
      </c>
      <c r="E5252" s="4" t="str">
        <f t="shared" si="163"/>
        <v>OK</v>
      </c>
      <c r="F5252" s="787"/>
    </row>
    <row r="5253" spans="1:6" ht="15" x14ac:dyDescent="0.25">
      <c r="A5253" s="6">
        <v>5246</v>
      </c>
      <c r="B5253" s="1103">
        <v>0</v>
      </c>
      <c r="C5253" s="13"/>
      <c r="D5253" s="1041">
        <f t="shared" si="164"/>
        <v>0</v>
      </c>
      <c r="E5253" s="4" t="str">
        <f t="shared" si="163"/>
        <v>OK</v>
      </c>
      <c r="F5253" s="787"/>
    </row>
    <row r="5254" spans="1:6" ht="15" x14ac:dyDescent="0.25">
      <c r="A5254" s="6">
        <v>5247</v>
      </c>
      <c r="B5254" s="1103">
        <v>0</v>
      </c>
      <c r="C5254" s="13"/>
      <c r="D5254" s="1041">
        <f t="shared" si="164"/>
        <v>0</v>
      </c>
      <c r="E5254" s="4" t="str">
        <f t="shared" si="163"/>
        <v>OK</v>
      </c>
      <c r="F5254" s="787"/>
    </row>
    <row r="5255" spans="1:6" ht="15" x14ac:dyDescent="0.25">
      <c r="A5255" s="6">
        <v>5248</v>
      </c>
      <c r="B5255" s="1103">
        <v>0</v>
      </c>
      <c r="C5255" s="13"/>
      <c r="D5255" s="1041">
        <f t="shared" si="164"/>
        <v>0</v>
      </c>
      <c r="E5255" s="4" t="str">
        <f t="shared" si="163"/>
        <v>OK</v>
      </c>
      <c r="F5255" s="787"/>
    </row>
    <row r="5256" spans="1:6" ht="15" x14ac:dyDescent="0.25">
      <c r="A5256" s="3">
        <v>5249</v>
      </c>
      <c r="B5256" s="1103">
        <v>2005187</v>
      </c>
      <c r="C5256" s="13">
        <f>'Revenues 9-14'!C229</f>
        <v>2005187</v>
      </c>
      <c r="D5256" s="1041">
        <f t="shared" si="164"/>
        <v>0</v>
      </c>
      <c r="E5256" s="4" t="str">
        <f t="shared" ref="E5256:E5319" si="165">IF((D5256 = 0),"OK",IF((D5256&lt;-5),"CHECK ME!",IF((D5256&gt;5),"Check Me!","OK")))</f>
        <v>OK</v>
      </c>
      <c r="F5256" s="787"/>
    </row>
    <row r="5257" spans="1:6" ht="15" x14ac:dyDescent="0.25">
      <c r="A5257" s="6">
        <v>5250</v>
      </c>
      <c r="B5257" s="1103">
        <v>0</v>
      </c>
      <c r="C5257" s="13"/>
      <c r="D5257" s="1041">
        <f t="shared" si="164"/>
        <v>0</v>
      </c>
      <c r="E5257" s="4" t="str">
        <f t="shared" si="165"/>
        <v>OK</v>
      </c>
      <c r="F5257" s="787"/>
    </row>
    <row r="5258" spans="1:6" ht="15" x14ac:dyDescent="0.25">
      <c r="A5258" s="3">
        <v>5251</v>
      </c>
      <c r="B5258" s="1103">
        <v>823360</v>
      </c>
      <c r="C5258" s="13">
        <f>'Revenues 9-14'!C263</f>
        <v>823360</v>
      </c>
      <c r="D5258" s="1041">
        <f t="shared" si="164"/>
        <v>0</v>
      </c>
      <c r="E5258" s="4" t="str">
        <f t="shared" si="165"/>
        <v>OK</v>
      </c>
      <c r="F5258" s="787"/>
    </row>
    <row r="5259" spans="1:6" ht="15" x14ac:dyDescent="0.25">
      <c r="A5259" s="3">
        <v>5252</v>
      </c>
      <c r="B5259" s="1103">
        <v>0</v>
      </c>
      <c r="C5259" s="13">
        <f>'Revenues 9-14'!C265</f>
        <v>0</v>
      </c>
      <c r="D5259" s="1041">
        <f t="shared" si="164"/>
        <v>0</v>
      </c>
      <c r="E5259" s="4" t="str">
        <f t="shared" si="165"/>
        <v>OK</v>
      </c>
      <c r="F5259" s="787"/>
    </row>
    <row r="5260" spans="1:6" ht="15" x14ac:dyDescent="0.25">
      <c r="A5260" s="6">
        <v>5253</v>
      </c>
      <c r="B5260" s="1103">
        <v>0</v>
      </c>
      <c r="C5260" s="13"/>
      <c r="D5260" s="1041">
        <f t="shared" si="164"/>
        <v>0</v>
      </c>
      <c r="E5260" s="4" t="str">
        <f t="shared" si="165"/>
        <v>OK</v>
      </c>
      <c r="F5260" s="787"/>
    </row>
    <row r="5261" spans="1:6" ht="15" x14ac:dyDescent="0.25">
      <c r="A5261" s="3">
        <v>5254</v>
      </c>
      <c r="B5261" s="1103">
        <v>911289</v>
      </c>
      <c r="C5261" s="13">
        <f>'Revenues 9-14'!C266</f>
        <v>911289</v>
      </c>
      <c r="D5261" s="1041">
        <f t="shared" si="164"/>
        <v>0</v>
      </c>
      <c r="E5261" s="4" t="str">
        <f t="shared" si="165"/>
        <v>OK</v>
      </c>
      <c r="F5261" s="787"/>
    </row>
    <row r="5262" spans="1:6" ht="15" x14ac:dyDescent="0.25">
      <c r="A5262" s="6">
        <v>5255</v>
      </c>
      <c r="B5262" s="1103">
        <v>0</v>
      </c>
      <c r="C5262" s="13"/>
      <c r="D5262" s="1041">
        <f t="shared" si="164"/>
        <v>0</v>
      </c>
      <c r="E5262" s="4" t="str">
        <f t="shared" si="165"/>
        <v>OK</v>
      </c>
      <c r="F5262" s="787"/>
    </row>
    <row r="5263" spans="1:6" ht="15" x14ac:dyDescent="0.25">
      <c r="A5263" s="3">
        <v>5256</v>
      </c>
      <c r="B5263" s="1103">
        <v>1088341</v>
      </c>
      <c r="C5263" s="13">
        <f>'Revenues 9-14'!C267</f>
        <v>1088341</v>
      </c>
      <c r="D5263" s="1041">
        <f t="shared" si="164"/>
        <v>0</v>
      </c>
      <c r="E5263" s="4" t="str">
        <f t="shared" si="165"/>
        <v>OK</v>
      </c>
      <c r="F5263" s="787"/>
    </row>
    <row r="5264" spans="1:6" ht="15" x14ac:dyDescent="0.25">
      <c r="A5264" s="6">
        <v>5257</v>
      </c>
      <c r="B5264" s="1103">
        <v>0</v>
      </c>
      <c r="C5264" s="13"/>
      <c r="D5264" s="1041">
        <f t="shared" si="164"/>
        <v>0</v>
      </c>
      <c r="E5264" s="4" t="str">
        <f t="shared" si="165"/>
        <v>OK</v>
      </c>
      <c r="F5264" s="787"/>
    </row>
    <row r="5265" spans="1:6" ht="15" x14ac:dyDescent="0.25">
      <c r="A5265" s="6">
        <v>5258</v>
      </c>
      <c r="B5265" s="1103">
        <v>0</v>
      </c>
      <c r="C5265" s="13"/>
      <c r="D5265" s="1041">
        <f t="shared" si="164"/>
        <v>0</v>
      </c>
      <c r="E5265" s="4" t="str">
        <f t="shared" si="165"/>
        <v>OK</v>
      </c>
      <c r="F5265" s="787"/>
    </row>
    <row r="5266" spans="1:6" ht="15" x14ac:dyDescent="0.25">
      <c r="A5266" s="3">
        <v>5259</v>
      </c>
      <c r="B5266" s="1103">
        <v>1980999318</v>
      </c>
      <c r="C5266" s="13">
        <f>'Revenues 9-14'!C273</f>
        <v>1980999318</v>
      </c>
      <c r="D5266" s="1041">
        <f t="shared" si="164"/>
        <v>0</v>
      </c>
      <c r="E5266" s="4" t="str">
        <f t="shared" si="165"/>
        <v>OK</v>
      </c>
      <c r="F5266" s="1038" t="s">
        <v>1087</v>
      </c>
    </row>
    <row r="5267" spans="1:6" ht="15" x14ac:dyDescent="0.25">
      <c r="A5267" s="6">
        <v>5260</v>
      </c>
      <c r="B5267" s="1103">
        <v>0</v>
      </c>
      <c r="C5267" s="13"/>
      <c r="D5267" s="1041">
        <f t="shared" si="164"/>
        <v>0</v>
      </c>
      <c r="E5267" s="4" t="str">
        <f t="shared" si="165"/>
        <v>OK</v>
      </c>
      <c r="F5267" s="787"/>
    </row>
    <row r="5268" spans="1:6" ht="15" x14ac:dyDescent="0.25">
      <c r="A5268" s="6">
        <v>5261</v>
      </c>
      <c r="B5268" s="1103">
        <v>0</v>
      </c>
      <c r="C5268" s="13"/>
      <c r="D5268" s="1041">
        <f t="shared" si="164"/>
        <v>0</v>
      </c>
      <c r="E5268" s="4" t="str">
        <f t="shared" si="165"/>
        <v>OK</v>
      </c>
      <c r="F5268" s="787"/>
    </row>
    <row r="5269" spans="1:6" ht="15" x14ac:dyDescent="0.25">
      <c r="A5269" s="6">
        <v>5262</v>
      </c>
      <c r="B5269" s="1103">
        <v>0</v>
      </c>
      <c r="C5269" s="13"/>
      <c r="D5269" s="1041">
        <f t="shared" si="164"/>
        <v>0</v>
      </c>
      <c r="E5269" s="4" t="str">
        <f t="shared" si="165"/>
        <v>OK</v>
      </c>
      <c r="F5269" s="787"/>
    </row>
    <row r="5270" spans="1:6" ht="15" x14ac:dyDescent="0.25">
      <c r="A5270" s="6">
        <v>5263</v>
      </c>
      <c r="B5270" s="1103">
        <v>0</v>
      </c>
      <c r="C5270" s="13"/>
      <c r="D5270" s="1041">
        <f t="shared" si="164"/>
        <v>0</v>
      </c>
      <c r="E5270" s="4" t="str">
        <f t="shared" si="165"/>
        <v>OK</v>
      </c>
      <c r="F5270" s="787"/>
    </row>
    <row r="5271" spans="1:6" ht="15" x14ac:dyDescent="0.25">
      <c r="A5271" s="6">
        <v>5264</v>
      </c>
      <c r="B5271" s="1103">
        <v>0</v>
      </c>
      <c r="C5271" s="13"/>
      <c r="D5271" s="1041">
        <f t="shared" si="164"/>
        <v>0</v>
      </c>
      <c r="E5271" s="4" t="str">
        <f t="shared" si="165"/>
        <v>OK</v>
      </c>
      <c r="F5271" s="787"/>
    </row>
    <row r="5272" spans="1:6" ht="15" x14ac:dyDescent="0.25">
      <c r="A5272" s="3">
        <v>5265</v>
      </c>
      <c r="B5272" s="1103">
        <v>2069591616</v>
      </c>
      <c r="C5272" s="13">
        <f>'Revenues 9-14'!C274</f>
        <v>2069591616</v>
      </c>
      <c r="D5272" s="1041">
        <f t="shared" si="164"/>
        <v>0</v>
      </c>
      <c r="E5272" s="4" t="str">
        <f t="shared" si="165"/>
        <v>OK</v>
      </c>
      <c r="F5272" s="1038" t="s">
        <v>1087</v>
      </c>
    </row>
    <row r="5273" spans="1:6" ht="15" x14ac:dyDescent="0.25">
      <c r="A5273" s="3">
        <v>5266</v>
      </c>
      <c r="B5273" s="1103">
        <v>20922594526.32</v>
      </c>
      <c r="C5273" s="13">
        <f>'Revenues 9-14'!C275</f>
        <v>20922594526.32</v>
      </c>
      <c r="D5273" s="1041">
        <f t="shared" si="164"/>
        <v>0</v>
      </c>
      <c r="E5273" s="4" t="str">
        <f t="shared" si="165"/>
        <v>OK</v>
      </c>
      <c r="F5273" s="1038" t="s">
        <v>1087</v>
      </c>
    </row>
    <row r="5274" spans="1:6" ht="15" x14ac:dyDescent="0.25">
      <c r="A5274" s="3">
        <v>5267</v>
      </c>
      <c r="B5274" s="1103">
        <v>1461382642</v>
      </c>
      <c r="C5274" s="13">
        <f>'Revenues 9-14'!D5</f>
        <v>1461382642</v>
      </c>
      <c r="D5274" s="1041">
        <f t="shared" si="164"/>
        <v>0</v>
      </c>
      <c r="E5274" s="4" t="str">
        <f t="shared" si="165"/>
        <v>OK</v>
      </c>
      <c r="F5274" s="787"/>
    </row>
    <row r="5275" spans="1:6" ht="15" x14ac:dyDescent="0.25">
      <c r="A5275" s="6">
        <v>5268</v>
      </c>
      <c r="B5275" s="1103">
        <v>0</v>
      </c>
      <c r="C5275" s="13"/>
      <c r="D5275" s="1041">
        <f t="shared" si="164"/>
        <v>0</v>
      </c>
      <c r="E5275" s="4" t="str">
        <f t="shared" si="165"/>
        <v>OK</v>
      </c>
      <c r="F5275" s="787"/>
    </row>
    <row r="5276" spans="1:6" ht="15" x14ac:dyDescent="0.25">
      <c r="A5276" s="3">
        <v>5269</v>
      </c>
      <c r="B5276" s="1103">
        <v>8782687</v>
      </c>
      <c r="C5276" s="13">
        <f>'Revenues 9-14'!D6</f>
        <v>8782687</v>
      </c>
      <c r="D5276" s="1041">
        <f t="shared" si="164"/>
        <v>0</v>
      </c>
      <c r="E5276" s="4" t="str">
        <f t="shared" si="165"/>
        <v>OK</v>
      </c>
      <c r="F5276" s="787"/>
    </row>
    <row r="5277" spans="1:6" ht="15" x14ac:dyDescent="0.25">
      <c r="A5277" s="3">
        <v>5270</v>
      </c>
      <c r="B5277" s="1103">
        <v>729766</v>
      </c>
      <c r="C5277" s="13">
        <f>'Revenues 9-14'!D7</f>
        <v>729766</v>
      </c>
      <c r="D5277" s="1041">
        <f t="shared" si="164"/>
        <v>0</v>
      </c>
      <c r="E5277" s="4" t="str">
        <f t="shared" si="165"/>
        <v>OK</v>
      </c>
      <c r="F5277" s="787"/>
    </row>
    <row r="5278" spans="1:6" ht="15" x14ac:dyDescent="0.25">
      <c r="A5278" s="3">
        <v>5271</v>
      </c>
      <c r="B5278" s="1103">
        <v>9368</v>
      </c>
      <c r="C5278" s="13">
        <f>'Revenues 9-14'!D9</f>
        <v>9368</v>
      </c>
      <c r="D5278" s="1041">
        <f t="shared" si="164"/>
        <v>0</v>
      </c>
      <c r="E5278" s="4" t="str">
        <f t="shared" si="165"/>
        <v>OK</v>
      </c>
      <c r="F5278" s="787"/>
    </row>
    <row r="5279" spans="1:6" ht="15" x14ac:dyDescent="0.25">
      <c r="A5279" s="3">
        <v>5272</v>
      </c>
      <c r="B5279" s="1103">
        <v>634935</v>
      </c>
      <c r="C5279" s="13">
        <f>'Revenues 9-14'!D11</f>
        <v>634935</v>
      </c>
      <c r="D5279" s="1041">
        <f t="shared" si="164"/>
        <v>0</v>
      </c>
      <c r="E5279" s="4" t="str">
        <f t="shared" si="165"/>
        <v>OK</v>
      </c>
      <c r="F5279" s="787"/>
    </row>
    <row r="5280" spans="1:6" ht="15" x14ac:dyDescent="0.25">
      <c r="A5280" s="3">
        <v>5273</v>
      </c>
      <c r="B5280" s="1103">
        <v>1471539398</v>
      </c>
      <c r="C5280" s="13">
        <f>'Revenues 9-14'!D12</f>
        <v>1471539398</v>
      </c>
      <c r="D5280" s="1041">
        <f t="shared" si="164"/>
        <v>0</v>
      </c>
      <c r="E5280" s="4" t="str">
        <f t="shared" si="165"/>
        <v>OK</v>
      </c>
      <c r="F5280" s="787"/>
    </row>
    <row r="5281" spans="1:6" ht="15" x14ac:dyDescent="0.25">
      <c r="A5281" s="3">
        <v>5274</v>
      </c>
      <c r="B5281" s="1103">
        <v>432160</v>
      </c>
      <c r="C5281" s="13">
        <f>'Revenues 9-14'!D14</f>
        <v>432160</v>
      </c>
      <c r="D5281" s="1041">
        <f t="shared" si="164"/>
        <v>0</v>
      </c>
      <c r="E5281" s="4" t="str">
        <f t="shared" si="165"/>
        <v>OK</v>
      </c>
      <c r="F5281" s="787"/>
    </row>
    <row r="5282" spans="1:6" ht="15" x14ac:dyDescent="0.25">
      <c r="A5282" s="3">
        <v>5275</v>
      </c>
      <c r="B5282" s="1103">
        <v>52323</v>
      </c>
      <c r="C5282" s="13">
        <f>'Revenues 9-14'!D15</f>
        <v>52323</v>
      </c>
      <c r="D5282" s="1041">
        <f t="shared" si="164"/>
        <v>0</v>
      </c>
      <c r="E5282" s="4" t="str">
        <f t="shared" si="165"/>
        <v>OK</v>
      </c>
      <c r="F5282" s="787"/>
    </row>
    <row r="5283" spans="1:6" ht="15" x14ac:dyDescent="0.25">
      <c r="A5283" s="3">
        <v>5276</v>
      </c>
      <c r="B5283" s="1103">
        <v>77784384</v>
      </c>
      <c r="C5283" s="13">
        <f>'Revenues 9-14'!D16</f>
        <v>77784384</v>
      </c>
      <c r="D5283" s="1041">
        <f t="shared" si="164"/>
        <v>0</v>
      </c>
      <c r="E5283" s="4" t="str">
        <f t="shared" si="165"/>
        <v>OK</v>
      </c>
      <c r="F5283" s="787"/>
    </row>
    <row r="5284" spans="1:6" ht="15" x14ac:dyDescent="0.25">
      <c r="A5284" s="3">
        <v>5277</v>
      </c>
      <c r="B5284" s="1103">
        <v>6366339</v>
      </c>
      <c r="C5284" s="13">
        <f>'Revenues 9-14'!D17</f>
        <v>6366339</v>
      </c>
      <c r="D5284" s="1041">
        <f t="shared" si="164"/>
        <v>0</v>
      </c>
      <c r="E5284" s="4" t="str">
        <f t="shared" si="165"/>
        <v>OK</v>
      </c>
      <c r="F5284" s="787"/>
    </row>
    <row r="5285" spans="1:6" ht="15" x14ac:dyDescent="0.25">
      <c r="A5285" s="3">
        <v>5278</v>
      </c>
      <c r="B5285" s="1103">
        <v>84635206</v>
      </c>
      <c r="C5285" s="13">
        <f>'Revenues 9-14'!D18</f>
        <v>84635206</v>
      </c>
      <c r="D5285" s="1041">
        <f t="shared" si="164"/>
        <v>0</v>
      </c>
      <c r="E5285" s="4" t="str">
        <f t="shared" si="165"/>
        <v>OK</v>
      </c>
      <c r="F5285" s="787"/>
    </row>
    <row r="5286" spans="1:6" ht="15" x14ac:dyDescent="0.25">
      <c r="A5286" s="3">
        <v>5279</v>
      </c>
      <c r="B5286" s="1103">
        <v>6754109</v>
      </c>
      <c r="C5286" s="13">
        <f>'Revenues 9-14'!D65</f>
        <v>6754109</v>
      </c>
      <c r="D5286" s="1041">
        <f t="shared" si="164"/>
        <v>0</v>
      </c>
      <c r="E5286" s="4" t="str">
        <f t="shared" si="165"/>
        <v>OK</v>
      </c>
      <c r="F5286" s="787"/>
    </row>
    <row r="5287" spans="1:6" ht="15" x14ac:dyDescent="0.25">
      <c r="A5287" s="3">
        <v>5280</v>
      </c>
      <c r="B5287" s="1103">
        <v>51231</v>
      </c>
      <c r="C5287" s="13">
        <f>'Revenues 9-14'!D66</f>
        <v>51231</v>
      </c>
      <c r="D5287" s="1041">
        <f t="shared" si="164"/>
        <v>0</v>
      </c>
      <c r="E5287" s="4" t="str">
        <f t="shared" si="165"/>
        <v>OK</v>
      </c>
      <c r="F5287" s="787"/>
    </row>
    <row r="5288" spans="1:6" ht="15" x14ac:dyDescent="0.25">
      <c r="A5288" s="3">
        <v>5281</v>
      </c>
      <c r="B5288" s="1103">
        <v>6805340</v>
      </c>
      <c r="C5288" s="13">
        <f>'Revenues 9-14'!D67</f>
        <v>6805340</v>
      </c>
      <c r="D5288" s="1041">
        <f t="shared" si="164"/>
        <v>0</v>
      </c>
      <c r="E5288" s="4" t="str">
        <f t="shared" si="165"/>
        <v>OK</v>
      </c>
      <c r="F5288" s="787"/>
    </row>
    <row r="5289" spans="1:6" ht="15" x14ac:dyDescent="0.25">
      <c r="A5289" s="3">
        <v>5282</v>
      </c>
      <c r="B5289" s="1103">
        <v>0</v>
      </c>
      <c r="C5289" s="13">
        <f>'Revenues 9-14'!D77</f>
        <v>0</v>
      </c>
      <c r="D5289" s="1041">
        <f t="shared" si="164"/>
        <v>0</v>
      </c>
      <c r="E5289" s="4" t="str">
        <f t="shared" si="165"/>
        <v>OK</v>
      </c>
      <c r="F5289" s="787"/>
    </row>
    <row r="5290" spans="1:6" ht="15" x14ac:dyDescent="0.25">
      <c r="A5290" s="3">
        <v>5283</v>
      </c>
      <c r="B5290" s="1103">
        <v>324282</v>
      </c>
      <c r="C5290" s="13">
        <f>'Revenues 9-14'!D78</f>
        <v>324282</v>
      </c>
      <c r="D5290" s="1041">
        <f t="shared" ref="D5290:D5353" si="166">B5290-C5290</f>
        <v>0</v>
      </c>
      <c r="E5290" s="4" t="str">
        <f t="shared" si="165"/>
        <v>OK</v>
      </c>
      <c r="F5290" s="787"/>
    </row>
    <row r="5291" spans="1:6" ht="15" x14ac:dyDescent="0.25">
      <c r="A5291" s="3">
        <v>5284</v>
      </c>
      <c r="B5291" s="1103">
        <v>2216037</v>
      </c>
      <c r="C5291" s="13">
        <f>'Revenues 9-14'!D79</f>
        <v>2216037</v>
      </c>
      <c r="D5291" s="1041">
        <f t="shared" si="166"/>
        <v>0</v>
      </c>
      <c r="E5291" s="4" t="str">
        <f t="shared" si="165"/>
        <v>OK</v>
      </c>
      <c r="F5291" s="787"/>
    </row>
    <row r="5292" spans="1:6" ht="15" x14ac:dyDescent="0.25">
      <c r="A5292" s="3">
        <v>5285</v>
      </c>
      <c r="B5292" s="1103">
        <v>4632</v>
      </c>
      <c r="C5292" s="13">
        <f>'Revenues 9-14'!D80</f>
        <v>4632</v>
      </c>
      <c r="D5292" s="1041">
        <f t="shared" si="166"/>
        <v>0</v>
      </c>
      <c r="E5292" s="4" t="str">
        <f t="shared" si="165"/>
        <v>OK</v>
      </c>
      <c r="F5292" s="787"/>
    </row>
    <row r="5293" spans="1:6" ht="15" x14ac:dyDescent="0.25">
      <c r="A5293" s="3">
        <v>5286</v>
      </c>
      <c r="B5293" s="1103">
        <v>477374</v>
      </c>
      <c r="C5293" s="13">
        <f>'Revenues 9-14'!D81</f>
        <v>477374</v>
      </c>
      <c r="D5293" s="1041">
        <f t="shared" si="166"/>
        <v>0</v>
      </c>
      <c r="E5293" s="4" t="str">
        <f t="shared" si="165"/>
        <v>OK</v>
      </c>
      <c r="F5293" s="787"/>
    </row>
    <row r="5294" spans="1:6" ht="15" x14ac:dyDescent="0.25">
      <c r="A5294" s="3">
        <v>5287</v>
      </c>
      <c r="B5294" s="1103">
        <v>3022325</v>
      </c>
      <c r="C5294" s="13">
        <f>'Revenues 9-14'!D82</f>
        <v>3022325</v>
      </c>
      <c r="D5294" s="1041">
        <f t="shared" si="166"/>
        <v>0</v>
      </c>
      <c r="E5294" s="4" t="str">
        <f t="shared" si="165"/>
        <v>OK</v>
      </c>
      <c r="F5294" s="787"/>
    </row>
    <row r="5295" spans="1:6" ht="15" x14ac:dyDescent="0.25">
      <c r="A5295" s="3">
        <v>5288</v>
      </c>
      <c r="B5295" s="1103">
        <v>32862436</v>
      </c>
      <c r="C5295" s="13">
        <f>'Revenues 9-14'!D95</f>
        <v>32862436</v>
      </c>
      <c r="D5295" s="1041">
        <f t="shared" si="166"/>
        <v>0</v>
      </c>
      <c r="E5295" s="4" t="str">
        <f t="shared" si="165"/>
        <v>OK</v>
      </c>
      <c r="F5295" s="787"/>
    </row>
    <row r="5296" spans="1:6" ht="15" x14ac:dyDescent="0.25">
      <c r="A5296" s="3">
        <v>5289</v>
      </c>
      <c r="B5296" s="1103">
        <v>3389888</v>
      </c>
      <c r="C5296" s="13">
        <f>'Revenues 9-14'!D96</f>
        <v>3389888</v>
      </c>
      <c r="D5296" s="1041">
        <f t="shared" si="166"/>
        <v>0</v>
      </c>
      <c r="E5296" s="4" t="str">
        <f t="shared" si="165"/>
        <v>OK</v>
      </c>
      <c r="F5296" s="787"/>
    </row>
    <row r="5297" spans="1:6" ht="15" x14ac:dyDescent="0.25">
      <c r="A5297" s="3">
        <v>5290</v>
      </c>
      <c r="B5297" s="1103">
        <v>1818831</v>
      </c>
      <c r="C5297" s="13">
        <f>'Revenues 9-14'!D98</f>
        <v>1818831</v>
      </c>
      <c r="D5297" s="1041">
        <f t="shared" si="166"/>
        <v>0</v>
      </c>
      <c r="E5297" s="4" t="str">
        <f t="shared" si="165"/>
        <v>OK</v>
      </c>
      <c r="F5297" s="787"/>
    </row>
    <row r="5298" spans="1:6" ht="15" x14ac:dyDescent="0.25">
      <c r="A5298" s="3">
        <v>5291</v>
      </c>
      <c r="B5298" s="1103">
        <v>4675691</v>
      </c>
      <c r="C5298" s="13">
        <f>'Revenues 9-14'!D99</f>
        <v>4675691</v>
      </c>
      <c r="D5298" s="1041">
        <f t="shared" si="166"/>
        <v>0</v>
      </c>
      <c r="E5298" s="4" t="str">
        <f t="shared" si="165"/>
        <v>OK</v>
      </c>
      <c r="F5298" s="787"/>
    </row>
    <row r="5299" spans="1:6" ht="15" x14ac:dyDescent="0.25">
      <c r="A5299" s="3">
        <v>5292</v>
      </c>
      <c r="B5299" s="1103">
        <v>546080</v>
      </c>
      <c r="C5299" s="13">
        <f>'Revenues 9-14'!D104</f>
        <v>546080</v>
      </c>
      <c r="D5299" s="1041">
        <f t="shared" si="166"/>
        <v>0</v>
      </c>
      <c r="E5299" s="4" t="str">
        <f t="shared" si="165"/>
        <v>OK</v>
      </c>
      <c r="F5299" s="787"/>
    </row>
    <row r="5300" spans="1:6" ht="15" x14ac:dyDescent="0.25">
      <c r="A5300" s="3">
        <v>5293</v>
      </c>
      <c r="B5300" s="1103">
        <v>28527860</v>
      </c>
      <c r="C5300" s="13">
        <f>'Revenues 9-14'!D107</f>
        <v>28527860</v>
      </c>
      <c r="D5300" s="1041">
        <f t="shared" si="166"/>
        <v>0</v>
      </c>
      <c r="E5300" s="4" t="str">
        <f t="shared" si="165"/>
        <v>OK</v>
      </c>
      <c r="F5300" s="787"/>
    </row>
    <row r="5301" spans="1:6" ht="15" x14ac:dyDescent="0.25">
      <c r="A5301" s="3">
        <v>5294</v>
      </c>
      <c r="B5301" s="1103">
        <v>89249252</v>
      </c>
      <c r="C5301" s="13">
        <f>'Revenues 9-14'!D108</f>
        <v>89249252</v>
      </c>
      <c r="D5301" s="1041">
        <f t="shared" si="166"/>
        <v>0</v>
      </c>
      <c r="E5301" s="4" t="str">
        <f t="shared" si="165"/>
        <v>OK</v>
      </c>
      <c r="F5301" s="787"/>
    </row>
    <row r="5302" spans="1:6" ht="15" x14ac:dyDescent="0.25">
      <c r="A5302" s="3">
        <v>5295</v>
      </c>
      <c r="B5302" s="1103">
        <v>1655251521</v>
      </c>
      <c r="C5302" s="13">
        <f>'Revenues 9-14'!D109</f>
        <v>1655251521</v>
      </c>
      <c r="D5302" s="1041">
        <f t="shared" si="166"/>
        <v>0</v>
      </c>
      <c r="E5302" s="4" t="str">
        <f t="shared" si="165"/>
        <v>OK</v>
      </c>
      <c r="F5302" s="787"/>
    </row>
    <row r="5303" spans="1:6" ht="15" x14ac:dyDescent="0.25">
      <c r="A5303" s="3">
        <v>5296</v>
      </c>
      <c r="B5303" s="1103">
        <v>14000</v>
      </c>
      <c r="C5303" s="13">
        <f>'Revenues 9-14'!D111</f>
        <v>14000</v>
      </c>
      <c r="D5303" s="1041">
        <f t="shared" si="166"/>
        <v>0</v>
      </c>
      <c r="E5303" s="4" t="str">
        <f t="shared" si="165"/>
        <v>OK</v>
      </c>
      <c r="F5303" s="787"/>
    </row>
    <row r="5304" spans="1:6" ht="15" x14ac:dyDescent="0.25">
      <c r="A5304" s="3">
        <v>5297</v>
      </c>
      <c r="B5304" s="1103">
        <v>5000</v>
      </c>
      <c r="C5304" s="13">
        <f>'Revenues 9-14'!D112</f>
        <v>5000</v>
      </c>
      <c r="D5304" s="1041">
        <f t="shared" si="166"/>
        <v>0</v>
      </c>
      <c r="E5304" s="4" t="str">
        <f t="shared" si="165"/>
        <v>OK</v>
      </c>
      <c r="F5304" s="787"/>
    </row>
    <row r="5305" spans="1:6" ht="15" x14ac:dyDescent="0.25">
      <c r="A5305" s="3">
        <v>5298</v>
      </c>
      <c r="B5305" s="1103">
        <v>0</v>
      </c>
      <c r="C5305" s="13">
        <f>'Revenues 9-14'!D113</f>
        <v>0</v>
      </c>
      <c r="D5305" s="1041">
        <f t="shared" si="166"/>
        <v>0</v>
      </c>
      <c r="E5305" s="4" t="str">
        <f t="shared" si="165"/>
        <v>OK</v>
      </c>
      <c r="F5305" s="787"/>
    </row>
    <row r="5306" spans="1:6" ht="15" x14ac:dyDescent="0.25">
      <c r="A5306" s="3">
        <v>5299</v>
      </c>
      <c r="B5306" s="1103">
        <v>19000</v>
      </c>
      <c r="C5306" s="13">
        <f>'Revenues 9-14'!D114</f>
        <v>19000</v>
      </c>
      <c r="D5306" s="1041">
        <f t="shared" si="166"/>
        <v>0</v>
      </c>
      <c r="E5306" s="4" t="str">
        <f t="shared" si="165"/>
        <v>OK</v>
      </c>
      <c r="F5306" s="787"/>
    </row>
    <row r="5307" spans="1:6" ht="15" x14ac:dyDescent="0.25">
      <c r="A5307" s="3">
        <v>5300</v>
      </c>
      <c r="B5307" s="1103">
        <v>171485056</v>
      </c>
      <c r="C5307" s="13">
        <f>'Revenues 9-14'!D117</f>
        <v>171485056</v>
      </c>
      <c r="D5307" s="1041">
        <f t="shared" si="166"/>
        <v>0</v>
      </c>
      <c r="E5307" s="4" t="str">
        <f t="shared" si="165"/>
        <v>OK</v>
      </c>
      <c r="F5307" s="787"/>
    </row>
    <row r="5308" spans="1:6" ht="15" x14ac:dyDescent="0.25">
      <c r="A5308" s="3">
        <v>5301</v>
      </c>
      <c r="B5308" s="1103">
        <v>148149</v>
      </c>
      <c r="C5308" s="13">
        <f>'Revenues 9-14'!D119</f>
        <v>148149</v>
      </c>
      <c r="D5308" s="1041">
        <f t="shared" si="166"/>
        <v>0</v>
      </c>
      <c r="E5308" s="4" t="str">
        <f t="shared" si="165"/>
        <v>OK</v>
      </c>
      <c r="F5308" s="787"/>
    </row>
    <row r="5309" spans="1:6" ht="15" x14ac:dyDescent="0.25">
      <c r="A5309" s="6">
        <v>5302</v>
      </c>
      <c r="B5309" s="1103">
        <v>0</v>
      </c>
      <c r="C5309" s="13"/>
      <c r="D5309" s="1041">
        <f t="shared" si="166"/>
        <v>0</v>
      </c>
      <c r="E5309" s="4" t="str">
        <f t="shared" si="165"/>
        <v>OK</v>
      </c>
      <c r="F5309" s="787"/>
    </row>
    <row r="5310" spans="1:6" ht="15" x14ac:dyDescent="0.25">
      <c r="A5310" s="6">
        <v>5303</v>
      </c>
      <c r="B5310" s="1103">
        <v>0</v>
      </c>
      <c r="C5310" s="13"/>
      <c r="D5310" s="1041">
        <f t="shared" si="166"/>
        <v>0</v>
      </c>
      <c r="E5310" s="4" t="str">
        <f t="shared" si="165"/>
        <v>OK</v>
      </c>
      <c r="F5310" s="787"/>
    </row>
    <row r="5311" spans="1:6" ht="15" x14ac:dyDescent="0.25">
      <c r="A5311" s="6">
        <v>5304</v>
      </c>
      <c r="B5311" s="1103">
        <v>0</v>
      </c>
      <c r="C5311" s="13"/>
      <c r="D5311" s="1041">
        <f t="shared" si="166"/>
        <v>0</v>
      </c>
      <c r="E5311" s="4" t="str">
        <f t="shared" si="165"/>
        <v>OK</v>
      </c>
      <c r="F5311" s="787"/>
    </row>
    <row r="5312" spans="1:6" ht="15" x14ac:dyDescent="0.25">
      <c r="A5312" s="6">
        <v>5305</v>
      </c>
      <c r="B5312" s="1103">
        <v>0</v>
      </c>
      <c r="C5312" s="13"/>
      <c r="D5312" s="1041">
        <f t="shared" si="166"/>
        <v>0</v>
      </c>
      <c r="E5312" s="4" t="str">
        <f t="shared" si="165"/>
        <v>OK</v>
      </c>
      <c r="F5312" s="787"/>
    </row>
    <row r="5313" spans="1:6" ht="15" x14ac:dyDescent="0.25">
      <c r="A5313" s="3">
        <v>5306</v>
      </c>
      <c r="B5313" s="1103">
        <v>171913291</v>
      </c>
      <c r="C5313" s="13">
        <f>'Revenues 9-14'!D121</f>
        <v>171913291</v>
      </c>
      <c r="D5313" s="1041">
        <f t="shared" si="166"/>
        <v>0</v>
      </c>
      <c r="E5313" s="4" t="str">
        <f t="shared" si="165"/>
        <v>OK</v>
      </c>
      <c r="F5313" s="787"/>
    </row>
    <row r="5314" spans="1:6" ht="15" x14ac:dyDescent="0.25">
      <c r="A5314" s="3">
        <v>5307</v>
      </c>
      <c r="B5314" s="1103">
        <v>0</v>
      </c>
      <c r="C5314" s="13">
        <f>'Revenues 9-14'!D126</f>
        <v>0</v>
      </c>
      <c r="D5314" s="1041">
        <f t="shared" si="166"/>
        <v>0</v>
      </c>
      <c r="E5314" s="4" t="str">
        <f t="shared" si="165"/>
        <v>OK</v>
      </c>
      <c r="F5314" s="787"/>
    </row>
    <row r="5315" spans="1:6" ht="15" x14ac:dyDescent="0.25">
      <c r="A5315" s="3">
        <v>5308</v>
      </c>
      <c r="B5315" s="1103">
        <v>0</v>
      </c>
      <c r="C5315" s="13">
        <f>'Revenues 9-14'!D131</f>
        <v>0</v>
      </c>
      <c r="D5315" s="1041">
        <f t="shared" si="166"/>
        <v>0</v>
      </c>
      <c r="E5315" s="4" t="str">
        <f t="shared" si="165"/>
        <v>OK</v>
      </c>
      <c r="F5315" s="787"/>
    </row>
    <row r="5316" spans="1:6" ht="15" x14ac:dyDescent="0.25">
      <c r="A5316" s="3">
        <v>5309</v>
      </c>
      <c r="B5316" s="1103">
        <v>0</v>
      </c>
      <c r="C5316" s="13">
        <f>'Revenues 9-14'!D133</f>
        <v>0</v>
      </c>
      <c r="D5316" s="1041">
        <f t="shared" si="166"/>
        <v>0</v>
      </c>
      <c r="E5316" s="4" t="str">
        <f t="shared" si="165"/>
        <v>OK</v>
      </c>
      <c r="F5316" s="787"/>
    </row>
    <row r="5317" spans="1:6" ht="15" x14ac:dyDescent="0.25">
      <c r="A5317" s="6">
        <v>5310</v>
      </c>
      <c r="B5317" s="1103">
        <v>0</v>
      </c>
      <c r="C5317" s="13"/>
      <c r="D5317" s="1041">
        <f t="shared" si="166"/>
        <v>0</v>
      </c>
      <c r="E5317" s="4" t="str">
        <f t="shared" si="165"/>
        <v>OK</v>
      </c>
      <c r="F5317" s="787"/>
    </row>
    <row r="5318" spans="1:6" ht="15" x14ac:dyDescent="0.25">
      <c r="A5318" s="6">
        <v>5311</v>
      </c>
      <c r="B5318" s="1103">
        <v>0</v>
      </c>
      <c r="C5318" s="13"/>
      <c r="D5318" s="1041">
        <f t="shared" si="166"/>
        <v>0</v>
      </c>
      <c r="E5318" s="4" t="str">
        <f t="shared" si="165"/>
        <v>OK</v>
      </c>
      <c r="F5318" s="787"/>
    </row>
    <row r="5319" spans="1:6" ht="15" x14ac:dyDescent="0.25">
      <c r="A5319" s="6">
        <v>5312</v>
      </c>
      <c r="B5319" s="1103">
        <v>0</v>
      </c>
      <c r="C5319" s="13"/>
      <c r="D5319" s="1041">
        <f t="shared" si="166"/>
        <v>0</v>
      </c>
      <c r="E5319" s="4" t="str">
        <f t="shared" si="165"/>
        <v>OK</v>
      </c>
      <c r="F5319" s="787"/>
    </row>
    <row r="5320" spans="1:6" ht="15" x14ac:dyDescent="0.25">
      <c r="A5320" s="3">
        <v>5313</v>
      </c>
      <c r="B5320" s="1103">
        <v>0</v>
      </c>
      <c r="C5320" s="13">
        <f>'Revenues 9-14'!D134</f>
        <v>0</v>
      </c>
      <c r="D5320" s="1041">
        <f t="shared" si="166"/>
        <v>0</v>
      </c>
      <c r="E5320" s="4" t="str">
        <f t="shared" ref="E5320:E5383" si="167">IF((D5320 = 0),"OK",IF((D5320&lt;-5),"CHECK ME!",IF((D5320&gt;5),"Check Me!","OK")))</f>
        <v>OK</v>
      </c>
      <c r="F5320" s="787"/>
    </row>
    <row r="5321" spans="1:6" ht="15" x14ac:dyDescent="0.25">
      <c r="A5321" s="3">
        <v>5314</v>
      </c>
      <c r="B5321" s="1103">
        <v>0</v>
      </c>
      <c r="C5321" s="13">
        <f>'Revenues 9-14'!D135</f>
        <v>0</v>
      </c>
      <c r="D5321" s="1041">
        <f t="shared" si="166"/>
        <v>0</v>
      </c>
      <c r="E5321" s="4" t="str">
        <f t="shared" si="167"/>
        <v>OK</v>
      </c>
      <c r="F5321" s="787"/>
    </row>
    <row r="5322" spans="1:6" ht="15" x14ac:dyDescent="0.25">
      <c r="A5322" s="6">
        <v>5315</v>
      </c>
      <c r="B5322" s="1103">
        <v>0</v>
      </c>
      <c r="C5322" s="13"/>
      <c r="D5322" s="1041">
        <f t="shared" si="166"/>
        <v>0</v>
      </c>
      <c r="E5322" s="4" t="str">
        <f t="shared" si="167"/>
        <v>OK</v>
      </c>
      <c r="F5322" s="787"/>
    </row>
    <row r="5323" spans="1:6" ht="15" x14ac:dyDescent="0.25">
      <c r="A5323" s="6">
        <v>5316</v>
      </c>
      <c r="B5323" s="1103">
        <v>0</v>
      </c>
      <c r="C5323" s="13"/>
      <c r="D5323" s="1041">
        <f t="shared" si="166"/>
        <v>0</v>
      </c>
      <c r="E5323" s="4" t="str">
        <f t="shared" si="167"/>
        <v>OK</v>
      </c>
      <c r="F5323" s="787"/>
    </row>
    <row r="5324" spans="1:6" ht="15" x14ac:dyDescent="0.25">
      <c r="A5324" s="6">
        <v>5317</v>
      </c>
      <c r="B5324" s="1103">
        <v>0</v>
      </c>
      <c r="C5324" s="13"/>
      <c r="D5324" s="1041">
        <f t="shared" si="166"/>
        <v>0</v>
      </c>
      <c r="E5324" s="4" t="str">
        <f t="shared" si="167"/>
        <v>OK</v>
      </c>
      <c r="F5324" s="787"/>
    </row>
    <row r="5325" spans="1:6" ht="15" x14ac:dyDescent="0.25">
      <c r="A5325" s="6">
        <v>5318</v>
      </c>
      <c r="B5325" s="1103">
        <v>0</v>
      </c>
      <c r="C5325" s="13"/>
      <c r="D5325" s="1041">
        <f t="shared" si="166"/>
        <v>0</v>
      </c>
      <c r="E5325" s="4" t="str">
        <f t="shared" si="167"/>
        <v>OK</v>
      </c>
      <c r="F5325" s="787"/>
    </row>
    <row r="5326" spans="1:6" ht="15" x14ac:dyDescent="0.25">
      <c r="A5326" s="6">
        <v>5319</v>
      </c>
      <c r="B5326" s="1103">
        <v>0</v>
      </c>
      <c r="C5326" s="13"/>
      <c r="D5326" s="1041">
        <f t="shared" si="166"/>
        <v>0</v>
      </c>
      <c r="E5326" s="4" t="str">
        <f t="shared" si="167"/>
        <v>OK</v>
      </c>
      <c r="F5326" s="787"/>
    </row>
    <row r="5327" spans="1:6" ht="15" x14ac:dyDescent="0.25">
      <c r="A5327" s="6">
        <v>5320</v>
      </c>
      <c r="B5327" s="1103">
        <v>0</v>
      </c>
      <c r="C5327" s="13"/>
      <c r="D5327" s="1041">
        <f t="shared" si="166"/>
        <v>0</v>
      </c>
      <c r="E5327" s="4" t="str">
        <f t="shared" si="167"/>
        <v>OK</v>
      </c>
      <c r="F5327" s="787"/>
    </row>
    <row r="5328" spans="1:6" ht="15" x14ac:dyDescent="0.25">
      <c r="A5328" s="6">
        <v>5321</v>
      </c>
      <c r="B5328" s="1103">
        <v>0</v>
      </c>
      <c r="C5328" s="13"/>
      <c r="D5328" s="1041">
        <f t="shared" si="166"/>
        <v>0</v>
      </c>
      <c r="E5328" s="4" t="str">
        <f t="shared" si="167"/>
        <v>OK</v>
      </c>
      <c r="F5328" s="787"/>
    </row>
    <row r="5329" spans="1:6" ht="15" x14ac:dyDescent="0.25">
      <c r="A5329" s="3">
        <v>5322</v>
      </c>
      <c r="B5329" s="1103">
        <v>0</v>
      </c>
      <c r="C5329" s="13">
        <f>'Revenues 9-14'!D140</f>
        <v>0</v>
      </c>
      <c r="D5329" s="1041">
        <f t="shared" si="166"/>
        <v>0</v>
      </c>
      <c r="E5329" s="4" t="str">
        <f t="shared" si="167"/>
        <v>OK</v>
      </c>
      <c r="F5329" s="787"/>
    </row>
    <row r="5330" spans="1:6" ht="15" x14ac:dyDescent="0.25">
      <c r="A5330" s="3">
        <v>5323</v>
      </c>
      <c r="B5330" s="1103">
        <v>0</v>
      </c>
      <c r="C5330" s="13">
        <f>'Revenues 9-14'!D147</f>
        <v>0</v>
      </c>
      <c r="D5330" s="1041">
        <f t="shared" si="166"/>
        <v>0</v>
      </c>
      <c r="E5330" s="4" t="str">
        <f t="shared" si="167"/>
        <v>OK</v>
      </c>
      <c r="F5330" s="787"/>
    </row>
    <row r="5331" spans="1:6" ht="15" x14ac:dyDescent="0.25">
      <c r="A5331" s="6">
        <v>5324</v>
      </c>
      <c r="B5331" s="1103">
        <v>0</v>
      </c>
      <c r="C5331" s="13"/>
      <c r="D5331" s="1041">
        <f t="shared" si="166"/>
        <v>0</v>
      </c>
      <c r="E5331" s="4" t="str">
        <f t="shared" si="167"/>
        <v>OK</v>
      </c>
      <c r="F5331" s="787"/>
    </row>
    <row r="5332" spans="1:6" ht="15" x14ac:dyDescent="0.25">
      <c r="A5332" s="6">
        <v>5325</v>
      </c>
      <c r="B5332" s="1103">
        <v>0</v>
      </c>
      <c r="C5332" s="13"/>
      <c r="D5332" s="1041">
        <f t="shared" si="166"/>
        <v>0</v>
      </c>
      <c r="E5332" s="4" t="str">
        <f t="shared" si="167"/>
        <v>OK</v>
      </c>
      <c r="F5332" s="787"/>
    </row>
    <row r="5333" spans="1:6" ht="15" x14ac:dyDescent="0.25">
      <c r="A5333" s="3">
        <v>5326</v>
      </c>
      <c r="B5333" s="1103">
        <v>0</v>
      </c>
      <c r="C5333" s="13">
        <f>'Revenues 9-14'!D148</f>
        <v>0</v>
      </c>
      <c r="D5333" s="1041">
        <f t="shared" si="166"/>
        <v>0</v>
      </c>
      <c r="E5333" s="4" t="str">
        <f t="shared" si="167"/>
        <v>OK</v>
      </c>
      <c r="F5333" s="787"/>
    </row>
    <row r="5334" spans="1:6" ht="15" x14ac:dyDescent="0.25">
      <c r="A5334" s="6">
        <v>5327</v>
      </c>
      <c r="B5334" s="1103">
        <v>0</v>
      </c>
      <c r="C5334" s="13"/>
      <c r="D5334" s="1041">
        <f t="shared" si="166"/>
        <v>0</v>
      </c>
      <c r="E5334" s="4" t="str">
        <f t="shared" si="167"/>
        <v>OK</v>
      </c>
      <c r="F5334" s="787"/>
    </row>
    <row r="5335" spans="1:6" ht="15" x14ac:dyDescent="0.25">
      <c r="A5335" s="6">
        <v>5328</v>
      </c>
      <c r="B5335" s="1103">
        <v>0</v>
      </c>
      <c r="C5335" s="13"/>
      <c r="D5335" s="1041">
        <f t="shared" si="166"/>
        <v>0</v>
      </c>
      <c r="E5335" s="4" t="str">
        <f t="shared" si="167"/>
        <v>OK</v>
      </c>
      <c r="F5335" s="787"/>
    </row>
    <row r="5336" spans="1:6" ht="15" x14ac:dyDescent="0.25">
      <c r="A5336" s="6">
        <v>5329</v>
      </c>
      <c r="B5336" s="1103">
        <v>0</v>
      </c>
      <c r="C5336" s="13"/>
      <c r="D5336" s="1041">
        <f t="shared" si="166"/>
        <v>0</v>
      </c>
      <c r="E5336" s="4" t="str">
        <f t="shared" si="167"/>
        <v>OK</v>
      </c>
      <c r="F5336" s="787"/>
    </row>
    <row r="5337" spans="1:6" ht="15" x14ac:dyDescent="0.25">
      <c r="A5337" s="3">
        <v>5330</v>
      </c>
      <c r="B5337" s="1103">
        <v>65000</v>
      </c>
      <c r="C5337" s="13">
        <f>'Revenues 9-14'!D151</f>
        <v>65000</v>
      </c>
      <c r="D5337" s="1041">
        <f t="shared" si="166"/>
        <v>0</v>
      </c>
      <c r="E5337" s="4" t="str">
        <f t="shared" si="167"/>
        <v>OK</v>
      </c>
      <c r="F5337" s="787"/>
    </row>
    <row r="5338" spans="1:6" ht="15" x14ac:dyDescent="0.25">
      <c r="A5338" s="6">
        <v>5331</v>
      </c>
      <c r="B5338" s="1103">
        <v>0</v>
      </c>
      <c r="C5338" s="13"/>
      <c r="D5338" s="1041">
        <f t="shared" si="166"/>
        <v>0</v>
      </c>
      <c r="E5338" s="4" t="str">
        <f t="shared" si="167"/>
        <v>OK</v>
      </c>
      <c r="F5338" s="787"/>
    </row>
    <row r="5339" spans="1:6" ht="15" x14ac:dyDescent="0.25">
      <c r="A5339" s="3">
        <v>5332</v>
      </c>
      <c r="B5339" s="1103">
        <v>10000</v>
      </c>
      <c r="C5339" s="13">
        <f>'Revenues 9-14'!D152</f>
        <v>10000</v>
      </c>
      <c r="D5339" s="1041">
        <f t="shared" si="166"/>
        <v>0</v>
      </c>
      <c r="E5339" s="4" t="str">
        <f t="shared" si="167"/>
        <v>OK</v>
      </c>
      <c r="F5339" s="787"/>
    </row>
    <row r="5340" spans="1:6" ht="15" x14ac:dyDescent="0.25">
      <c r="A5340" s="3">
        <v>5333</v>
      </c>
      <c r="B5340" s="1103">
        <v>75000</v>
      </c>
      <c r="C5340" s="13">
        <f>'Revenues 9-14'!D154</f>
        <v>75000</v>
      </c>
      <c r="D5340" s="1041">
        <f t="shared" si="166"/>
        <v>0</v>
      </c>
      <c r="E5340" s="4" t="str">
        <f t="shared" si="167"/>
        <v>OK</v>
      </c>
      <c r="F5340" s="787"/>
    </row>
    <row r="5341" spans="1:6" ht="15" x14ac:dyDescent="0.25">
      <c r="A5341" s="3">
        <v>5334</v>
      </c>
      <c r="B5341" s="1103">
        <v>0</v>
      </c>
      <c r="C5341" s="13">
        <f>'Revenues 9-14'!D156</f>
        <v>0</v>
      </c>
      <c r="D5341" s="1041">
        <f t="shared" si="166"/>
        <v>0</v>
      </c>
      <c r="E5341" s="4" t="str">
        <f t="shared" si="167"/>
        <v>OK</v>
      </c>
      <c r="F5341" s="787"/>
    </row>
    <row r="5342" spans="1:6" ht="15" x14ac:dyDescent="0.25">
      <c r="A5342" s="6">
        <v>5335</v>
      </c>
      <c r="B5342" s="1103">
        <v>0</v>
      </c>
      <c r="C5342" s="13"/>
      <c r="D5342" s="1041">
        <f t="shared" si="166"/>
        <v>0</v>
      </c>
      <c r="E5342" s="4" t="str">
        <f t="shared" si="167"/>
        <v>OK</v>
      </c>
      <c r="F5342" s="787"/>
    </row>
    <row r="5343" spans="1:6" ht="15" x14ac:dyDescent="0.25">
      <c r="A5343" s="6">
        <v>5336</v>
      </c>
      <c r="B5343" s="1103">
        <v>0</v>
      </c>
      <c r="C5343" s="13"/>
      <c r="D5343" s="1041">
        <f t="shared" si="166"/>
        <v>0</v>
      </c>
      <c r="E5343" s="4" t="str">
        <f t="shared" si="167"/>
        <v>OK</v>
      </c>
      <c r="F5343" s="787"/>
    </row>
    <row r="5344" spans="1:6" ht="15" x14ac:dyDescent="0.25">
      <c r="A5344" s="6">
        <v>5337</v>
      </c>
      <c r="B5344" s="1103">
        <v>0</v>
      </c>
      <c r="C5344" s="13"/>
      <c r="D5344" s="1041">
        <f t="shared" si="166"/>
        <v>0</v>
      </c>
      <c r="E5344" s="4" t="str">
        <f t="shared" si="167"/>
        <v>OK</v>
      </c>
      <c r="F5344" s="787"/>
    </row>
    <row r="5345" spans="1:6" ht="15" x14ac:dyDescent="0.25">
      <c r="A5345" s="6">
        <v>5338</v>
      </c>
      <c r="B5345" s="1103">
        <v>0</v>
      </c>
      <c r="C5345" s="13"/>
      <c r="D5345" s="1041">
        <f t="shared" si="166"/>
        <v>0</v>
      </c>
      <c r="E5345" s="4" t="str">
        <f t="shared" si="167"/>
        <v>OK</v>
      </c>
      <c r="F5345" s="787"/>
    </row>
    <row r="5346" spans="1:6" ht="15" x14ac:dyDescent="0.25">
      <c r="A5346" s="6">
        <v>5339</v>
      </c>
      <c r="B5346" s="1103">
        <v>0</v>
      </c>
      <c r="C5346" s="13"/>
      <c r="D5346" s="1041">
        <f t="shared" si="166"/>
        <v>0</v>
      </c>
      <c r="E5346" s="4" t="str">
        <f t="shared" si="167"/>
        <v>OK</v>
      </c>
      <c r="F5346" s="787"/>
    </row>
    <row r="5347" spans="1:6" ht="15" x14ac:dyDescent="0.25">
      <c r="A5347" s="3">
        <v>5340</v>
      </c>
      <c r="B5347" s="1103">
        <v>203357</v>
      </c>
      <c r="C5347" s="13">
        <f>'Revenues 9-14'!D158</f>
        <v>203357</v>
      </c>
      <c r="D5347" s="1041">
        <f t="shared" si="166"/>
        <v>0</v>
      </c>
      <c r="E5347" s="4" t="str">
        <f t="shared" si="167"/>
        <v>OK</v>
      </c>
      <c r="F5347" s="787"/>
    </row>
    <row r="5348" spans="1:6" ht="15" x14ac:dyDescent="0.25">
      <c r="A5348" s="6">
        <v>5341</v>
      </c>
      <c r="B5348" s="1103">
        <v>0</v>
      </c>
      <c r="C5348" s="13"/>
      <c r="D5348" s="1041">
        <f t="shared" si="166"/>
        <v>0</v>
      </c>
      <c r="E5348" s="4" t="str">
        <f t="shared" si="167"/>
        <v>OK</v>
      </c>
      <c r="F5348" s="787"/>
    </row>
    <row r="5349" spans="1:6" ht="15" x14ac:dyDescent="0.25">
      <c r="A5349" s="6">
        <v>5342</v>
      </c>
      <c r="B5349" s="1103">
        <v>0</v>
      </c>
      <c r="C5349" s="13"/>
      <c r="D5349" s="1041">
        <f t="shared" si="166"/>
        <v>0</v>
      </c>
      <c r="E5349" s="4" t="str">
        <f t="shared" si="167"/>
        <v>OK</v>
      </c>
      <c r="F5349" s="787"/>
    </row>
    <row r="5350" spans="1:6" ht="15" x14ac:dyDescent="0.25">
      <c r="A5350" s="6">
        <v>5343</v>
      </c>
      <c r="B5350" s="1103">
        <v>0</v>
      </c>
      <c r="C5350" s="13"/>
      <c r="D5350" s="1041">
        <f t="shared" si="166"/>
        <v>0</v>
      </c>
      <c r="E5350" s="4" t="str">
        <f t="shared" si="167"/>
        <v>OK</v>
      </c>
      <c r="F5350" s="787"/>
    </row>
    <row r="5351" spans="1:6" ht="15" x14ac:dyDescent="0.25">
      <c r="A5351" s="6">
        <v>5344</v>
      </c>
      <c r="B5351" s="1103">
        <v>0</v>
      </c>
      <c r="C5351" s="13"/>
      <c r="D5351" s="1041">
        <f t="shared" si="166"/>
        <v>0</v>
      </c>
      <c r="E5351" s="4" t="str">
        <f t="shared" si="167"/>
        <v>OK</v>
      </c>
      <c r="F5351" s="787"/>
    </row>
    <row r="5352" spans="1:6" ht="15" x14ac:dyDescent="0.25">
      <c r="A5352" s="6">
        <v>5345</v>
      </c>
      <c r="B5352" s="1103">
        <v>0</v>
      </c>
      <c r="C5352" s="13"/>
      <c r="D5352" s="1041">
        <f t="shared" si="166"/>
        <v>0</v>
      </c>
      <c r="E5352" s="4" t="str">
        <f t="shared" si="167"/>
        <v>OK</v>
      </c>
      <c r="F5352" s="787"/>
    </row>
    <row r="5353" spans="1:6" ht="15" x14ac:dyDescent="0.25">
      <c r="A5353" s="3">
        <v>5346</v>
      </c>
      <c r="B5353" s="1103">
        <v>0</v>
      </c>
      <c r="C5353" s="13"/>
      <c r="D5353" s="1041">
        <f t="shared" si="166"/>
        <v>0</v>
      </c>
      <c r="E5353" s="4" t="str">
        <f t="shared" si="167"/>
        <v>OK</v>
      </c>
      <c r="F5353" s="787"/>
    </row>
    <row r="5354" spans="1:6" ht="15" x14ac:dyDescent="0.25">
      <c r="A5354" s="6">
        <v>5347</v>
      </c>
      <c r="B5354" s="1103">
        <v>0</v>
      </c>
      <c r="C5354" s="13"/>
      <c r="D5354" s="1041">
        <f t="shared" ref="D5354:D5417" si="168">B5354-C5354</f>
        <v>0</v>
      </c>
      <c r="E5354" s="4" t="str">
        <f t="shared" si="167"/>
        <v>OK</v>
      </c>
      <c r="F5354" s="787"/>
    </row>
    <row r="5355" spans="1:6" ht="15" x14ac:dyDescent="0.25">
      <c r="A5355" s="6">
        <v>5348</v>
      </c>
      <c r="B5355" s="1103">
        <v>0</v>
      </c>
      <c r="C5355" s="13"/>
      <c r="D5355" s="1041">
        <f t="shared" si="168"/>
        <v>0</v>
      </c>
      <c r="E5355" s="4" t="str">
        <f t="shared" si="167"/>
        <v>OK</v>
      </c>
      <c r="F5355" s="787"/>
    </row>
    <row r="5356" spans="1:6" ht="15" x14ac:dyDescent="0.25">
      <c r="A5356" s="6">
        <v>5349</v>
      </c>
      <c r="B5356" s="1103">
        <v>0</v>
      </c>
      <c r="C5356" s="13"/>
      <c r="D5356" s="1041">
        <f t="shared" si="168"/>
        <v>0</v>
      </c>
      <c r="E5356" s="4" t="str">
        <f t="shared" si="167"/>
        <v>OK</v>
      </c>
      <c r="F5356" s="787"/>
    </row>
    <row r="5357" spans="1:6" ht="15" x14ac:dyDescent="0.25">
      <c r="A5357" s="6">
        <v>5350</v>
      </c>
      <c r="B5357" s="1103">
        <v>0</v>
      </c>
      <c r="C5357" s="13"/>
      <c r="D5357" s="1041">
        <f t="shared" si="168"/>
        <v>0</v>
      </c>
      <c r="E5357" s="4" t="str">
        <f t="shared" si="167"/>
        <v>OK</v>
      </c>
      <c r="F5357" s="787"/>
    </row>
    <row r="5358" spans="1:6" ht="15" x14ac:dyDescent="0.25">
      <c r="A5358" s="3">
        <v>5351</v>
      </c>
      <c r="B5358" s="1103">
        <v>1436853</v>
      </c>
      <c r="C5358" s="13">
        <f>'Revenues 9-14'!D172</f>
        <v>1436853</v>
      </c>
      <c r="D5358" s="1041">
        <f t="shared" si="168"/>
        <v>0</v>
      </c>
      <c r="E5358" s="4" t="str">
        <f t="shared" si="167"/>
        <v>OK</v>
      </c>
      <c r="F5358" s="787"/>
    </row>
    <row r="5359" spans="1:6" ht="15" x14ac:dyDescent="0.25">
      <c r="A5359" s="6">
        <v>5352</v>
      </c>
      <c r="B5359" s="1103">
        <v>0</v>
      </c>
      <c r="C5359" s="13"/>
      <c r="D5359" s="1041">
        <f t="shared" si="168"/>
        <v>0</v>
      </c>
      <c r="E5359" s="4" t="str">
        <f t="shared" si="167"/>
        <v>OK</v>
      </c>
      <c r="F5359" s="787"/>
    </row>
    <row r="5360" spans="1:6" ht="15" x14ac:dyDescent="0.25">
      <c r="A5360" s="6">
        <v>5353</v>
      </c>
      <c r="B5360" s="1103">
        <v>0</v>
      </c>
      <c r="C5360" s="13"/>
      <c r="D5360" s="1041">
        <f t="shared" si="168"/>
        <v>0</v>
      </c>
      <c r="E5360" s="4" t="str">
        <f t="shared" si="167"/>
        <v>OK</v>
      </c>
      <c r="F5360" s="787"/>
    </row>
    <row r="5361" spans="1:6" ht="15" x14ac:dyDescent="0.25">
      <c r="A5361" s="6">
        <v>5354</v>
      </c>
      <c r="B5361" s="1103">
        <v>0</v>
      </c>
      <c r="C5361" s="13"/>
      <c r="D5361" s="1041">
        <f t="shared" si="168"/>
        <v>0</v>
      </c>
      <c r="E5361" s="4" t="str">
        <f t="shared" si="167"/>
        <v>OK</v>
      </c>
      <c r="F5361" s="787"/>
    </row>
    <row r="5362" spans="1:6" ht="15" x14ac:dyDescent="0.25">
      <c r="A5362" s="6">
        <v>5355</v>
      </c>
      <c r="B5362" s="1103">
        <v>0</v>
      </c>
      <c r="C5362" s="13"/>
      <c r="D5362" s="1041">
        <f t="shared" si="168"/>
        <v>0</v>
      </c>
      <c r="E5362" s="4" t="str">
        <f t="shared" si="167"/>
        <v>OK</v>
      </c>
      <c r="F5362" s="787"/>
    </row>
    <row r="5363" spans="1:6" ht="15" x14ac:dyDescent="0.25">
      <c r="A5363" s="6">
        <v>5356</v>
      </c>
      <c r="B5363" s="1103">
        <v>0</v>
      </c>
      <c r="C5363" s="13"/>
      <c r="D5363" s="1041">
        <f t="shared" si="168"/>
        <v>0</v>
      </c>
      <c r="E5363" s="4" t="str">
        <f t="shared" si="167"/>
        <v>OK</v>
      </c>
      <c r="F5363" s="787"/>
    </row>
    <row r="5364" spans="1:6" ht="15" x14ac:dyDescent="0.25">
      <c r="A5364" s="6">
        <v>5357</v>
      </c>
      <c r="B5364" s="1103">
        <v>0</v>
      </c>
      <c r="C5364" s="13"/>
      <c r="D5364" s="1041">
        <f t="shared" si="168"/>
        <v>0</v>
      </c>
      <c r="E5364" s="4" t="str">
        <f t="shared" si="167"/>
        <v>OK</v>
      </c>
      <c r="F5364" s="787"/>
    </row>
    <row r="5365" spans="1:6" ht="15" x14ac:dyDescent="0.25">
      <c r="A5365" s="6">
        <v>5358</v>
      </c>
      <c r="B5365" s="1103">
        <v>0</v>
      </c>
      <c r="C5365" s="13"/>
      <c r="D5365" s="1041">
        <f t="shared" si="168"/>
        <v>0</v>
      </c>
      <c r="E5365" s="4" t="str">
        <f t="shared" si="167"/>
        <v>OK</v>
      </c>
      <c r="F5365" s="787"/>
    </row>
    <row r="5366" spans="1:6" ht="15" x14ac:dyDescent="0.25">
      <c r="A5366" s="6">
        <v>5359</v>
      </c>
      <c r="B5366" s="1103">
        <v>0</v>
      </c>
      <c r="C5366" s="13"/>
      <c r="D5366" s="1041">
        <f t="shared" si="168"/>
        <v>0</v>
      </c>
      <c r="E5366" s="4" t="str">
        <f t="shared" si="167"/>
        <v>OK</v>
      </c>
      <c r="F5366" s="787"/>
    </row>
    <row r="5367" spans="1:6" ht="15" x14ac:dyDescent="0.25">
      <c r="A5367" s="3">
        <v>5360</v>
      </c>
      <c r="B5367" s="1103">
        <v>173350144</v>
      </c>
      <c r="C5367" s="13">
        <f>'Revenues 9-14'!D173</f>
        <v>173350144</v>
      </c>
      <c r="D5367" s="1041">
        <f t="shared" si="168"/>
        <v>0</v>
      </c>
      <c r="E5367" s="4" t="str">
        <f t="shared" si="167"/>
        <v>OK</v>
      </c>
      <c r="F5367" s="787"/>
    </row>
    <row r="5368" spans="1:6" ht="15" x14ac:dyDescent="0.25">
      <c r="A5368" s="3">
        <v>5361</v>
      </c>
      <c r="B5368" s="1103">
        <v>922909</v>
      </c>
      <c r="C5368" s="13">
        <f>'Revenues 9-14'!D176</f>
        <v>922909</v>
      </c>
      <c r="D5368" s="1041">
        <f t="shared" si="168"/>
        <v>0</v>
      </c>
      <c r="E5368" s="4" t="str">
        <f t="shared" si="167"/>
        <v>OK</v>
      </c>
      <c r="F5368" s="787"/>
    </row>
    <row r="5369" spans="1:6" ht="15" x14ac:dyDescent="0.25">
      <c r="A5369" s="3">
        <v>5362</v>
      </c>
      <c r="B5369" s="1103">
        <v>922909</v>
      </c>
      <c r="C5369" s="13">
        <f>'Revenues 9-14'!D178</f>
        <v>922909</v>
      </c>
      <c r="D5369" s="1041">
        <f t="shared" si="168"/>
        <v>0</v>
      </c>
      <c r="E5369" s="4" t="str">
        <f t="shared" si="167"/>
        <v>OK</v>
      </c>
      <c r="F5369" s="787"/>
    </row>
    <row r="5370" spans="1:6" ht="15" x14ac:dyDescent="0.25">
      <c r="A5370" s="3">
        <v>5363</v>
      </c>
      <c r="B5370" s="1103">
        <v>16062</v>
      </c>
      <c r="C5370" s="13">
        <f>'Revenues 9-14'!D181</f>
        <v>16062</v>
      </c>
      <c r="D5370" s="1041">
        <f t="shared" si="168"/>
        <v>0</v>
      </c>
      <c r="E5370" s="4" t="str">
        <f t="shared" si="167"/>
        <v>OK</v>
      </c>
      <c r="F5370" s="787"/>
    </row>
    <row r="5371" spans="1:6" ht="15" x14ac:dyDescent="0.25">
      <c r="A5371" s="3">
        <v>5364</v>
      </c>
      <c r="B5371" s="1103">
        <v>329249</v>
      </c>
      <c r="C5371" s="13">
        <f>'Revenues 9-14'!D184</f>
        <v>329249</v>
      </c>
      <c r="D5371" s="1041">
        <f t="shared" si="168"/>
        <v>0</v>
      </c>
      <c r="E5371" s="4" t="str">
        <f t="shared" si="167"/>
        <v>OK</v>
      </c>
      <c r="F5371" s="787"/>
    </row>
    <row r="5372" spans="1:6" ht="15" x14ac:dyDescent="0.25">
      <c r="A5372" s="3">
        <v>5365</v>
      </c>
      <c r="B5372" s="1103">
        <v>0</v>
      </c>
      <c r="C5372" s="13">
        <f>'Revenues 9-14'!D187</f>
        <v>0</v>
      </c>
      <c r="D5372" s="1041">
        <f t="shared" si="168"/>
        <v>0</v>
      </c>
      <c r="E5372" s="4" t="str">
        <f t="shared" si="167"/>
        <v>OK</v>
      </c>
      <c r="F5372" s="787"/>
    </row>
    <row r="5373" spans="1:6" ht="15" x14ac:dyDescent="0.25">
      <c r="A5373" s="6">
        <v>5366</v>
      </c>
      <c r="B5373" s="1103">
        <v>0</v>
      </c>
      <c r="C5373" s="13"/>
      <c r="D5373" s="1041">
        <f t="shared" si="168"/>
        <v>0</v>
      </c>
      <c r="E5373" s="4" t="str">
        <f t="shared" si="167"/>
        <v>OK</v>
      </c>
      <c r="F5373" s="787"/>
    </row>
    <row r="5374" spans="1:6" ht="15" x14ac:dyDescent="0.25">
      <c r="A5374" s="6">
        <v>5367</v>
      </c>
      <c r="B5374" s="1103">
        <v>0</v>
      </c>
      <c r="C5374" s="13"/>
      <c r="D5374" s="1041">
        <f t="shared" si="168"/>
        <v>0</v>
      </c>
      <c r="E5374" s="4" t="str">
        <f t="shared" si="167"/>
        <v>OK</v>
      </c>
      <c r="F5374" s="787"/>
    </row>
    <row r="5375" spans="1:6" ht="15" x14ac:dyDescent="0.25">
      <c r="A5375" s="6">
        <v>5368</v>
      </c>
      <c r="B5375" s="1103">
        <v>0</v>
      </c>
      <c r="C5375" s="13"/>
      <c r="D5375" s="1041">
        <f t="shared" si="168"/>
        <v>0</v>
      </c>
      <c r="E5375" s="4" t="str">
        <f t="shared" si="167"/>
        <v>OK</v>
      </c>
      <c r="F5375" s="787"/>
    </row>
    <row r="5376" spans="1:6" ht="15" x14ac:dyDescent="0.25">
      <c r="A5376" s="6">
        <v>5369</v>
      </c>
      <c r="B5376" s="1103">
        <v>0</v>
      </c>
      <c r="C5376" s="13"/>
      <c r="D5376" s="1041">
        <f t="shared" si="168"/>
        <v>0</v>
      </c>
      <c r="E5376" s="4" t="str">
        <f t="shared" si="167"/>
        <v>OK</v>
      </c>
      <c r="F5376" s="787"/>
    </row>
    <row r="5377" spans="1:6" ht="15" x14ac:dyDescent="0.25">
      <c r="A5377" s="3">
        <v>5370</v>
      </c>
      <c r="B5377" s="1103">
        <v>35875</v>
      </c>
      <c r="C5377" s="13">
        <f>'Revenues 9-14'!D203</f>
        <v>35875</v>
      </c>
      <c r="D5377" s="1041">
        <f t="shared" si="168"/>
        <v>0</v>
      </c>
      <c r="E5377" s="4" t="str">
        <f t="shared" si="167"/>
        <v>OK</v>
      </c>
      <c r="F5377" s="787"/>
    </row>
    <row r="5378" spans="1:6" ht="15" x14ac:dyDescent="0.25">
      <c r="A5378" s="3">
        <v>5371</v>
      </c>
      <c r="B5378" s="1103">
        <v>0</v>
      </c>
      <c r="C5378" s="13">
        <f>'Revenues 9-14'!D204</f>
        <v>0</v>
      </c>
      <c r="D5378" s="1041">
        <f t="shared" si="168"/>
        <v>0</v>
      </c>
      <c r="E5378" s="4" t="str">
        <f t="shared" si="167"/>
        <v>OK</v>
      </c>
      <c r="F5378" s="787"/>
    </row>
    <row r="5379" spans="1:6" ht="15" x14ac:dyDescent="0.25">
      <c r="A5379" s="6">
        <v>5372</v>
      </c>
      <c r="B5379" s="1103">
        <v>0</v>
      </c>
      <c r="C5379" s="13"/>
      <c r="D5379" s="1041">
        <f t="shared" si="168"/>
        <v>0</v>
      </c>
      <c r="E5379" s="4" t="str">
        <f t="shared" si="167"/>
        <v>OK</v>
      </c>
      <c r="F5379" s="787"/>
    </row>
    <row r="5380" spans="1:6" ht="15" x14ac:dyDescent="0.25">
      <c r="A5380" s="6">
        <v>5373</v>
      </c>
      <c r="B5380" s="1103">
        <v>0</v>
      </c>
      <c r="C5380" s="13"/>
      <c r="D5380" s="1041">
        <f t="shared" si="168"/>
        <v>0</v>
      </c>
      <c r="E5380" s="4" t="str">
        <f t="shared" si="167"/>
        <v>OK</v>
      </c>
      <c r="F5380" s="787"/>
    </row>
    <row r="5381" spans="1:6" ht="15" x14ac:dyDescent="0.25">
      <c r="A5381" s="6">
        <v>5374</v>
      </c>
      <c r="B5381" s="1103">
        <v>0</v>
      </c>
      <c r="C5381" s="13"/>
      <c r="D5381" s="1041">
        <f t="shared" si="168"/>
        <v>0</v>
      </c>
      <c r="E5381" s="4" t="str">
        <f t="shared" si="167"/>
        <v>OK</v>
      </c>
      <c r="F5381" s="787"/>
    </row>
    <row r="5382" spans="1:6" ht="15" x14ac:dyDescent="0.25">
      <c r="A5382" s="6">
        <v>5375</v>
      </c>
      <c r="B5382" s="1103">
        <v>0</v>
      </c>
      <c r="C5382" s="13"/>
      <c r="D5382" s="1041">
        <f t="shared" si="168"/>
        <v>0</v>
      </c>
      <c r="E5382" s="4" t="str">
        <f t="shared" si="167"/>
        <v>OK</v>
      </c>
      <c r="F5382" s="787"/>
    </row>
    <row r="5383" spans="1:6" ht="15" x14ac:dyDescent="0.25">
      <c r="A5383" s="6">
        <v>5376</v>
      </c>
      <c r="B5383" s="1103">
        <v>0</v>
      </c>
      <c r="C5383" s="13"/>
      <c r="D5383" s="1041">
        <f t="shared" si="168"/>
        <v>0</v>
      </c>
      <c r="E5383" s="4" t="str">
        <f t="shared" si="167"/>
        <v>OK</v>
      </c>
      <c r="F5383" s="787"/>
    </row>
    <row r="5384" spans="1:6" ht="15" x14ac:dyDescent="0.25">
      <c r="A5384" s="3">
        <v>5377</v>
      </c>
      <c r="B5384" s="1103">
        <v>0</v>
      </c>
      <c r="C5384" s="13">
        <f>'Revenues 9-14'!D207</f>
        <v>0</v>
      </c>
      <c r="D5384" s="1041">
        <f t="shared" si="168"/>
        <v>0</v>
      </c>
      <c r="E5384" s="4" t="str">
        <f t="shared" ref="E5384:E5447" si="169">IF((D5384 = 0),"OK",IF((D5384&lt;-5),"CHECK ME!",IF((D5384&gt;5),"Check Me!","OK")))</f>
        <v>OK</v>
      </c>
      <c r="F5384" s="787"/>
    </row>
    <row r="5385" spans="1:6" ht="15" x14ac:dyDescent="0.25">
      <c r="A5385" s="3">
        <v>5378</v>
      </c>
      <c r="B5385" s="1103">
        <v>4817</v>
      </c>
      <c r="C5385" s="13">
        <f>'Revenues 9-14'!D209</f>
        <v>4817</v>
      </c>
      <c r="D5385" s="1041">
        <f t="shared" si="168"/>
        <v>0</v>
      </c>
      <c r="E5385" s="4" t="str">
        <f t="shared" si="169"/>
        <v>OK</v>
      </c>
      <c r="F5385" s="787"/>
    </row>
    <row r="5386" spans="1:6" ht="15" x14ac:dyDescent="0.25">
      <c r="A5386" s="3">
        <v>5379</v>
      </c>
      <c r="B5386" s="1103">
        <v>0</v>
      </c>
      <c r="C5386" s="13">
        <f>'Revenues 9-14'!D213</f>
        <v>0</v>
      </c>
      <c r="D5386" s="1041">
        <f t="shared" si="168"/>
        <v>0</v>
      </c>
      <c r="E5386" s="4" t="str">
        <f t="shared" si="169"/>
        <v>OK</v>
      </c>
      <c r="F5386" s="787"/>
    </row>
    <row r="5387" spans="1:6" ht="15" x14ac:dyDescent="0.25">
      <c r="A5387" s="6">
        <v>5380</v>
      </c>
      <c r="B5387" s="1103">
        <v>0</v>
      </c>
      <c r="C5387" s="13"/>
      <c r="D5387" s="1041">
        <f t="shared" si="168"/>
        <v>0</v>
      </c>
      <c r="E5387" s="4" t="str">
        <f t="shared" si="169"/>
        <v>OK</v>
      </c>
      <c r="F5387" s="787"/>
    </row>
    <row r="5388" spans="1:6" ht="15" x14ac:dyDescent="0.25">
      <c r="A5388" s="6">
        <v>5381</v>
      </c>
      <c r="B5388" s="1103">
        <v>0</v>
      </c>
      <c r="C5388" s="13"/>
      <c r="D5388" s="1041">
        <f t="shared" si="168"/>
        <v>0</v>
      </c>
      <c r="E5388" s="4" t="str">
        <f t="shared" si="169"/>
        <v>OK</v>
      </c>
      <c r="F5388" s="787"/>
    </row>
    <row r="5389" spans="1:6" ht="15" x14ac:dyDescent="0.25">
      <c r="A5389" s="6">
        <v>5382</v>
      </c>
      <c r="B5389" s="1103">
        <v>0</v>
      </c>
      <c r="C5389" s="13"/>
      <c r="D5389" s="1041">
        <f t="shared" si="168"/>
        <v>0</v>
      </c>
      <c r="E5389" s="4" t="str">
        <f t="shared" si="169"/>
        <v>OK</v>
      </c>
      <c r="F5389" s="787"/>
    </row>
    <row r="5390" spans="1:6" ht="15" x14ac:dyDescent="0.25">
      <c r="A5390" s="3">
        <v>5383</v>
      </c>
      <c r="B5390" s="1103">
        <v>40692</v>
      </c>
      <c r="C5390" s="13">
        <f>'Revenues 9-14'!D211</f>
        <v>40692</v>
      </c>
      <c r="D5390" s="1041">
        <f t="shared" si="168"/>
        <v>0</v>
      </c>
      <c r="E5390" s="4" t="str">
        <f t="shared" si="169"/>
        <v>OK</v>
      </c>
      <c r="F5390" s="787"/>
    </row>
    <row r="5391" spans="1:6" ht="15" x14ac:dyDescent="0.25">
      <c r="A5391" s="6">
        <v>5384</v>
      </c>
      <c r="B5391" s="1103">
        <v>0</v>
      </c>
      <c r="C5391" s="13"/>
      <c r="D5391" s="1041">
        <f t="shared" si="168"/>
        <v>0</v>
      </c>
      <c r="E5391" s="4" t="str">
        <f t="shared" si="169"/>
        <v>OK</v>
      </c>
      <c r="F5391" s="787"/>
    </row>
    <row r="5392" spans="1:6" ht="15" x14ac:dyDescent="0.25">
      <c r="A5392" s="6">
        <v>5385</v>
      </c>
      <c r="B5392" s="1103">
        <v>0</v>
      </c>
      <c r="C5392" s="13"/>
      <c r="D5392" s="1041">
        <f t="shared" si="168"/>
        <v>0</v>
      </c>
      <c r="E5392" s="4" t="str">
        <f t="shared" si="169"/>
        <v>OK</v>
      </c>
      <c r="F5392" s="787"/>
    </row>
    <row r="5393" spans="1:6" ht="15" x14ac:dyDescent="0.25">
      <c r="A5393" s="6">
        <v>5386</v>
      </c>
      <c r="B5393" s="1103">
        <v>0</v>
      </c>
      <c r="C5393" s="13"/>
      <c r="D5393" s="1041">
        <f t="shared" si="168"/>
        <v>0</v>
      </c>
      <c r="E5393" s="4" t="str">
        <f t="shared" si="169"/>
        <v>OK</v>
      </c>
      <c r="F5393" s="787"/>
    </row>
    <row r="5394" spans="1:6" ht="15" x14ac:dyDescent="0.25">
      <c r="A5394" s="6">
        <v>5387</v>
      </c>
      <c r="B5394" s="1103">
        <v>0</v>
      </c>
      <c r="C5394" s="13"/>
      <c r="D5394" s="1041">
        <f t="shared" si="168"/>
        <v>0</v>
      </c>
      <c r="E5394" s="4" t="str">
        <f t="shared" si="169"/>
        <v>OK</v>
      </c>
      <c r="F5394" s="787"/>
    </row>
    <row r="5395" spans="1:6" ht="15" x14ac:dyDescent="0.25">
      <c r="A5395" s="6">
        <v>5388</v>
      </c>
      <c r="B5395" s="1103">
        <v>0</v>
      </c>
      <c r="C5395" s="13"/>
      <c r="D5395" s="1041">
        <f t="shared" si="168"/>
        <v>0</v>
      </c>
      <c r="E5395" s="4" t="str">
        <f t="shared" si="169"/>
        <v>OK</v>
      </c>
      <c r="F5395" s="787"/>
    </row>
    <row r="5396" spans="1:6" ht="15" x14ac:dyDescent="0.25">
      <c r="A5396" s="6">
        <v>5389</v>
      </c>
      <c r="B5396" s="1103">
        <v>0</v>
      </c>
      <c r="C5396" s="13"/>
      <c r="D5396" s="1041">
        <f t="shared" si="168"/>
        <v>0</v>
      </c>
      <c r="E5396" s="4" t="str">
        <f t="shared" si="169"/>
        <v>OK</v>
      </c>
      <c r="F5396" s="787"/>
    </row>
    <row r="5397" spans="1:6" ht="15" x14ac:dyDescent="0.25">
      <c r="A5397" s="6">
        <v>5390</v>
      </c>
      <c r="B5397" s="1103">
        <v>0</v>
      </c>
      <c r="C5397" s="13"/>
      <c r="D5397" s="1041">
        <f t="shared" si="168"/>
        <v>0</v>
      </c>
      <c r="E5397" s="4" t="str">
        <f t="shared" si="169"/>
        <v>OK</v>
      </c>
      <c r="F5397" s="787"/>
    </row>
    <row r="5398" spans="1:6" ht="15" x14ac:dyDescent="0.25">
      <c r="A5398" s="6">
        <v>5391</v>
      </c>
      <c r="B5398" s="1103">
        <v>0</v>
      </c>
      <c r="C5398" s="13"/>
      <c r="D5398" s="1041">
        <f t="shared" si="168"/>
        <v>0</v>
      </c>
      <c r="E5398" s="4" t="str">
        <f t="shared" si="169"/>
        <v>OK</v>
      </c>
      <c r="F5398" s="787"/>
    </row>
    <row r="5399" spans="1:6" ht="15" x14ac:dyDescent="0.25">
      <c r="A5399" s="6">
        <v>5392</v>
      </c>
      <c r="B5399" s="1103">
        <v>0</v>
      </c>
      <c r="C5399" s="13"/>
      <c r="D5399" s="1041">
        <f t="shared" si="168"/>
        <v>0</v>
      </c>
      <c r="E5399" s="4" t="str">
        <f t="shared" si="169"/>
        <v>OK</v>
      </c>
      <c r="F5399" s="787"/>
    </row>
    <row r="5400" spans="1:6" ht="15" x14ac:dyDescent="0.25">
      <c r="A5400" s="6">
        <v>5393</v>
      </c>
      <c r="B5400" s="1103">
        <v>0</v>
      </c>
      <c r="C5400" s="13"/>
      <c r="D5400" s="1041">
        <f t="shared" si="168"/>
        <v>0</v>
      </c>
      <c r="E5400" s="4" t="str">
        <f t="shared" si="169"/>
        <v>OK</v>
      </c>
      <c r="F5400" s="787"/>
    </row>
    <row r="5401" spans="1:6" ht="15" x14ac:dyDescent="0.25">
      <c r="A5401" s="6">
        <v>5394</v>
      </c>
      <c r="B5401" s="1103">
        <v>0</v>
      </c>
      <c r="C5401" s="13"/>
      <c r="D5401" s="1041">
        <f t="shared" si="168"/>
        <v>0</v>
      </c>
      <c r="E5401" s="4" t="str">
        <f t="shared" si="169"/>
        <v>OK</v>
      </c>
      <c r="F5401" s="787"/>
    </row>
    <row r="5402" spans="1:6" ht="15" x14ac:dyDescent="0.25">
      <c r="A5402" s="6">
        <v>5395</v>
      </c>
      <c r="B5402" s="1103">
        <v>0</v>
      </c>
      <c r="C5402" s="13"/>
      <c r="D5402" s="1041">
        <f t="shared" si="168"/>
        <v>0</v>
      </c>
      <c r="E5402" s="4" t="str">
        <f t="shared" si="169"/>
        <v>OK</v>
      </c>
      <c r="F5402" s="787"/>
    </row>
    <row r="5403" spans="1:6" ht="15" x14ac:dyDescent="0.25">
      <c r="A5403" s="6">
        <v>5396</v>
      </c>
      <c r="B5403" s="1103">
        <v>0</v>
      </c>
      <c r="C5403" s="13"/>
      <c r="D5403" s="1041">
        <f t="shared" si="168"/>
        <v>0</v>
      </c>
      <c r="E5403" s="4" t="str">
        <f t="shared" si="169"/>
        <v>OK</v>
      </c>
      <c r="F5403" s="787"/>
    </row>
    <row r="5404" spans="1:6" ht="15" x14ac:dyDescent="0.25">
      <c r="A5404" s="3">
        <v>5397</v>
      </c>
      <c r="B5404" s="1103">
        <v>3470</v>
      </c>
      <c r="C5404" s="13">
        <f>'Revenues 9-14'!D218</f>
        <v>3470</v>
      </c>
      <c r="D5404" s="1041">
        <f t="shared" si="168"/>
        <v>0</v>
      </c>
      <c r="E5404" s="4" t="str">
        <f t="shared" si="169"/>
        <v>OK</v>
      </c>
      <c r="F5404" s="787"/>
    </row>
    <row r="5405" spans="1:6" ht="15" x14ac:dyDescent="0.25">
      <c r="A5405" s="3">
        <v>5398</v>
      </c>
      <c r="B5405" s="1103">
        <v>0</v>
      </c>
      <c r="C5405" s="13">
        <f>'Revenues 9-14'!D219</f>
        <v>0</v>
      </c>
      <c r="D5405" s="1041">
        <f t="shared" si="168"/>
        <v>0</v>
      </c>
      <c r="E5405" s="4" t="str">
        <f t="shared" si="169"/>
        <v>OK</v>
      </c>
      <c r="F5405" s="787"/>
    </row>
    <row r="5406" spans="1:6" ht="15" x14ac:dyDescent="0.25">
      <c r="A5406" s="6">
        <v>5399</v>
      </c>
      <c r="B5406" s="1103">
        <v>0</v>
      </c>
      <c r="C5406" s="13"/>
      <c r="D5406" s="1041">
        <f t="shared" si="168"/>
        <v>0</v>
      </c>
      <c r="E5406" s="4" t="str">
        <f t="shared" si="169"/>
        <v>OK</v>
      </c>
      <c r="F5406" s="787"/>
    </row>
    <row r="5407" spans="1:6" ht="15" x14ac:dyDescent="0.25">
      <c r="A5407" s="6">
        <v>5400</v>
      </c>
      <c r="B5407" s="1103">
        <v>0</v>
      </c>
      <c r="C5407" s="13"/>
      <c r="D5407" s="1041">
        <f t="shared" si="168"/>
        <v>0</v>
      </c>
      <c r="E5407" s="4" t="str">
        <f t="shared" si="169"/>
        <v>OK</v>
      </c>
      <c r="F5407" s="787"/>
    </row>
    <row r="5408" spans="1:6" ht="15" x14ac:dyDescent="0.25">
      <c r="A5408" s="3">
        <v>5401</v>
      </c>
      <c r="B5408" s="1103">
        <v>82776</v>
      </c>
      <c r="C5408" s="13">
        <f>'Revenues 9-14'!D220</f>
        <v>82776</v>
      </c>
      <c r="D5408" s="1041">
        <f t="shared" si="168"/>
        <v>0</v>
      </c>
      <c r="E5408" s="4" t="str">
        <f t="shared" si="169"/>
        <v>OK</v>
      </c>
      <c r="F5408" s="787"/>
    </row>
    <row r="5409" spans="1:6" ht="15" x14ac:dyDescent="0.25">
      <c r="A5409" s="3">
        <v>5402</v>
      </c>
      <c r="B5409" s="1103">
        <v>0</v>
      </c>
      <c r="C5409" s="13">
        <f>'Revenues 9-14'!D221</f>
        <v>0</v>
      </c>
      <c r="D5409" s="1041">
        <f t="shared" si="168"/>
        <v>0</v>
      </c>
      <c r="E5409" s="4" t="str">
        <f t="shared" si="169"/>
        <v>OK</v>
      </c>
      <c r="F5409" s="787"/>
    </row>
    <row r="5410" spans="1:6" ht="15" x14ac:dyDescent="0.25">
      <c r="A5410" s="3">
        <v>5403</v>
      </c>
      <c r="B5410" s="1103">
        <v>0</v>
      </c>
      <c r="C5410" s="13">
        <f>'Revenues 9-14'!D222</f>
        <v>0</v>
      </c>
      <c r="D5410" s="1041">
        <f t="shared" si="168"/>
        <v>0</v>
      </c>
      <c r="E5410" s="4" t="str">
        <f t="shared" si="169"/>
        <v>OK</v>
      </c>
      <c r="F5410" s="787"/>
    </row>
    <row r="5411" spans="1:6" ht="15" x14ac:dyDescent="0.25">
      <c r="A5411" s="6">
        <v>5404</v>
      </c>
      <c r="B5411" s="1103">
        <v>0</v>
      </c>
      <c r="C5411" s="13"/>
      <c r="D5411" s="1041">
        <f t="shared" si="168"/>
        <v>0</v>
      </c>
      <c r="E5411" s="4" t="str">
        <f t="shared" si="169"/>
        <v>OK</v>
      </c>
      <c r="F5411" s="787"/>
    </row>
    <row r="5412" spans="1:6" ht="15" x14ac:dyDescent="0.25">
      <c r="A5412" s="6">
        <v>5405</v>
      </c>
      <c r="B5412" s="1103">
        <v>0</v>
      </c>
      <c r="C5412" s="13"/>
      <c r="D5412" s="1041">
        <f t="shared" si="168"/>
        <v>0</v>
      </c>
      <c r="E5412" s="4" t="str">
        <f t="shared" si="169"/>
        <v>OK</v>
      </c>
      <c r="F5412" s="787"/>
    </row>
    <row r="5413" spans="1:6" ht="15" x14ac:dyDescent="0.25">
      <c r="A5413" s="6">
        <v>5406</v>
      </c>
      <c r="B5413" s="1103">
        <v>0</v>
      </c>
      <c r="C5413" s="13"/>
      <c r="D5413" s="1041">
        <f t="shared" si="168"/>
        <v>0</v>
      </c>
      <c r="E5413" s="4" t="str">
        <f t="shared" si="169"/>
        <v>OK</v>
      </c>
      <c r="F5413" s="787"/>
    </row>
    <row r="5414" spans="1:6" ht="15" x14ac:dyDescent="0.25">
      <c r="A5414" s="6">
        <v>5407</v>
      </c>
      <c r="B5414" s="1103">
        <v>0</v>
      </c>
      <c r="C5414" s="13"/>
      <c r="D5414" s="1041">
        <f t="shared" si="168"/>
        <v>0</v>
      </c>
      <c r="E5414" s="4" t="str">
        <f t="shared" si="169"/>
        <v>OK</v>
      </c>
      <c r="F5414" s="787"/>
    </row>
    <row r="5415" spans="1:6" ht="15" x14ac:dyDescent="0.25">
      <c r="A5415" s="6">
        <v>5408</v>
      </c>
      <c r="B5415" s="1103">
        <v>0</v>
      </c>
      <c r="C5415" s="13"/>
      <c r="D5415" s="1041">
        <f t="shared" si="168"/>
        <v>0</v>
      </c>
      <c r="E5415" s="4" t="str">
        <f t="shared" si="169"/>
        <v>OK</v>
      </c>
      <c r="F5415" s="787"/>
    </row>
    <row r="5416" spans="1:6" ht="15" x14ac:dyDescent="0.25">
      <c r="A5416" s="3">
        <v>5409</v>
      </c>
      <c r="B5416" s="1103">
        <v>86246</v>
      </c>
      <c r="C5416" s="13">
        <f>'Revenues 9-14'!D224</f>
        <v>86246</v>
      </c>
      <c r="D5416" s="1041">
        <f t="shared" si="168"/>
        <v>0</v>
      </c>
      <c r="E5416" s="4" t="str">
        <f t="shared" si="169"/>
        <v>OK</v>
      </c>
      <c r="F5416" s="787"/>
    </row>
    <row r="5417" spans="1:6" ht="15" x14ac:dyDescent="0.25">
      <c r="A5417" s="6">
        <v>5410</v>
      </c>
      <c r="B5417" s="1103">
        <v>0</v>
      </c>
      <c r="C5417" s="13"/>
      <c r="D5417" s="1041">
        <f t="shared" si="168"/>
        <v>0</v>
      </c>
      <c r="E5417" s="4" t="str">
        <f t="shared" si="169"/>
        <v>OK</v>
      </c>
      <c r="F5417" s="787"/>
    </row>
    <row r="5418" spans="1:6" ht="15" x14ac:dyDescent="0.25">
      <c r="A5418" s="6">
        <v>5411</v>
      </c>
      <c r="B5418" s="1103">
        <v>0</v>
      </c>
      <c r="C5418" s="13"/>
      <c r="D5418" s="1041">
        <f t="shared" ref="D5418:D5481" si="170">B5418-C5418</f>
        <v>0</v>
      </c>
      <c r="E5418" s="4" t="str">
        <f t="shared" si="169"/>
        <v>OK</v>
      </c>
      <c r="F5418" s="787"/>
    </row>
    <row r="5419" spans="1:6" ht="15" x14ac:dyDescent="0.25">
      <c r="A5419" s="6">
        <v>5412</v>
      </c>
      <c r="B5419" s="1103">
        <v>0</v>
      </c>
      <c r="C5419" s="13"/>
      <c r="D5419" s="1041">
        <f t="shared" si="170"/>
        <v>0</v>
      </c>
      <c r="E5419" s="4" t="str">
        <f t="shared" si="169"/>
        <v>OK</v>
      </c>
      <c r="F5419" s="787"/>
    </row>
    <row r="5420" spans="1:6" ht="15" x14ac:dyDescent="0.25">
      <c r="A5420" s="6">
        <v>5413</v>
      </c>
      <c r="B5420" s="1103">
        <v>0</v>
      </c>
      <c r="C5420" s="13"/>
      <c r="D5420" s="1041">
        <f t="shared" si="170"/>
        <v>0</v>
      </c>
      <c r="E5420" s="4" t="str">
        <f t="shared" si="169"/>
        <v>OK</v>
      </c>
      <c r="F5420" s="787"/>
    </row>
    <row r="5421" spans="1:6" ht="15" x14ac:dyDescent="0.25">
      <c r="A5421" s="6">
        <v>5414</v>
      </c>
      <c r="B5421" s="1103">
        <v>0</v>
      </c>
      <c r="C5421" s="13"/>
      <c r="D5421" s="1041">
        <f t="shared" si="170"/>
        <v>0</v>
      </c>
      <c r="E5421" s="4" t="str">
        <f t="shared" si="169"/>
        <v>OK</v>
      </c>
      <c r="F5421" s="787"/>
    </row>
    <row r="5422" spans="1:6" ht="15" x14ac:dyDescent="0.25">
      <c r="A5422" s="6">
        <v>5415</v>
      </c>
      <c r="B5422" s="1103">
        <v>0</v>
      </c>
      <c r="C5422" s="13"/>
      <c r="D5422" s="1041">
        <f t="shared" si="170"/>
        <v>0</v>
      </c>
      <c r="E5422" s="4" t="str">
        <f t="shared" si="169"/>
        <v>OK</v>
      </c>
      <c r="F5422" s="787"/>
    </row>
    <row r="5423" spans="1:6" ht="15" x14ac:dyDescent="0.25">
      <c r="A5423" s="6">
        <v>5416</v>
      </c>
      <c r="B5423" s="1103">
        <v>0</v>
      </c>
      <c r="C5423" s="13"/>
      <c r="D5423" s="1041">
        <f t="shared" si="170"/>
        <v>0</v>
      </c>
      <c r="E5423" s="4" t="str">
        <f t="shared" si="169"/>
        <v>OK</v>
      </c>
      <c r="F5423" s="787"/>
    </row>
    <row r="5424" spans="1:6" ht="15" x14ac:dyDescent="0.25">
      <c r="A5424" s="6">
        <v>5417</v>
      </c>
      <c r="B5424" s="1103">
        <v>0</v>
      </c>
      <c r="C5424" s="13"/>
      <c r="D5424" s="1041">
        <f t="shared" si="170"/>
        <v>0</v>
      </c>
      <c r="E5424" s="4" t="str">
        <f t="shared" si="169"/>
        <v>OK</v>
      </c>
      <c r="F5424" s="787"/>
    </row>
    <row r="5425" spans="1:6" ht="15" x14ac:dyDescent="0.25">
      <c r="A5425" s="6">
        <v>5418</v>
      </c>
      <c r="B5425" s="1103">
        <v>0</v>
      </c>
      <c r="C5425" s="13"/>
      <c r="D5425" s="1041">
        <f t="shared" si="170"/>
        <v>0</v>
      </c>
      <c r="E5425" s="4" t="str">
        <f t="shared" si="169"/>
        <v>OK</v>
      </c>
      <c r="F5425" s="787"/>
    </row>
    <row r="5426" spans="1:6" ht="15" x14ac:dyDescent="0.25">
      <c r="A5426" s="6">
        <v>5419</v>
      </c>
      <c r="B5426" s="1103">
        <v>0</v>
      </c>
      <c r="C5426" s="13"/>
      <c r="D5426" s="1041">
        <f t="shared" si="170"/>
        <v>0</v>
      </c>
      <c r="E5426" s="4" t="str">
        <f t="shared" si="169"/>
        <v>OK</v>
      </c>
      <c r="F5426" s="787"/>
    </row>
    <row r="5427" spans="1:6" ht="15" x14ac:dyDescent="0.25">
      <c r="A5427" s="6">
        <v>5420</v>
      </c>
      <c r="B5427" s="1103">
        <v>0</v>
      </c>
      <c r="C5427" s="13"/>
      <c r="D5427" s="1041">
        <f t="shared" si="170"/>
        <v>0</v>
      </c>
      <c r="E5427" s="4" t="str">
        <f t="shared" si="169"/>
        <v>OK</v>
      </c>
      <c r="F5427" s="787"/>
    </row>
    <row r="5428" spans="1:6" ht="15" x14ac:dyDescent="0.25">
      <c r="A5428" s="6">
        <v>5421</v>
      </c>
      <c r="B5428" s="1103">
        <v>0</v>
      </c>
      <c r="C5428" s="13"/>
      <c r="D5428" s="1041">
        <f t="shared" si="170"/>
        <v>0</v>
      </c>
      <c r="E5428" s="4" t="str">
        <f t="shared" si="169"/>
        <v>OK</v>
      </c>
      <c r="F5428" s="787"/>
    </row>
    <row r="5429" spans="1:6" ht="15" x14ac:dyDescent="0.25">
      <c r="A5429" s="6">
        <v>5422</v>
      </c>
      <c r="B5429" s="1103">
        <v>0</v>
      </c>
      <c r="C5429" s="13"/>
      <c r="D5429" s="1041">
        <f t="shared" si="170"/>
        <v>0</v>
      </c>
      <c r="E5429" s="4" t="str">
        <f t="shared" si="169"/>
        <v>OK</v>
      </c>
      <c r="F5429" s="787"/>
    </row>
    <row r="5430" spans="1:6" ht="15" x14ac:dyDescent="0.25">
      <c r="A5430" s="6">
        <v>5423</v>
      </c>
      <c r="B5430" s="1103">
        <v>0</v>
      </c>
      <c r="C5430" s="13"/>
      <c r="D5430" s="1041">
        <f t="shared" si="170"/>
        <v>0</v>
      </c>
      <c r="E5430" s="4" t="str">
        <f t="shared" si="169"/>
        <v>OK</v>
      </c>
      <c r="F5430" s="787"/>
    </row>
    <row r="5431" spans="1:6" ht="15" x14ac:dyDescent="0.25">
      <c r="A5431" s="3">
        <v>5424</v>
      </c>
      <c r="B5431" s="1103">
        <v>0</v>
      </c>
      <c r="C5431" s="13">
        <f>'Revenues 9-14'!D226</f>
        <v>0</v>
      </c>
      <c r="D5431" s="1041">
        <f t="shared" si="170"/>
        <v>0</v>
      </c>
      <c r="E5431" s="4" t="str">
        <f t="shared" si="169"/>
        <v>OK</v>
      </c>
      <c r="F5431" s="787"/>
    </row>
    <row r="5432" spans="1:6" ht="15" x14ac:dyDescent="0.25">
      <c r="A5432" s="6">
        <v>5425</v>
      </c>
      <c r="B5432" s="1103">
        <v>0</v>
      </c>
      <c r="C5432" s="13"/>
      <c r="D5432" s="1041">
        <f t="shared" si="170"/>
        <v>0</v>
      </c>
      <c r="E5432" s="4" t="str">
        <f t="shared" si="169"/>
        <v>OK</v>
      </c>
      <c r="F5432" s="787"/>
    </row>
    <row r="5433" spans="1:6" ht="15" x14ac:dyDescent="0.25">
      <c r="A5433" s="6">
        <v>5426</v>
      </c>
      <c r="B5433" s="1103">
        <v>0</v>
      </c>
      <c r="C5433" s="13"/>
      <c r="D5433" s="1041">
        <f t="shared" si="170"/>
        <v>0</v>
      </c>
      <c r="E5433" s="4" t="str">
        <f t="shared" si="169"/>
        <v>OK</v>
      </c>
      <c r="F5433" s="787"/>
    </row>
    <row r="5434" spans="1:6" ht="15" x14ac:dyDescent="0.25">
      <c r="A5434" s="3">
        <v>5427</v>
      </c>
      <c r="B5434" s="1103">
        <v>0</v>
      </c>
      <c r="C5434" s="13">
        <f>'Revenues 9-14'!D228</f>
        <v>0</v>
      </c>
      <c r="D5434" s="1041">
        <f t="shared" si="170"/>
        <v>0</v>
      </c>
      <c r="E5434" s="4" t="str">
        <f t="shared" si="169"/>
        <v>OK</v>
      </c>
      <c r="F5434" s="787"/>
    </row>
    <row r="5435" spans="1:6" ht="15" x14ac:dyDescent="0.25">
      <c r="A5435" s="6">
        <v>5428</v>
      </c>
      <c r="B5435" s="1103">
        <v>0</v>
      </c>
      <c r="C5435" s="13"/>
      <c r="D5435" s="1041">
        <f t="shared" si="170"/>
        <v>0</v>
      </c>
      <c r="E5435" s="4" t="str">
        <f t="shared" si="169"/>
        <v>OK</v>
      </c>
      <c r="F5435" s="787"/>
    </row>
    <row r="5436" spans="1:6" ht="15" x14ac:dyDescent="0.25">
      <c r="A5436" s="6">
        <v>5429</v>
      </c>
      <c r="B5436" s="1103">
        <v>0</v>
      </c>
      <c r="C5436" s="13"/>
      <c r="D5436" s="1041">
        <f t="shared" si="170"/>
        <v>0</v>
      </c>
      <c r="E5436" s="4" t="str">
        <f t="shared" si="169"/>
        <v>OK</v>
      </c>
      <c r="F5436" s="787"/>
    </row>
    <row r="5437" spans="1:6" ht="15" x14ac:dyDescent="0.25">
      <c r="A5437" s="6">
        <v>5430</v>
      </c>
      <c r="B5437" s="1103">
        <v>0</v>
      </c>
      <c r="C5437" s="13"/>
      <c r="D5437" s="1041">
        <f t="shared" si="170"/>
        <v>0</v>
      </c>
      <c r="E5437" s="4" t="str">
        <f t="shared" si="169"/>
        <v>OK</v>
      </c>
      <c r="F5437" s="787"/>
    </row>
    <row r="5438" spans="1:6" ht="15" x14ac:dyDescent="0.25">
      <c r="A5438" s="6">
        <v>5431</v>
      </c>
      <c r="B5438" s="1103">
        <v>0</v>
      </c>
      <c r="C5438" s="13"/>
      <c r="D5438" s="1041">
        <f t="shared" si="170"/>
        <v>0</v>
      </c>
      <c r="E5438" s="4" t="str">
        <f t="shared" si="169"/>
        <v>OK</v>
      </c>
      <c r="F5438" s="787"/>
    </row>
    <row r="5439" spans="1:6" ht="15" x14ac:dyDescent="0.25">
      <c r="A5439" s="6">
        <v>5432</v>
      </c>
      <c r="B5439" s="1103">
        <v>0</v>
      </c>
      <c r="C5439" s="13"/>
      <c r="D5439" s="1041">
        <f t="shared" si="170"/>
        <v>0</v>
      </c>
      <c r="E5439" s="4" t="str">
        <f t="shared" si="169"/>
        <v>OK</v>
      </c>
      <c r="F5439" s="787"/>
    </row>
    <row r="5440" spans="1:6" ht="15" x14ac:dyDescent="0.25">
      <c r="A5440" s="3">
        <v>5433</v>
      </c>
      <c r="B5440" s="1103">
        <v>0</v>
      </c>
      <c r="C5440" s="13">
        <f>'Revenues 9-14'!D229</f>
        <v>0</v>
      </c>
      <c r="D5440" s="1041">
        <f t="shared" si="170"/>
        <v>0</v>
      </c>
      <c r="E5440" s="4" t="str">
        <f t="shared" si="169"/>
        <v>OK</v>
      </c>
      <c r="F5440" s="787"/>
    </row>
    <row r="5441" spans="1:6" ht="15" x14ac:dyDescent="0.25">
      <c r="A5441" s="6">
        <v>5434</v>
      </c>
      <c r="B5441" s="1103">
        <v>0</v>
      </c>
      <c r="C5441" s="13"/>
      <c r="D5441" s="1041">
        <f t="shared" si="170"/>
        <v>0</v>
      </c>
      <c r="E5441" s="4" t="str">
        <f t="shared" si="169"/>
        <v>OK</v>
      </c>
      <c r="F5441" s="787"/>
    </row>
    <row r="5442" spans="1:6" ht="15" x14ac:dyDescent="0.25">
      <c r="A5442" s="3">
        <v>5435</v>
      </c>
      <c r="B5442" s="1103">
        <v>0</v>
      </c>
      <c r="C5442" s="13">
        <f>'Revenues 9-14'!D266</f>
        <v>0</v>
      </c>
      <c r="D5442" s="1041">
        <f t="shared" si="170"/>
        <v>0</v>
      </c>
      <c r="E5442" s="4" t="str">
        <f t="shared" si="169"/>
        <v>OK</v>
      </c>
      <c r="F5442" s="787"/>
    </row>
    <row r="5443" spans="1:6" ht="15" x14ac:dyDescent="0.25">
      <c r="A5443" s="6">
        <v>5436</v>
      </c>
      <c r="B5443" s="1103">
        <v>0</v>
      </c>
      <c r="C5443" s="13"/>
      <c r="D5443" s="1041">
        <f t="shared" si="170"/>
        <v>0</v>
      </c>
      <c r="E5443" s="4" t="str">
        <f t="shared" si="169"/>
        <v>OK</v>
      </c>
      <c r="F5443" s="787"/>
    </row>
    <row r="5444" spans="1:6" ht="15" x14ac:dyDescent="0.25">
      <c r="A5444" s="3">
        <v>5437</v>
      </c>
      <c r="B5444" s="1103">
        <v>0</v>
      </c>
      <c r="C5444" s="13">
        <f>'Revenues 9-14'!D267</f>
        <v>0</v>
      </c>
      <c r="D5444" s="1041">
        <f t="shared" si="170"/>
        <v>0</v>
      </c>
      <c r="E5444" s="4" t="str">
        <f t="shared" si="169"/>
        <v>OK</v>
      </c>
      <c r="F5444" s="787"/>
    </row>
    <row r="5445" spans="1:6" ht="15" x14ac:dyDescent="0.25">
      <c r="A5445" s="6">
        <v>5438</v>
      </c>
      <c r="B5445" s="1103">
        <v>0</v>
      </c>
      <c r="C5445" s="13"/>
      <c r="D5445" s="1041">
        <f t="shared" si="170"/>
        <v>0</v>
      </c>
      <c r="E5445" s="4" t="str">
        <f t="shared" si="169"/>
        <v>OK</v>
      </c>
      <c r="F5445" s="787"/>
    </row>
    <row r="5446" spans="1:6" ht="15" x14ac:dyDescent="0.25">
      <c r="A5446" s="6">
        <v>5439</v>
      </c>
      <c r="B5446" s="1103">
        <v>0</v>
      </c>
      <c r="C5446" s="13"/>
      <c r="D5446" s="1041">
        <f t="shared" si="170"/>
        <v>0</v>
      </c>
      <c r="E5446" s="4" t="str">
        <f t="shared" si="169"/>
        <v>OK</v>
      </c>
      <c r="F5446" s="787"/>
    </row>
    <row r="5447" spans="1:6" ht="15" x14ac:dyDescent="0.25">
      <c r="A5447" s="3">
        <v>5440</v>
      </c>
      <c r="B5447" s="1103">
        <v>697771</v>
      </c>
      <c r="C5447" s="13">
        <f>'Revenues 9-14'!D273</f>
        <v>697771</v>
      </c>
      <c r="D5447" s="1041">
        <f t="shared" si="170"/>
        <v>0</v>
      </c>
      <c r="E5447" s="4" t="str">
        <f t="shared" si="169"/>
        <v>OK</v>
      </c>
      <c r="F5447" s="787"/>
    </row>
    <row r="5448" spans="1:6" ht="15" x14ac:dyDescent="0.25">
      <c r="A5448" s="6">
        <v>5441</v>
      </c>
      <c r="B5448" s="1103">
        <v>0</v>
      </c>
      <c r="C5448" s="13"/>
      <c r="D5448" s="1041">
        <f t="shared" si="170"/>
        <v>0</v>
      </c>
      <c r="E5448" s="4" t="str">
        <f t="shared" ref="E5448:E5511" si="171">IF((D5448 = 0),"OK",IF((D5448&lt;-5),"CHECK ME!",IF((D5448&gt;5),"Check Me!","OK")))</f>
        <v>OK</v>
      </c>
      <c r="F5448" s="787"/>
    </row>
    <row r="5449" spans="1:6" ht="15" x14ac:dyDescent="0.25">
      <c r="A5449" s="6">
        <v>5442</v>
      </c>
      <c r="B5449" s="1103">
        <v>0</v>
      </c>
      <c r="C5449" s="13"/>
      <c r="D5449" s="1041">
        <f t="shared" si="170"/>
        <v>0</v>
      </c>
      <c r="E5449" s="4" t="str">
        <f t="shared" si="171"/>
        <v>OK</v>
      </c>
      <c r="F5449" s="787"/>
    </row>
    <row r="5450" spans="1:6" ht="15" x14ac:dyDescent="0.25">
      <c r="A5450" s="6">
        <v>5443</v>
      </c>
      <c r="B5450" s="1103">
        <v>0</v>
      </c>
      <c r="C5450" s="13"/>
      <c r="D5450" s="1041">
        <f t="shared" si="170"/>
        <v>0</v>
      </c>
      <c r="E5450" s="4" t="str">
        <f t="shared" si="171"/>
        <v>OK</v>
      </c>
      <c r="F5450" s="787"/>
    </row>
    <row r="5451" spans="1:6" ht="15" x14ac:dyDescent="0.25">
      <c r="A5451" s="6">
        <v>5444</v>
      </c>
      <c r="B5451" s="1103">
        <v>0</v>
      </c>
      <c r="C5451" s="13"/>
      <c r="D5451" s="1041">
        <f t="shared" si="170"/>
        <v>0</v>
      </c>
      <c r="E5451" s="4" t="str">
        <f t="shared" si="171"/>
        <v>OK</v>
      </c>
      <c r="F5451" s="787"/>
    </row>
    <row r="5452" spans="1:6" ht="15" x14ac:dyDescent="0.25">
      <c r="A5452" s="6">
        <v>5445</v>
      </c>
      <c r="B5452" s="1103">
        <v>0</v>
      </c>
      <c r="C5452" s="13"/>
      <c r="D5452" s="1041">
        <f t="shared" si="170"/>
        <v>0</v>
      </c>
      <c r="E5452" s="4" t="str">
        <f t="shared" si="171"/>
        <v>OK</v>
      </c>
      <c r="F5452" s="787"/>
    </row>
    <row r="5453" spans="1:6" ht="15" x14ac:dyDescent="0.25">
      <c r="A5453" s="3">
        <v>5446</v>
      </c>
      <c r="B5453" s="1103">
        <v>1949929</v>
      </c>
      <c r="C5453" s="13">
        <f>'Revenues 9-14'!D274</f>
        <v>1949929</v>
      </c>
      <c r="D5453" s="1041">
        <f t="shared" si="170"/>
        <v>0</v>
      </c>
      <c r="E5453" s="4" t="str">
        <f t="shared" si="171"/>
        <v>OK</v>
      </c>
      <c r="F5453" s="1038" t="s">
        <v>1087</v>
      </c>
    </row>
    <row r="5454" spans="1:6" ht="15" x14ac:dyDescent="0.25">
      <c r="A5454" s="3">
        <v>5447</v>
      </c>
      <c r="B5454" s="1103">
        <v>1830570594</v>
      </c>
      <c r="C5454" s="13">
        <f>'Revenues 9-14'!D275</f>
        <v>1830570594</v>
      </c>
      <c r="D5454" s="1041">
        <f t="shared" si="170"/>
        <v>0</v>
      </c>
      <c r="E5454" s="4" t="str">
        <f t="shared" si="171"/>
        <v>OK</v>
      </c>
      <c r="F5454" s="1038" t="s">
        <v>1087</v>
      </c>
    </row>
    <row r="5455" spans="1:6" ht="15" x14ac:dyDescent="0.25">
      <c r="A5455" s="3">
        <v>5448</v>
      </c>
      <c r="B5455" s="1103">
        <v>1486535268</v>
      </c>
      <c r="C5455" s="13">
        <f>'Revenues 9-14'!E5</f>
        <v>1486535268</v>
      </c>
      <c r="D5455" s="1041">
        <f t="shared" si="170"/>
        <v>0</v>
      </c>
      <c r="E5455" s="4" t="str">
        <f t="shared" si="171"/>
        <v>OK</v>
      </c>
      <c r="F5455" s="787"/>
    </row>
    <row r="5456" spans="1:6" ht="15" x14ac:dyDescent="0.25">
      <c r="A5456" s="6">
        <v>5449</v>
      </c>
      <c r="B5456" s="1103">
        <v>0</v>
      </c>
      <c r="C5456" s="13"/>
      <c r="D5456" s="1041">
        <f t="shared" si="170"/>
        <v>0</v>
      </c>
      <c r="E5456" s="4" t="str">
        <f t="shared" si="171"/>
        <v>OK</v>
      </c>
      <c r="F5456" s="787"/>
    </row>
    <row r="5457" spans="1:6" ht="15" x14ac:dyDescent="0.25">
      <c r="A5457" s="3">
        <v>5450</v>
      </c>
      <c r="B5457" s="1103">
        <v>0</v>
      </c>
      <c r="C5457" s="13">
        <f>'Revenues 9-14'!E9</f>
        <v>0</v>
      </c>
      <c r="D5457" s="1041">
        <f t="shared" si="170"/>
        <v>0</v>
      </c>
      <c r="E5457" s="4" t="str">
        <f t="shared" si="171"/>
        <v>OK</v>
      </c>
      <c r="F5457" s="787"/>
    </row>
    <row r="5458" spans="1:6" ht="15" x14ac:dyDescent="0.25">
      <c r="A5458" s="3">
        <v>5451</v>
      </c>
      <c r="B5458" s="1103">
        <v>405917</v>
      </c>
      <c r="C5458" s="13">
        <f>'Revenues 9-14'!E11</f>
        <v>405917</v>
      </c>
      <c r="D5458" s="1041">
        <f t="shared" si="170"/>
        <v>0</v>
      </c>
      <c r="E5458" s="4" t="str">
        <f t="shared" si="171"/>
        <v>OK</v>
      </c>
      <c r="F5458" s="787"/>
    </row>
    <row r="5459" spans="1:6" ht="15" x14ac:dyDescent="0.25">
      <c r="A5459" s="3">
        <v>5452</v>
      </c>
      <c r="B5459" s="1103">
        <v>1486941185</v>
      </c>
      <c r="C5459" s="13">
        <f>'Revenues 9-14'!E12</f>
        <v>1486941185</v>
      </c>
      <c r="D5459" s="1041">
        <f t="shared" si="170"/>
        <v>0</v>
      </c>
      <c r="E5459" s="4" t="str">
        <f t="shared" si="171"/>
        <v>OK</v>
      </c>
      <c r="F5459" s="787"/>
    </row>
    <row r="5460" spans="1:6" ht="15" x14ac:dyDescent="0.25">
      <c r="A5460" s="3">
        <v>5453</v>
      </c>
      <c r="B5460" s="1103">
        <v>237443</v>
      </c>
      <c r="C5460" s="13">
        <f>'Revenues 9-14'!E14</f>
        <v>237443</v>
      </c>
      <c r="D5460" s="1041">
        <f t="shared" si="170"/>
        <v>0</v>
      </c>
      <c r="E5460" s="4" t="str">
        <f t="shared" si="171"/>
        <v>OK</v>
      </c>
      <c r="F5460" s="787"/>
    </row>
    <row r="5461" spans="1:6" ht="15" x14ac:dyDescent="0.25">
      <c r="A5461" s="3">
        <v>5454</v>
      </c>
      <c r="B5461" s="1103">
        <v>48345</v>
      </c>
      <c r="C5461" s="13">
        <f>'Revenues 9-14'!E15</f>
        <v>48345</v>
      </c>
      <c r="D5461" s="1041">
        <f t="shared" si="170"/>
        <v>0</v>
      </c>
      <c r="E5461" s="4" t="str">
        <f t="shared" si="171"/>
        <v>OK</v>
      </c>
      <c r="F5461" s="787"/>
    </row>
    <row r="5462" spans="1:6" ht="15" x14ac:dyDescent="0.25">
      <c r="A5462" s="3">
        <v>5455</v>
      </c>
      <c r="B5462" s="1103">
        <v>48494029</v>
      </c>
      <c r="C5462" s="13">
        <f>'Revenues 9-14'!E16</f>
        <v>48494029</v>
      </c>
      <c r="D5462" s="1041">
        <f t="shared" si="170"/>
        <v>0</v>
      </c>
      <c r="E5462" s="4" t="str">
        <f t="shared" si="171"/>
        <v>OK</v>
      </c>
      <c r="F5462" s="787"/>
    </row>
    <row r="5463" spans="1:6" ht="15" x14ac:dyDescent="0.25">
      <c r="A5463" s="3">
        <v>5456</v>
      </c>
      <c r="B5463" s="1103">
        <v>520362</v>
      </c>
      <c r="C5463" s="13">
        <f>'Revenues 9-14'!E17</f>
        <v>520362</v>
      </c>
      <c r="D5463" s="1041">
        <f t="shared" si="170"/>
        <v>0</v>
      </c>
      <c r="E5463" s="4" t="str">
        <f t="shared" si="171"/>
        <v>OK</v>
      </c>
      <c r="F5463" s="787"/>
    </row>
    <row r="5464" spans="1:6" ht="15" x14ac:dyDescent="0.25">
      <c r="A5464" s="3">
        <v>5457</v>
      </c>
      <c r="B5464" s="1103">
        <v>49300179</v>
      </c>
      <c r="C5464" s="13">
        <f>'Revenues 9-14'!E18</f>
        <v>49300179</v>
      </c>
      <c r="D5464" s="1041">
        <f t="shared" si="170"/>
        <v>0</v>
      </c>
      <c r="E5464" s="4" t="str">
        <f t="shared" si="171"/>
        <v>OK</v>
      </c>
      <c r="F5464" s="787"/>
    </row>
    <row r="5465" spans="1:6" ht="15" x14ac:dyDescent="0.25">
      <c r="A5465" s="3">
        <v>5458</v>
      </c>
      <c r="B5465" s="1103">
        <v>25527555</v>
      </c>
      <c r="C5465" s="13">
        <f>'Revenues 9-14'!E65</f>
        <v>25527555</v>
      </c>
      <c r="D5465" s="1041">
        <f t="shared" si="170"/>
        <v>0</v>
      </c>
      <c r="E5465" s="4" t="str">
        <f t="shared" si="171"/>
        <v>OK</v>
      </c>
      <c r="F5465" s="787"/>
    </row>
    <row r="5466" spans="1:6" ht="15" x14ac:dyDescent="0.25">
      <c r="A5466" s="3">
        <v>5459</v>
      </c>
      <c r="B5466" s="1103">
        <v>-117625803</v>
      </c>
      <c r="C5466" s="13">
        <f>'Revenues 9-14'!E66</f>
        <v>-117625803</v>
      </c>
      <c r="D5466" s="1041">
        <f t="shared" si="170"/>
        <v>0</v>
      </c>
      <c r="E5466" s="4" t="str">
        <f t="shared" si="171"/>
        <v>OK</v>
      </c>
      <c r="F5466" s="787"/>
    </row>
    <row r="5467" spans="1:6" ht="15" x14ac:dyDescent="0.25">
      <c r="A5467" s="3">
        <v>5460</v>
      </c>
      <c r="B5467" s="1103">
        <v>-92098248</v>
      </c>
      <c r="C5467" s="13">
        <f>'Revenues 9-14'!E67</f>
        <v>-92098248</v>
      </c>
      <c r="D5467" s="1041">
        <f t="shared" si="170"/>
        <v>0</v>
      </c>
      <c r="E5467" s="4" t="str">
        <f t="shared" si="171"/>
        <v>OK</v>
      </c>
      <c r="F5467" s="787"/>
    </row>
    <row r="5468" spans="1:6" ht="15" x14ac:dyDescent="0.25">
      <c r="A5468" s="3">
        <v>5461</v>
      </c>
      <c r="B5468" s="1103">
        <v>1706525</v>
      </c>
      <c r="C5468" s="13">
        <f>'Revenues 9-14'!E96</f>
        <v>1706525</v>
      </c>
      <c r="D5468" s="1041">
        <f t="shared" si="170"/>
        <v>0</v>
      </c>
      <c r="E5468" s="4" t="str">
        <f t="shared" si="171"/>
        <v>OK</v>
      </c>
      <c r="F5468" s="787"/>
    </row>
    <row r="5469" spans="1:6" ht="15" x14ac:dyDescent="0.25">
      <c r="A5469" s="3">
        <v>5462</v>
      </c>
      <c r="B5469" s="1103">
        <v>65089</v>
      </c>
      <c r="C5469" s="13">
        <f>'Revenues 9-14'!E99</f>
        <v>65089</v>
      </c>
      <c r="D5469" s="1041">
        <f t="shared" si="170"/>
        <v>0</v>
      </c>
      <c r="E5469" s="4" t="str">
        <f t="shared" si="171"/>
        <v>OK</v>
      </c>
      <c r="F5469" s="787"/>
    </row>
    <row r="5470" spans="1:6" ht="15" x14ac:dyDescent="0.25">
      <c r="A5470" s="3">
        <v>5463</v>
      </c>
      <c r="B5470" s="1103">
        <v>766615</v>
      </c>
      <c r="C5470" s="13">
        <f>'Revenues 9-14'!E104</f>
        <v>766615</v>
      </c>
      <c r="D5470" s="1041">
        <f t="shared" si="170"/>
        <v>0</v>
      </c>
      <c r="E5470" s="4" t="str">
        <f t="shared" si="171"/>
        <v>OK</v>
      </c>
      <c r="F5470" s="787"/>
    </row>
    <row r="5471" spans="1:6" ht="15" x14ac:dyDescent="0.25">
      <c r="A5471" s="3">
        <v>5464</v>
      </c>
      <c r="B5471" s="1103">
        <v>107237520</v>
      </c>
      <c r="C5471" s="13">
        <f>'Revenues 9-14'!E107</f>
        <v>107237520</v>
      </c>
      <c r="D5471" s="1041">
        <f t="shared" si="170"/>
        <v>0</v>
      </c>
      <c r="E5471" s="4" t="str">
        <f t="shared" si="171"/>
        <v>OK</v>
      </c>
      <c r="F5471" s="787"/>
    </row>
    <row r="5472" spans="1:6" ht="15" x14ac:dyDescent="0.25">
      <c r="A5472" s="3">
        <v>5465</v>
      </c>
      <c r="B5472" s="1103">
        <v>146746606</v>
      </c>
      <c r="C5472" s="13">
        <f>'Revenues 9-14'!E108</f>
        <v>146746606</v>
      </c>
      <c r="D5472" s="1041">
        <f t="shared" si="170"/>
        <v>0</v>
      </c>
      <c r="E5472" s="4" t="str">
        <f t="shared" si="171"/>
        <v>OK</v>
      </c>
      <c r="F5472" s="1038" t="s">
        <v>1087</v>
      </c>
    </row>
    <row r="5473" spans="1:6" ht="15" x14ac:dyDescent="0.25">
      <c r="A5473" s="3">
        <v>5466</v>
      </c>
      <c r="B5473" s="1103">
        <v>1590889722</v>
      </c>
      <c r="C5473" s="13">
        <f>'Revenues 9-14'!E109</f>
        <v>1590889722</v>
      </c>
      <c r="D5473" s="1041">
        <f t="shared" si="170"/>
        <v>0</v>
      </c>
      <c r="E5473" s="4" t="str">
        <f t="shared" si="171"/>
        <v>OK</v>
      </c>
      <c r="F5473" s="1038" t="s">
        <v>1087</v>
      </c>
    </row>
    <row r="5474" spans="1:6" ht="15" x14ac:dyDescent="0.25">
      <c r="A5474" s="3">
        <v>5467</v>
      </c>
      <c r="B5474" s="1103">
        <v>133070620</v>
      </c>
      <c r="C5474" s="13">
        <f>'Revenues 9-14'!E117</f>
        <v>133070620</v>
      </c>
      <c r="D5474" s="1041">
        <f t="shared" si="170"/>
        <v>0</v>
      </c>
      <c r="E5474" s="4" t="str">
        <f t="shared" si="171"/>
        <v>OK</v>
      </c>
      <c r="F5474" s="787"/>
    </row>
    <row r="5475" spans="1:6" ht="15" x14ac:dyDescent="0.25">
      <c r="A5475" s="3">
        <v>5468</v>
      </c>
      <c r="B5475" s="1103">
        <v>0</v>
      </c>
      <c r="C5475" s="13">
        <f>'Revenues 9-14'!E119</f>
        <v>0</v>
      </c>
      <c r="D5475" s="1041">
        <f t="shared" si="170"/>
        <v>0</v>
      </c>
      <c r="E5475" s="4" t="str">
        <f t="shared" si="171"/>
        <v>OK</v>
      </c>
      <c r="F5475" s="787"/>
    </row>
    <row r="5476" spans="1:6" ht="15" x14ac:dyDescent="0.25">
      <c r="A5476" s="6">
        <v>5469</v>
      </c>
      <c r="B5476" s="1103">
        <v>0</v>
      </c>
      <c r="C5476" s="13"/>
      <c r="D5476" s="1041">
        <f t="shared" si="170"/>
        <v>0</v>
      </c>
      <c r="E5476" s="4" t="str">
        <f t="shared" si="171"/>
        <v>OK</v>
      </c>
      <c r="F5476" s="787"/>
    </row>
    <row r="5477" spans="1:6" ht="15" x14ac:dyDescent="0.25">
      <c r="A5477" s="6">
        <v>5470</v>
      </c>
      <c r="B5477" s="1103">
        <v>0</v>
      </c>
      <c r="C5477" s="13"/>
      <c r="D5477" s="1041">
        <f t="shared" si="170"/>
        <v>0</v>
      </c>
      <c r="E5477" s="4" t="str">
        <f t="shared" si="171"/>
        <v>OK</v>
      </c>
      <c r="F5477" s="787"/>
    </row>
    <row r="5478" spans="1:6" ht="15" x14ac:dyDescent="0.25">
      <c r="A5478" s="6">
        <v>5471</v>
      </c>
      <c r="B5478" s="1103">
        <v>0</v>
      </c>
      <c r="C5478" s="13"/>
      <c r="D5478" s="1041">
        <f t="shared" si="170"/>
        <v>0</v>
      </c>
      <c r="E5478" s="4" t="str">
        <f t="shared" si="171"/>
        <v>OK</v>
      </c>
      <c r="F5478" s="787"/>
    </row>
    <row r="5479" spans="1:6" ht="15" x14ac:dyDescent="0.25">
      <c r="A5479" s="6">
        <v>5472</v>
      </c>
      <c r="B5479" s="1103">
        <v>0</v>
      </c>
      <c r="C5479" s="13"/>
      <c r="D5479" s="1041">
        <f t="shared" si="170"/>
        <v>0</v>
      </c>
      <c r="E5479" s="4" t="str">
        <f t="shared" si="171"/>
        <v>OK</v>
      </c>
      <c r="F5479" s="787"/>
    </row>
    <row r="5480" spans="1:6" ht="15" x14ac:dyDescent="0.25">
      <c r="A5480" s="3">
        <v>5473</v>
      </c>
      <c r="B5480" s="1103">
        <v>133079697</v>
      </c>
      <c r="C5480" s="13">
        <f>'Revenues 9-14'!E121</f>
        <v>133079697</v>
      </c>
      <c r="D5480" s="1041">
        <f t="shared" si="170"/>
        <v>0</v>
      </c>
      <c r="E5480" s="4" t="str">
        <f t="shared" si="171"/>
        <v>OK</v>
      </c>
      <c r="F5480" s="787"/>
    </row>
    <row r="5481" spans="1:6" ht="15" x14ac:dyDescent="0.25">
      <c r="A5481" s="6">
        <v>5474</v>
      </c>
      <c r="B5481" s="1103">
        <v>0</v>
      </c>
      <c r="C5481" s="13"/>
      <c r="D5481" s="1041">
        <f t="shared" si="170"/>
        <v>0</v>
      </c>
      <c r="E5481" s="4" t="str">
        <f t="shared" si="171"/>
        <v>OK</v>
      </c>
      <c r="F5481" s="787"/>
    </row>
    <row r="5482" spans="1:6" ht="15" x14ac:dyDescent="0.25">
      <c r="A5482" s="6">
        <v>5475</v>
      </c>
      <c r="B5482" s="1103">
        <v>0</v>
      </c>
      <c r="C5482" s="13"/>
      <c r="D5482" s="1041">
        <f t="shared" ref="D5482:D5545" si="172">B5482-C5482</f>
        <v>0</v>
      </c>
      <c r="E5482" s="4" t="str">
        <f t="shared" si="171"/>
        <v>OK</v>
      </c>
      <c r="F5482" s="787"/>
    </row>
    <row r="5483" spans="1:6" ht="15" x14ac:dyDescent="0.25">
      <c r="A5483" s="3">
        <v>5476</v>
      </c>
      <c r="B5483" s="1103">
        <v>3400000</v>
      </c>
      <c r="C5483" s="13">
        <f>'Revenues 9-14'!E172</f>
        <v>3400000</v>
      </c>
      <c r="D5483" s="1041">
        <f t="shared" si="172"/>
        <v>0</v>
      </c>
      <c r="E5483" s="4" t="str">
        <f t="shared" si="171"/>
        <v>OK</v>
      </c>
      <c r="F5483" s="787"/>
    </row>
    <row r="5484" spans="1:6" ht="15" x14ac:dyDescent="0.25">
      <c r="A5484" s="6">
        <v>5477</v>
      </c>
      <c r="B5484" s="1103">
        <v>0</v>
      </c>
      <c r="C5484" s="13"/>
      <c r="D5484" s="1041">
        <f t="shared" si="172"/>
        <v>0</v>
      </c>
      <c r="E5484" s="4" t="str">
        <f t="shared" si="171"/>
        <v>OK</v>
      </c>
      <c r="F5484" s="787"/>
    </row>
    <row r="5485" spans="1:6" ht="15" x14ac:dyDescent="0.25">
      <c r="A5485" s="6">
        <v>5478</v>
      </c>
      <c r="B5485" s="1103">
        <v>0</v>
      </c>
      <c r="C5485" s="13"/>
      <c r="D5485" s="1041">
        <f t="shared" si="172"/>
        <v>0</v>
      </c>
      <c r="E5485" s="4" t="str">
        <f t="shared" si="171"/>
        <v>OK</v>
      </c>
      <c r="F5485" s="787"/>
    </row>
    <row r="5486" spans="1:6" ht="15" x14ac:dyDescent="0.25">
      <c r="A5486" s="6">
        <v>5479</v>
      </c>
      <c r="B5486" s="1103">
        <v>0</v>
      </c>
      <c r="C5486" s="13"/>
      <c r="D5486" s="1041">
        <f t="shared" si="172"/>
        <v>0</v>
      </c>
      <c r="E5486" s="4" t="str">
        <f t="shared" si="171"/>
        <v>OK</v>
      </c>
      <c r="F5486" s="787"/>
    </row>
    <row r="5487" spans="1:6" ht="15" x14ac:dyDescent="0.25">
      <c r="A5487" s="6">
        <v>5480</v>
      </c>
      <c r="B5487" s="1103">
        <v>0</v>
      </c>
      <c r="C5487" s="13"/>
      <c r="D5487" s="1041">
        <f t="shared" si="172"/>
        <v>0</v>
      </c>
      <c r="E5487" s="4" t="str">
        <f t="shared" si="171"/>
        <v>OK</v>
      </c>
      <c r="F5487" s="787"/>
    </row>
    <row r="5488" spans="1:6" ht="15" x14ac:dyDescent="0.25">
      <c r="A5488" s="6">
        <v>5481</v>
      </c>
      <c r="B5488" s="1103">
        <v>0</v>
      </c>
      <c r="C5488" s="13"/>
      <c r="D5488" s="1041">
        <f t="shared" si="172"/>
        <v>0</v>
      </c>
      <c r="E5488" s="4" t="str">
        <f t="shared" si="171"/>
        <v>OK</v>
      </c>
      <c r="F5488" s="787"/>
    </row>
    <row r="5489" spans="1:6" ht="15" x14ac:dyDescent="0.25">
      <c r="A5489" s="6">
        <v>5482</v>
      </c>
      <c r="B5489" s="1103">
        <v>0</v>
      </c>
      <c r="C5489" s="13"/>
      <c r="D5489" s="1041">
        <f t="shared" si="172"/>
        <v>0</v>
      </c>
      <c r="E5489" s="4" t="str">
        <f t="shared" si="171"/>
        <v>OK</v>
      </c>
      <c r="F5489" s="787"/>
    </row>
    <row r="5490" spans="1:6" ht="15" x14ac:dyDescent="0.25">
      <c r="A5490" s="3">
        <v>5483</v>
      </c>
      <c r="B5490" s="1103">
        <v>136479697</v>
      </c>
      <c r="C5490" s="13">
        <f>'Revenues 9-14'!E173</f>
        <v>136479697</v>
      </c>
      <c r="D5490" s="1041">
        <f t="shared" si="172"/>
        <v>0</v>
      </c>
      <c r="E5490" s="4" t="str">
        <f t="shared" si="171"/>
        <v>OK</v>
      </c>
      <c r="F5490" s="787"/>
    </row>
    <row r="5491" spans="1:6" ht="15" x14ac:dyDescent="0.25">
      <c r="A5491" s="6">
        <v>5484</v>
      </c>
      <c r="B5491" s="1103">
        <v>0</v>
      </c>
      <c r="C5491" s="13"/>
      <c r="D5491" s="1041">
        <f t="shared" si="172"/>
        <v>0</v>
      </c>
      <c r="E5491" s="4" t="str">
        <f t="shared" si="171"/>
        <v>OK</v>
      </c>
      <c r="F5491" s="787"/>
    </row>
    <row r="5492" spans="1:6" ht="15" x14ac:dyDescent="0.25">
      <c r="A5492" s="6">
        <v>5485</v>
      </c>
      <c r="B5492" s="1103">
        <v>0</v>
      </c>
      <c r="C5492" s="13"/>
      <c r="D5492" s="1041">
        <f t="shared" si="172"/>
        <v>0</v>
      </c>
      <c r="E5492" s="4" t="str">
        <f t="shared" si="171"/>
        <v>OK</v>
      </c>
      <c r="F5492" s="787"/>
    </row>
    <row r="5493" spans="1:6" ht="15" x14ac:dyDescent="0.25">
      <c r="A5493" s="6">
        <v>5486</v>
      </c>
      <c r="B5493" s="1103">
        <v>0</v>
      </c>
      <c r="C5493" s="13"/>
      <c r="D5493" s="1041">
        <f t="shared" si="172"/>
        <v>0</v>
      </c>
      <c r="E5493" s="4" t="str">
        <f t="shared" si="171"/>
        <v>OK</v>
      </c>
      <c r="F5493" s="787"/>
    </row>
    <row r="5494" spans="1:6" ht="15" x14ac:dyDescent="0.25">
      <c r="A5494" s="6">
        <v>5487</v>
      </c>
      <c r="B5494" s="1103">
        <v>0</v>
      </c>
      <c r="C5494" s="13"/>
      <c r="D5494" s="1041">
        <f t="shared" si="172"/>
        <v>0</v>
      </c>
      <c r="E5494" s="4" t="str">
        <f t="shared" si="171"/>
        <v>OK</v>
      </c>
      <c r="F5494" s="787"/>
    </row>
    <row r="5495" spans="1:6" ht="15" x14ac:dyDescent="0.25">
      <c r="A5495" s="6">
        <v>5488</v>
      </c>
      <c r="B5495" s="1103">
        <v>0</v>
      </c>
      <c r="C5495" s="13"/>
      <c r="D5495" s="1041">
        <f t="shared" si="172"/>
        <v>0</v>
      </c>
      <c r="E5495" s="4" t="str">
        <f t="shared" si="171"/>
        <v>OK</v>
      </c>
      <c r="F5495" s="787"/>
    </row>
    <row r="5496" spans="1:6" ht="15" x14ac:dyDescent="0.25">
      <c r="A5496" s="6">
        <v>5489</v>
      </c>
      <c r="B5496" s="1103">
        <v>0</v>
      </c>
      <c r="C5496" s="13"/>
      <c r="D5496" s="1041">
        <f t="shared" si="172"/>
        <v>0</v>
      </c>
      <c r="E5496" s="4" t="str">
        <f t="shared" si="171"/>
        <v>OK</v>
      </c>
      <c r="F5496" s="787"/>
    </row>
    <row r="5497" spans="1:6" ht="15" x14ac:dyDescent="0.25">
      <c r="A5497" s="6">
        <v>5490</v>
      </c>
      <c r="B5497" s="1103">
        <v>0</v>
      </c>
      <c r="C5497" s="13"/>
      <c r="D5497" s="1041">
        <f t="shared" si="172"/>
        <v>0</v>
      </c>
      <c r="E5497" s="4" t="str">
        <f t="shared" si="171"/>
        <v>OK</v>
      </c>
      <c r="F5497" s="787"/>
    </row>
    <row r="5498" spans="1:6" ht="15" x14ac:dyDescent="0.25">
      <c r="A5498" s="3">
        <v>5491</v>
      </c>
      <c r="B5498" s="1103">
        <v>1764017460</v>
      </c>
      <c r="C5498" s="13">
        <f>'Revenues 9-14'!E275</f>
        <v>1764017460</v>
      </c>
      <c r="D5498" s="1041">
        <f t="shared" si="172"/>
        <v>0</v>
      </c>
      <c r="E5498" s="4" t="str">
        <f t="shared" si="171"/>
        <v>OK</v>
      </c>
      <c r="F5498" s="1038" t="s">
        <v>1087</v>
      </c>
    </row>
    <row r="5499" spans="1:6" ht="15" x14ac:dyDescent="0.25">
      <c r="A5499" s="3">
        <v>5492</v>
      </c>
      <c r="B5499" s="1103">
        <v>665800291</v>
      </c>
      <c r="C5499" s="13">
        <f>'Revenues 9-14'!F5</f>
        <v>665800291</v>
      </c>
      <c r="D5499" s="1041">
        <f t="shared" si="172"/>
        <v>0</v>
      </c>
      <c r="E5499" s="4" t="str">
        <f t="shared" si="171"/>
        <v>OK</v>
      </c>
      <c r="F5499" s="787"/>
    </row>
    <row r="5500" spans="1:6" ht="15" x14ac:dyDescent="0.25">
      <c r="A5500" s="3">
        <v>5493</v>
      </c>
      <c r="B5500" s="1103">
        <v>0</v>
      </c>
      <c r="C5500" s="13"/>
      <c r="D5500" s="1041">
        <f t="shared" si="172"/>
        <v>0</v>
      </c>
      <c r="E5500" s="4" t="str">
        <f t="shared" si="171"/>
        <v>OK</v>
      </c>
      <c r="F5500" s="787"/>
    </row>
    <row r="5501" spans="1:6" ht="15" x14ac:dyDescent="0.25">
      <c r="A5501" s="3">
        <v>5494</v>
      </c>
      <c r="B5501" s="1103">
        <v>2587</v>
      </c>
      <c r="C5501" s="13">
        <f>'Revenues 9-14'!F7</f>
        <v>2587</v>
      </c>
      <c r="D5501" s="1041">
        <f t="shared" si="172"/>
        <v>0</v>
      </c>
      <c r="E5501" s="4" t="str">
        <f t="shared" si="171"/>
        <v>OK</v>
      </c>
      <c r="F5501" s="787"/>
    </row>
    <row r="5502" spans="1:6" ht="15" x14ac:dyDescent="0.25">
      <c r="A5502" s="3">
        <v>5495</v>
      </c>
      <c r="B5502" s="1103">
        <v>-139317</v>
      </c>
      <c r="C5502" s="13">
        <f>'Revenues 9-14'!F11</f>
        <v>-139317</v>
      </c>
      <c r="D5502" s="1041">
        <f t="shared" si="172"/>
        <v>0</v>
      </c>
      <c r="E5502" s="4" t="str">
        <f t="shared" si="171"/>
        <v>OK</v>
      </c>
      <c r="F5502" s="787"/>
    </row>
    <row r="5503" spans="1:6" ht="15" x14ac:dyDescent="0.25">
      <c r="A5503" s="3">
        <v>5496</v>
      </c>
      <c r="B5503" s="1103">
        <v>665663561</v>
      </c>
      <c r="C5503" s="13">
        <f>'Revenues 9-14'!F12</f>
        <v>665663561</v>
      </c>
      <c r="D5503" s="1041">
        <f t="shared" si="172"/>
        <v>0</v>
      </c>
      <c r="E5503" s="4" t="str">
        <f t="shared" si="171"/>
        <v>OK</v>
      </c>
      <c r="F5503" s="787"/>
    </row>
    <row r="5504" spans="1:6" ht="15" x14ac:dyDescent="0.25">
      <c r="A5504" s="3">
        <v>5497</v>
      </c>
      <c r="B5504" s="1103">
        <v>100457</v>
      </c>
      <c r="C5504" s="13">
        <f>'Revenues 9-14'!F14</f>
        <v>100457</v>
      </c>
      <c r="D5504" s="1041">
        <f t="shared" si="172"/>
        <v>0</v>
      </c>
      <c r="E5504" s="4" t="str">
        <f t="shared" si="171"/>
        <v>OK</v>
      </c>
      <c r="F5504" s="787"/>
    </row>
    <row r="5505" spans="1:6" ht="15" x14ac:dyDescent="0.25">
      <c r="A5505" s="3">
        <v>5498</v>
      </c>
      <c r="B5505" s="1103">
        <v>76334</v>
      </c>
      <c r="C5505" s="13">
        <f>'Revenues 9-14'!F15</f>
        <v>76334</v>
      </c>
      <c r="D5505" s="1041">
        <f t="shared" si="172"/>
        <v>0</v>
      </c>
      <c r="E5505" s="4" t="str">
        <f t="shared" si="171"/>
        <v>OK</v>
      </c>
      <c r="F5505" s="787"/>
    </row>
    <row r="5506" spans="1:6" ht="15" x14ac:dyDescent="0.25">
      <c r="A5506" s="3">
        <v>5499</v>
      </c>
      <c r="B5506" s="1103">
        <v>8266124</v>
      </c>
      <c r="C5506" s="13">
        <f>'Revenues 9-14'!F16</f>
        <v>8266124</v>
      </c>
      <c r="D5506" s="1041">
        <f t="shared" si="172"/>
        <v>0</v>
      </c>
      <c r="E5506" s="4" t="str">
        <f t="shared" si="171"/>
        <v>OK</v>
      </c>
      <c r="F5506" s="787"/>
    </row>
    <row r="5507" spans="1:6" ht="15" x14ac:dyDescent="0.25">
      <c r="A5507" s="3">
        <v>5500</v>
      </c>
      <c r="B5507" s="1103">
        <v>26576</v>
      </c>
      <c r="C5507" s="13">
        <f>'Revenues 9-14'!F17</f>
        <v>26576</v>
      </c>
      <c r="D5507" s="1041">
        <f t="shared" si="172"/>
        <v>0</v>
      </c>
      <c r="E5507" s="4" t="str">
        <f t="shared" si="171"/>
        <v>OK</v>
      </c>
      <c r="F5507" s="787"/>
    </row>
    <row r="5508" spans="1:6" ht="15" x14ac:dyDescent="0.25">
      <c r="A5508" s="3">
        <v>5501</v>
      </c>
      <c r="B5508" s="1103">
        <v>8469491</v>
      </c>
      <c r="C5508" s="13">
        <f>'Revenues 9-14'!F18</f>
        <v>8469491</v>
      </c>
      <c r="D5508" s="1041">
        <f t="shared" si="172"/>
        <v>0</v>
      </c>
      <c r="E5508" s="4" t="str">
        <f t="shared" si="171"/>
        <v>OK</v>
      </c>
      <c r="F5508" s="787"/>
    </row>
    <row r="5509" spans="1:6" ht="15" x14ac:dyDescent="0.25">
      <c r="A5509" s="3">
        <v>5502</v>
      </c>
      <c r="B5509" s="1103">
        <v>6428377</v>
      </c>
      <c r="C5509" s="13">
        <f>'Revenues 9-14'!F42</f>
        <v>6428377</v>
      </c>
      <c r="D5509" s="1041">
        <f t="shared" si="172"/>
        <v>0</v>
      </c>
      <c r="E5509" s="4" t="str">
        <f t="shared" si="171"/>
        <v>OK</v>
      </c>
      <c r="F5509" s="787"/>
    </row>
    <row r="5510" spans="1:6" ht="15" x14ac:dyDescent="0.25">
      <c r="A5510" s="3">
        <v>5503</v>
      </c>
      <c r="B5510" s="1103">
        <v>12407161</v>
      </c>
      <c r="C5510" s="13">
        <f>'Revenues 9-14'!F43</f>
        <v>12407161</v>
      </c>
      <c r="D5510" s="1041">
        <f t="shared" si="172"/>
        <v>0</v>
      </c>
      <c r="E5510" s="4" t="str">
        <f t="shared" si="171"/>
        <v>OK</v>
      </c>
      <c r="F5510" s="787"/>
    </row>
    <row r="5511" spans="1:6" ht="15" x14ac:dyDescent="0.25">
      <c r="A5511" s="3">
        <v>5504</v>
      </c>
      <c r="B5511" s="1103">
        <v>1080991</v>
      </c>
      <c r="C5511" s="13">
        <f>'Revenues 9-14'!F44</f>
        <v>1080991</v>
      </c>
      <c r="D5511" s="1041">
        <f t="shared" si="172"/>
        <v>0</v>
      </c>
      <c r="E5511" s="4" t="str">
        <f t="shared" si="171"/>
        <v>OK</v>
      </c>
      <c r="F5511" s="787"/>
    </row>
    <row r="5512" spans="1:6" ht="15" x14ac:dyDescent="0.25">
      <c r="A5512" s="3">
        <v>5505</v>
      </c>
      <c r="B5512" s="1103">
        <v>4897173</v>
      </c>
      <c r="C5512" s="13">
        <f>'Revenues 9-14'!F45</f>
        <v>4897173</v>
      </c>
      <c r="D5512" s="1041">
        <f t="shared" si="172"/>
        <v>0</v>
      </c>
      <c r="E5512" s="4" t="str">
        <f t="shared" ref="E5512:E5575" si="173">IF((D5512 = 0),"OK",IF((D5512&lt;-5),"CHECK ME!",IF((D5512&gt;5),"Check Me!","OK")))</f>
        <v>OK</v>
      </c>
      <c r="F5512" s="787"/>
    </row>
    <row r="5513" spans="1:6" ht="15" x14ac:dyDescent="0.25">
      <c r="A5513" s="3">
        <v>5506</v>
      </c>
      <c r="B5513" s="1103">
        <v>213859</v>
      </c>
      <c r="C5513" s="13">
        <f>'Revenues 9-14'!F47</f>
        <v>213859</v>
      </c>
      <c r="D5513" s="1041">
        <f t="shared" si="172"/>
        <v>0</v>
      </c>
      <c r="E5513" s="4" t="str">
        <f t="shared" si="173"/>
        <v>OK</v>
      </c>
      <c r="F5513" s="787"/>
    </row>
    <row r="5514" spans="1:6" ht="15" x14ac:dyDescent="0.25">
      <c r="A5514" s="3">
        <v>5507</v>
      </c>
      <c r="B5514" s="1103">
        <v>0</v>
      </c>
      <c r="C5514" s="13">
        <f>'Revenues 9-14'!F48</f>
        <v>0</v>
      </c>
      <c r="D5514" s="1041">
        <f t="shared" si="172"/>
        <v>0</v>
      </c>
      <c r="E5514" s="4" t="str">
        <f t="shared" si="173"/>
        <v>OK</v>
      </c>
      <c r="F5514" s="787"/>
    </row>
    <row r="5515" spans="1:6" ht="15" x14ac:dyDescent="0.25">
      <c r="A5515" s="3">
        <v>5508</v>
      </c>
      <c r="B5515" s="1103">
        <v>8000</v>
      </c>
      <c r="C5515" s="13">
        <f>'Revenues 9-14'!F49</f>
        <v>8000</v>
      </c>
      <c r="D5515" s="1041">
        <f t="shared" si="172"/>
        <v>0</v>
      </c>
      <c r="E5515" s="4" t="str">
        <f t="shared" si="173"/>
        <v>OK</v>
      </c>
      <c r="F5515" s="787"/>
    </row>
    <row r="5516" spans="1:6" ht="15" x14ac:dyDescent="0.25">
      <c r="A5516" s="3">
        <v>5509</v>
      </c>
      <c r="B5516" s="1103">
        <v>54708</v>
      </c>
      <c r="C5516" s="13">
        <f>'Revenues 9-14'!F51</f>
        <v>54708</v>
      </c>
      <c r="D5516" s="1041">
        <f t="shared" si="172"/>
        <v>0</v>
      </c>
      <c r="E5516" s="4" t="str">
        <f t="shared" si="173"/>
        <v>OK</v>
      </c>
      <c r="F5516" s="787"/>
    </row>
    <row r="5517" spans="1:6" ht="15" x14ac:dyDescent="0.25">
      <c r="A5517" s="3">
        <v>5510</v>
      </c>
      <c r="B5517" s="1103">
        <v>3594</v>
      </c>
      <c r="C5517" s="13">
        <f>'Revenues 9-14'!F52</f>
        <v>3594</v>
      </c>
      <c r="D5517" s="1041">
        <f t="shared" si="172"/>
        <v>0</v>
      </c>
      <c r="E5517" s="4" t="str">
        <f t="shared" si="173"/>
        <v>OK</v>
      </c>
      <c r="F5517" s="787"/>
    </row>
    <row r="5518" spans="1:6" ht="15" x14ac:dyDescent="0.25">
      <c r="A5518" s="3">
        <v>5511</v>
      </c>
      <c r="B5518" s="1103">
        <v>0</v>
      </c>
      <c r="C5518" s="13">
        <f>'Revenues 9-14'!F53</f>
        <v>0</v>
      </c>
      <c r="D5518" s="1041">
        <f t="shared" si="172"/>
        <v>0</v>
      </c>
      <c r="E5518" s="4" t="str">
        <f t="shared" si="173"/>
        <v>OK</v>
      </c>
      <c r="F5518" s="787"/>
    </row>
    <row r="5519" spans="1:6" ht="15" x14ac:dyDescent="0.25">
      <c r="A5519" s="3">
        <v>5512</v>
      </c>
      <c r="B5519" s="1103">
        <v>0</v>
      </c>
      <c r="C5519" s="13">
        <f>'Revenues 9-14'!F55</f>
        <v>0</v>
      </c>
      <c r="D5519" s="1041">
        <f t="shared" si="172"/>
        <v>0</v>
      </c>
      <c r="E5519" s="4" t="str">
        <f t="shared" si="173"/>
        <v>OK</v>
      </c>
      <c r="F5519" s="787"/>
    </row>
    <row r="5520" spans="1:6" ht="15" x14ac:dyDescent="0.25">
      <c r="A5520" s="3">
        <v>5513</v>
      </c>
      <c r="B5520" s="1103">
        <v>1897705</v>
      </c>
      <c r="C5520" s="13">
        <f>'Revenues 9-14'!F56</f>
        <v>1897705</v>
      </c>
      <c r="D5520" s="1041">
        <f t="shared" si="172"/>
        <v>0</v>
      </c>
      <c r="E5520" s="4" t="str">
        <f t="shared" si="173"/>
        <v>OK</v>
      </c>
      <c r="F5520" s="787"/>
    </row>
    <row r="5521" spans="1:6" ht="15" x14ac:dyDescent="0.25">
      <c r="A5521" s="3">
        <v>5514</v>
      </c>
      <c r="B5521" s="1103">
        <v>193894</v>
      </c>
      <c r="C5521" s="13">
        <f>'Revenues 9-14'!F57</f>
        <v>193894</v>
      </c>
      <c r="D5521" s="1041">
        <f t="shared" si="172"/>
        <v>0</v>
      </c>
      <c r="E5521" s="4" t="str">
        <f t="shared" si="173"/>
        <v>OK</v>
      </c>
      <c r="F5521" s="787"/>
    </row>
    <row r="5522" spans="1:6" ht="15" x14ac:dyDescent="0.25">
      <c r="A5522" s="3">
        <v>5515</v>
      </c>
      <c r="B5522" s="1103">
        <v>0</v>
      </c>
      <c r="C5522" s="13">
        <f>'Revenues 9-14'!F59</f>
        <v>0</v>
      </c>
      <c r="D5522" s="1041">
        <f t="shared" si="172"/>
        <v>0</v>
      </c>
      <c r="E5522" s="4" t="str">
        <f t="shared" si="173"/>
        <v>OK</v>
      </c>
      <c r="F5522" s="787"/>
    </row>
    <row r="5523" spans="1:6" ht="15" x14ac:dyDescent="0.25">
      <c r="A5523" s="3">
        <v>5516</v>
      </c>
      <c r="B5523" s="1103">
        <v>0</v>
      </c>
      <c r="C5523" s="13">
        <f>'Revenues 9-14'!F60</f>
        <v>0</v>
      </c>
      <c r="D5523" s="1041">
        <f t="shared" si="172"/>
        <v>0</v>
      </c>
      <c r="E5523" s="4" t="str">
        <f t="shared" si="173"/>
        <v>OK</v>
      </c>
      <c r="F5523" s="787"/>
    </row>
    <row r="5524" spans="1:6" ht="15" x14ac:dyDescent="0.25">
      <c r="A5524" s="3">
        <v>5517</v>
      </c>
      <c r="B5524" s="1103">
        <v>18046</v>
      </c>
      <c r="C5524" s="13">
        <f>'Revenues 9-14'!F61</f>
        <v>18046</v>
      </c>
      <c r="D5524" s="1041">
        <f t="shared" si="172"/>
        <v>0</v>
      </c>
      <c r="E5524" s="4" t="str">
        <f t="shared" si="173"/>
        <v>OK</v>
      </c>
      <c r="F5524" s="787"/>
    </row>
    <row r="5525" spans="1:6" ht="15" x14ac:dyDescent="0.25">
      <c r="A5525" s="3">
        <v>5518</v>
      </c>
      <c r="B5525" s="1103">
        <v>27227123</v>
      </c>
      <c r="C5525" s="13">
        <f>'Revenues 9-14'!F63</f>
        <v>27227123</v>
      </c>
      <c r="D5525" s="1041">
        <f t="shared" si="172"/>
        <v>0</v>
      </c>
      <c r="E5525" s="4" t="str">
        <f t="shared" si="173"/>
        <v>OK</v>
      </c>
      <c r="F5525" s="787"/>
    </row>
    <row r="5526" spans="1:6" ht="15" x14ac:dyDescent="0.25">
      <c r="A5526" s="3">
        <v>5519</v>
      </c>
      <c r="B5526" s="1103">
        <v>3588099</v>
      </c>
      <c r="C5526" s="13">
        <f>'Revenues 9-14'!F65</f>
        <v>3588099</v>
      </c>
      <c r="D5526" s="1041">
        <f t="shared" si="172"/>
        <v>0</v>
      </c>
      <c r="E5526" s="4" t="str">
        <f t="shared" si="173"/>
        <v>OK</v>
      </c>
      <c r="F5526" s="787"/>
    </row>
    <row r="5527" spans="1:6" ht="15" x14ac:dyDescent="0.25">
      <c r="A5527" s="3">
        <v>5520</v>
      </c>
      <c r="B5527" s="1103">
        <v>21166</v>
      </c>
      <c r="C5527" s="13">
        <f>'Revenues 9-14'!F66</f>
        <v>21166</v>
      </c>
      <c r="D5527" s="1041">
        <f t="shared" si="172"/>
        <v>0</v>
      </c>
      <c r="E5527" s="4" t="str">
        <f t="shared" si="173"/>
        <v>OK</v>
      </c>
      <c r="F5527" s="787"/>
    </row>
    <row r="5528" spans="1:6" ht="15" x14ac:dyDescent="0.25">
      <c r="A5528" s="3">
        <v>5521</v>
      </c>
      <c r="B5528" s="1103">
        <v>3609265</v>
      </c>
      <c r="C5528" s="13">
        <f>'Revenues 9-14'!F67</f>
        <v>3609265</v>
      </c>
      <c r="D5528" s="1041">
        <f t="shared" si="172"/>
        <v>0</v>
      </c>
      <c r="E5528" s="4" t="str">
        <f t="shared" si="173"/>
        <v>OK</v>
      </c>
      <c r="F5528" s="787"/>
    </row>
    <row r="5529" spans="1:6" ht="15" x14ac:dyDescent="0.25">
      <c r="A5529" s="3">
        <v>5522</v>
      </c>
      <c r="B5529" s="1103">
        <v>134443</v>
      </c>
      <c r="C5529" s="13">
        <f>'Revenues 9-14'!F96</f>
        <v>134443</v>
      </c>
      <c r="D5529" s="1041">
        <f t="shared" si="172"/>
        <v>0</v>
      </c>
      <c r="E5529" s="4" t="str">
        <f t="shared" si="173"/>
        <v>OK</v>
      </c>
      <c r="F5529" s="787"/>
    </row>
    <row r="5530" spans="1:6" ht="15" x14ac:dyDescent="0.25">
      <c r="A5530" s="3">
        <v>5523</v>
      </c>
      <c r="B5530" s="1103">
        <v>683656</v>
      </c>
      <c r="C5530" s="13">
        <f>'Revenues 9-14'!F98</f>
        <v>683656</v>
      </c>
      <c r="D5530" s="1041">
        <f t="shared" si="172"/>
        <v>0</v>
      </c>
      <c r="E5530" s="4" t="str">
        <f t="shared" si="173"/>
        <v>OK</v>
      </c>
      <c r="F5530" s="787"/>
    </row>
    <row r="5531" spans="1:6" ht="15" x14ac:dyDescent="0.25">
      <c r="A5531" s="3">
        <v>5524</v>
      </c>
      <c r="B5531" s="1103">
        <v>706530</v>
      </c>
      <c r="C5531" s="13">
        <f>'Revenues 9-14'!F99</f>
        <v>706530</v>
      </c>
      <c r="D5531" s="1041">
        <f t="shared" si="172"/>
        <v>0</v>
      </c>
      <c r="E5531" s="4" t="str">
        <f t="shared" si="173"/>
        <v>OK</v>
      </c>
      <c r="F5531" s="787"/>
    </row>
    <row r="5532" spans="1:6" ht="15" x14ac:dyDescent="0.25">
      <c r="A5532" s="3">
        <v>5525</v>
      </c>
      <c r="B5532" s="1103">
        <v>6046035</v>
      </c>
      <c r="C5532" s="13">
        <f>'Revenues 9-14'!F107</f>
        <v>6046035</v>
      </c>
      <c r="D5532" s="1041">
        <f t="shared" si="172"/>
        <v>0</v>
      </c>
      <c r="E5532" s="4" t="str">
        <f t="shared" si="173"/>
        <v>OK</v>
      </c>
      <c r="F5532" s="787"/>
    </row>
    <row r="5533" spans="1:6" ht="15" x14ac:dyDescent="0.25">
      <c r="A5533" s="3">
        <v>5526</v>
      </c>
      <c r="B5533" s="1103">
        <v>9724445</v>
      </c>
      <c r="C5533" s="13">
        <f>'Revenues 9-14'!F108</f>
        <v>9724445</v>
      </c>
      <c r="D5533" s="1041">
        <f t="shared" si="172"/>
        <v>0</v>
      </c>
      <c r="E5533" s="4" t="str">
        <f t="shared" si="173"/>
        <v>OK</v>
      </c>
      <c r="F5533" s="787"/>
    </row>
    <row r="5534" spans="1:6" ht="15" x14ac:dyDescent="0.25">
      <c r="A5534" s="3">
        <v>5527</v>
      </c>
      <c r="B5534" s="1103">
        <v>714693885</v>
      </c>
      <c r="C5534" s="13">
        <f>'Revenues 9-14'!F109</f>
        <v>714693885</v>
      </c>
      <c r="D5534" s="1041">
        <f t="shared" si="172"/>
        <v>0</v>
      </c>
      <c r="E5534" s="4" t="str">
        <f t="shared" si="173"/>
        <v>OK</v>
      </c>
      <c r="F5534" s="787"/>
    </row>
    <row r="5535" spans="1:6" ht="15" x14ac:dyDescent="0.25">
      <c r="A5535" s="3">
        <v>5528</v>
      </c>
      <c r="B5535" s="1103">
        <v>57426</v>
      </c>
      <c r="C5535" s="13">
        <f>'Revenues 9-14'!F111</f>
        <v>57426</v>
      </c>
      <c r="D5535" s="1041">
        <f t="shared" si="172"/>
        <v>0</v>
      </c>
      <c r="E5535" s="4" t="str">
        <f t="shared" si="173"/>
        <v>OK</v>
      </c>
      <c r="F5535" s="787"/>
    </row>
    <row r="5536" spans="1:6" ht="15" x14ac:dyDescent="0.25">
      <c r="A5536" s="3">
        <v>5529</v>
      </c>
      <c r="B5536" s="1103">
        <v>14099</v>
      </c>
      <c r="C5536" s="13">
        <f>'Revenues 9-14'!F112</f>
        <v>14099</v>
      </c>
      <c r="D5536" s="1041">
        <f t="shared" si="172"/>
        <v>0</v>
      </c>
      <c r="E5536" s="4" t="str">
        <f t="shared" si="173"/>
        <v>OK</v>
      </c>
      <c r="F5536" s="787"/>
    </row>
    <row r="5537" spans="1:6" ht="15" x14ac:dyDescent="0.25">
      <c r="A5537" s="3">
        <v>5530</v>
      </c>
      <c r="B5537" s="1103">
        <v>0</v>
      </c>
      <c r="C5537" s="13">
        <f>'Revenues 9-14'!F113</f>
        <v>0</v>
      </c>
      <c r="D5537" s="1041">
        <f t="shared" si="172"/>
        <v>0</v>
      </c>
      <c r="E5537" s="4" t="str">
        <f t="shared" si="173"/>
        <v>OK</v>
      </c>
      <c r="F5537" s="787"/>
    </row>
    <row r="5538" spans="1:6" ht="15" x14ac:dyDescent="0.25">
      <c r="A5538" s="3">
        <v>5531</v>
      </c>
      <c r="B5538" s="1103">
        <v>71525</v>
      </c>
      <c r="C5538" s="13">
        <f>'Revenues 9-14'!F114</f>
        <v>71525</v>
      </c>
      <c r="D5538" s="1041">
        <f t="shared" si="172"/>
        <v>0</v>
      </c>
      <c r="E5538" s="4" t="str">
        <f t="shared" si="173"/>
        <v>OK</v>
      </c>
      <c r="F5538" s="787"/>
    </row>
    <row r="5539" spans="1:6" ht="15" x14ac:dyDescent="0.25">
      <c r="A5539" s="3">
        <v>5532</v>
      </c>
      <c r="B5539" s="1103">
        <v>23970944</v>
      </c>
      <c r="C5539" s="13">
        <f>'Revenues 9-14'!F117</f>
        <v>23970944</v>
      </c>
      <c r="D5539" s="1041">
        <f t="shared" si="172"/>
        <v>0</v>
      </c>
      <c r="E5539" s="4" t="str">
        <f t="shared" si="173"/>
        <v>OK</v>
      </c>
      <c r="F5539" s="787"/>
    </row>
    <row r="5540" spans="1:6" ht="15" x14ac:dyDescent="0.25">
      <c r="A5540" s="3">
        <v>5533</v>
      </c>
      <c r="B5540" s="1103">
        <v>0</v>
      </c>
      <c r="C5540" s="13">
        <f>'Revenues 9-14'!F119</f>
        <v>0</v>
      </c>
      <c r="D5540" s="1041">
        <f t="shared" si="172"/>
        <v>0</v>
      </c>
      <c r="E5540" s="4" t="str">
        <f t="shared" si="173"/>
        <v>OK</v>
      </c>
      <c r="F5540" s="787"/>
    </row>
    <row r="5541" spans="1:6" ht="15" x14ac:dyDescent="0.25">
      <c r="A5541" s="6">
        <v>5534</v>
      </c>
      <c r="B5541" s="1103">
        <v>0</v>
      </c>
      <c r="C5541" s="13"/>
      <c r="D5541" s="1041">
        <f t="shared" si="172"/>
        <v>0</v>
      </c>
      <c r="E5541" s="4" t="str">
        <f t="shared" si="173"/>
        <v>OK</v>
      </c>
      <c r="F5541" s="787"/>
    </row>
    <row r="5542" spans="1:6" ht="15" x14ac:dyDescent="0.25">
      <c r="A5542" s="6">
        <v>5535</v>
      </c>
      <c r="B5542" s="1103">
        <v>0</v>
      </c>
      <c r="C5542" s="13"/>
      <c r="D5542" s="1041">
        <f t="shared" si="172"/>
        <v>0</v>
      </c>
      <c r="E5542" s="4" t="str">
        <f t="shared" si="173"/>
        <v>OK</v>
      </c>
      <c r="F5542" s="787"/>
    </row>
    <row r="5543" spans="1:6" ht="15" x14ac:dyDescent="0.25">
      <c r="A5543" s="6">
        <v>5536</v>
      </c>
      <c r="B5543" s="1103">
        <v>0</v>
      </c>
      <c r="C5543" s="13"/>
      <c r="D5543" s="1041">
        <f t="shared" si="172"/>
        <v>0</v>
      </c>
      <c r="E5543" s="4" t="str">
        <f t="shared" si="173"/>
        <v>OK</v>
      </c>
      <c r="F5543" s="787"/>
    </row>
    <row r="5544" spans="1:6" ht="15" x14ac:dyDescent="0.25">
      <c r="A5544" s="6">
        <v>5537</v>
      </c>
      <c r="B5544" s="1103">
        <v>0</v>
      </c>
      <c r="C5544" s="13"/>
      <c r="D5544" s="1041">
        <f t="shared" si="172"/>
        <v>0</v>
      </c>
      <c r="E5544" s="4" t="str">
        <f t="shared" si="173"/>
        <v>OK</v>
      </c>
      <c r="F5544" s="787"/>
    </row>
    <row r="5545" spans="1:6" ht="15" x14ac:dyDescent="0.25">
      <c r="A5545" s="3">
        <v>5538</v>
      </c>
      <c r="B5545" s="1103">
        <v>26946952</v>
      </c>
      <c r="C5545" s="13">
        <f>'Revenues 9-14'!F121</f>
        <v>26946952</v>
      </c>
      <c r="D5545" s="1041">
        <f t="shared" si="172"/>
        <v>0</v>
      </c>
      <c r="E5545" s="4" t="str">
        <f t="shared" si="173"/>
        <v>OK</v>
      </c>
      <c r="F5545" s="787"/>
    </row>
    <row r="5546" spans="1:6" ht="15" x14ac:dyDescent="0.25">
      <c r="A5546" s="3">
        <v>5539</v>
      </c>
      <c r="B5546" s="1103">
        <v>0</v>
      </c>
      <c r="C5546" s="13">
        <f>'Revenues 9-14'!F124</f>
        <v>0</v>
      </c>
      <c r="D5546" s="1041">
        <f t="shared" ref="D5546:D5609" si="174">B5546-C5546</f>
        <v>0</v>
      </c>
      <c r="E5546" s="4" t="str">
        <f t="shared" si="173"/>
        <v>OK</v>
      </c>
      <c r="F5546" s="787"/>
    </row>
    <row r="5547" spans="1:6" ht="15" x14ac:dyDescent="0.25">
      <c r="A5547" s="3">
        <v>5540</v>
      </c>
      <c r="B5547" s="1103">
        <v>0</v>
      </c>
      <c r="C5547" s="13">
        <f>'Revenues 9-14'!F125</f>
        <v>0</v>
      </c>
      <c r="D5547" s="1041">
        <f t="shared" si="174"/>
        <v>0</v>
      </c>
      <c r="E5547" s="4" t="str">
        <f t="shared" si="173"/>
        <v>OK</v>
      </c>
      <c r="F5547" s="787"/>
    </row>
    <row r="5548" spans="1:6" ht="15" x14ac:dyDescent="0.25">
      <c r="A5548" s="3">
        <v>5541</v>
      </c>
      <c r="B5548" s="1103">
        <v>48220</v>
      </c>
      <c r="C5548" s="13">
        <f>'Revenues 9-14'!F126</f>
        <v>48220</v>
      </c>
      <c r="D5548" s="1041">
        <f t="shared" si="174"/>
        <v>0</v>
      </c>
      <c r="E5548" s="4" t="str">
        <f t="shared" si="173"/>
        <v>OK</v>
      </c>
      <c r="F5548" s="787"/>
    </row>
    <row r="5549" spans="1:6" ht="15" x14ac:dyDescent="0.25">
      <c r="A5549" s="6">
        <v>5542</v>
      </c>
      <c r="B5549" s="1103">
        <v>0</v>
      </c>
      <c r="C5549" s="13"/>
      <c r="D5549" s="1041">
        <f t="shared" si="174"/>
        <v>0</v>
      </c>
      <c r="E5549" s="4" t="str">
        <f t="shared" si="173"/>
        <v>OK</v>
      </c>
      <c r="F5549" s="787"/>
    </row>
    <row r="5550" spans="1:6" ht="15" x14ac:dyDescent="0.25">
      <c r="A5550" s="3">
        <v>5543</v>
      </c>
      <c r="B5550" s="1103">
        <v>200279</v>
      </c>
      <c r="C5550" s="13">
        <f>'Revenues 9-14'!F127</f>
        <v>200279</v>
      </c>
      <c r="D5550" s="1041">
        <f t="shared" si="174"/>
        <v>0</v>
      </c>
      <c r="E5550" s="4" t="str">
        <f t="shared" si="173"/>
        <v>OK</v>
      </c>
      <c r="F5550" s="787"/>
    </row>
    <row r="5551" spans="1:6" ht="15" x14ac:dyDescent="0.25">
      <c r="A5551" s="6">
        <v>5544</v>
      </c>
      <c r="B5551" s="1103">
        <v>0</v>
      </c>
      <c r="C5551" s="13"/>
      <c r="D5551" s="1041">
        <f t="shared" si="174"/>
        <v>0</v>
      </c>
      <c r="E5551" s="4" t="str">
        <f t="shared" si="173"/>
        <v>OK</v>
      </c>
      <c r="F5551" s="787"/>
    </row>
    <row r="5552" spans="1:6" ht="15" x14ac:dyDescent="0.25">
      <c r="A5552" s="3">
        <v>5545</v>
      </c>
      <c r="B5552" s="1103">
        <v>8351</v>
      </c>
      <c r="C5552" s="13">
        <f>'Revenues 9-14'!F128</f>
        <v>8351</v>
      </c>
      <c r="D5552" s="1041">
        <f t="shared" si="174"/>
        <v>0</v>
      </c>
      <c r="E5552" s="4" t="str">
        <f t="shared" si="173"/>
        <v>OK</v>
      </c>
      <c r="F5552" s="787"/>
    </row>
    <row r="5553" spans="1:6" ht="15" x14ac:dyDescent="0.25">
      <c r="A5553" s="6">
        <v>5546</v>
      </c>
      <c r="B5553" s="1103">
        <v>0</v>
      </c>
      <c r="C5553" s="13"/>
      <c r="D5553" s="1041">
        <f t="shared" si="174"/>
        <v>0</v>
      </c>
      <c r="E5553" s="4" t="str">
        <f t="shared" si="173"/>
        <v>OK</v>
      </c>
      <c r="F5553" s="787"/>
    </row>
    <row r="5554" spans="1:6" ht="15" x14ac:dyDescent="0.25">
      <c r="A5554" s="6">
        <v>5547</v>
      </c>
      <c r="B5554" s="1103">
        <v>0</v>
      </c>
      <c r="C5554" s="13"/>
      <c r="D5554" s="1041">
        <f t="shared" si="174"/>
        <v>0</v>
      </c>
      <c r="E5554" s="4" t="str">
        <f t="shared" si="173"/>
        <v>OK</v>
      </c>
      <c r="F5554" s="787"/>
    </row>
    <row r="5555" spans="1:6" ht="15" x14ac:dyDescent="0.25">
      <c r="A5555" s="3">
        <v>5548</v>
      </c>
      <c r="B5555" s="1103">
        <v>3108</v>
      </c>
      <c r="C5555" s="13">
        <f>'Revenues 9-14'!F129</f>
        <v>3108</v>
      </c>
      <c r="D5555" s="1041">
        <f t="shared" si="174"/>
        <v>0</v>
      </c>
      <c r="E5555" s="4" t="str">
        <f t="shared" si="173"/>
        <v>OK</v>
      </c>
      <c r="F5555" s="787"/>
    </row>
    <row r="5556" spans="1:6" ht="15" x14ac:dyDescent="0.25">
      <c r="A5556" s="6">
        <v>5549</v>
      </c>
      <c r="B5556" s="1103">
        <v>0</v>
      </c>
      <c r="C5556" s="13"/>
      <c r="D5556" s="1041">
        <f t="shared" si="174"/>
        <v>0</v>
      </c>
      <c r="E5556" s="4" t="str">
        <f t="shared" si="173"/>
        <v>OK</v>
      </c>
      <c r="F5556" s="787"/>
    </row>
    <row r="5557" spans="1:6" ht="15" x14ac:dyDescent="0.25">
      <c r="A5557" s="6">
        <v>5550</v>
      </c>
      <c r="B5557" s="1103">
        <v>0</v>
      </c>
      <c r="C5557" s="13"/>
      <c r="D5557" s="1041">
        <f t="shared" si="174"/>
        <v>0</v>
      </c>
      <c r="E5557" s="4" t="str">
        <f t="shared" si="173"/>
        <v>OK</v>
      </c>
      <c r="F5557" s="787"/>
    </row>
    <row r="5558" spans="1:6" ht="15" x14ac:dyDescent="0.25">
      <c r="A5558" s="6">
        <v>5551</v>
      </c>
      <c r="B5558" s="1103">
        <v>0</v>
      </c>
      <c r="C5558" s="13"/>
      <c r="D5558" s="1041">
        <f t="shared" si="174"/>
        <v>0</v>
      </c>
      <c r="E5558" s="4" t="str">
        <f t="shared" si="173"/>
        <v>OK</v>
      </c>
      <c r="F5558" s="787"/>
    </row>
    <row r="5559" spans="1:6" ht="15" x14ac:dyDescent="0.25">
      <c r="A5559" s="6">
        <v>5552</v>
      </c>
      <c r="B5559" s="1103">
        <v>0</v>
      </c>
      <c r="C5559" s="13"/>
      <c r="D5559" s="1041">
        <f t="shared" si="174"/>
        <v>0</v>
      </c>
      <c r="E5559" s="4" t="str">
        <f t="shared" si="173"/>
        <v>OK</v>
      </c>
      <c r="F5559" s="787"/>
    </row>
    <row r="5560" spans="1:6" ht="15" x14ac:dyDescent="0.25">
      <c r="A5560" s="3">
        <v>5553</v>
      </c>
      <c r="B5560" s="1103">
        <v>259958</v>
      </c>
      <c r="C5560" s="13">
        <f>'Revenues 9-14'!F131</f>
        <v>259958</v>
      </c>
      <c r="D5560" s="1041">
        <f t="shared" si="174"/>
        <v>0</v>
      </c>
      <c r="E5560" s="4" t="str">
        <f t="shared" si="173"/>
        <v>OK</v>
      </c>
      <c r="F5560" s="787"/>
    </row>
    <row r="5561" spans="1:6" ht="15" x14ac:dyDescent="0.25">
      <c r="A5561" s="3">
        <v>5554</v>
      </c>
      <c r="B5561" s="1103">
        <v>182624054</v>
      </c>
      <c r="C5561" s="13">
        <f>'Revenues 9-14'!F151</f>
        <v>182624054</v>
      </c>
      <c r="D5561" s="1041">
        <f t="shared" si="174"/>
        <v>0</v>
      </c>
      <c r="E5561" s="4" t="str">
        <f t="shared" si="173"/>
        <v>OK</v>
      </c>
      <c r="F5561" s="787"/>
    </row>
    <row r="5562" spans="1:6" ht="15" x14ac:dyDescent="0.25">
      <c r="A5562" s="6">
        <v>5555</v>
      </c>
      <c r="B5562" s="1103">
        <v>0</v>
      </c>
      <c r="C5562" s="13"/>
      <c r="D5562" s="1041">
        <f t="shared" si="174"/>
        <v>0</v>
      </c>
      <c r="E5562" s="4" t="str">
        <f t="shared" si="173"/>
        <v>OK</v>
      </c>
      <c r="F5562" s="787"/>
    </row>
    <row r="5563" spans="1:6" ht="15" x14ac:dyDescent="0.25">
      <c r="A5563" s="3">
        <v>5556</v>
      </c>
      <c r="B5563" s="1103">
        <v>282283732</v>
      </c>
      <c r="C5563" s="13">
        <f>'Revenues 9-14'!F152</f>
        <v>282283732</v>
      </c>
      <c r="D5563" s="1041">
        <f t="shared" si="174"/>
        <v>0</v>
      </c>
      <c r="E5563" s="4" t="str">
        <f t="shared" si="173"/>
        <v>OK</v>
      </c>
      <c r="F5563" s="787"/>
    </row>
    <row r="5564" spans="1:6" ht="15" x14ac:dyDescent="0.25">
      <c r="A5564" s="3">
        <v>5557</v>
      </c>
      <c r="B5564" s="1103">
        <v>464970780</v>
      </c>
      <c r="C5564" s="13">
        <f>'Revenues 9-14'!F154</f>
        <v>464970780</v>
      </c>
      <c r="D5564" s="1041">
        <f t="shared" si="174"/>
        <v>0</v>
      </c>
      <c r="E5564" s="4" t="str">
        <f t="shared" si="173"/>
        <v>OK</v>
      </c>
      <c r="F5564" s="787"/>
    </row>
    <row r="5565" spans="1:6" ht="15" x14ac:dyDescent="0.25">
      <c r="A5565" s="3">
        <v>5558</v>
      </c>
      <c r="B5565" s="1103">
        <v>0</v>
      </c>
      <c r="C5565" s="13">
        <f>'Revenues 9-14'!F156</f>
        <v>0</v>
      </c>
      <c r="D5565" s="1041">
        <f t="shared" si="174"/>
        <v>0</v>
      </c>
      <c r="E5565" s="4" t="str">
        <f t="shared" si="173"/>
        <v>OK</v>
      </c>
      <c r="F5565" s="787"/>
    </row>
    <row r="5566" spans="1:6" ht="15" x14ac:dyDescent="0.25">
      <c r="A5566" s="6">
        <v>5559</v>
      </c>
      <c r="B5566" s="1103">
        <v>0</v>
      </c>
      <c r="C5566" s="13"/>
      <c r="D5566" s="1041">
        <f t="shared" si="174"/>
        <v>0</v>
      </c>
      <c r="E5566" s="4" t="str">
        <f t="shared" si="173"/>
        <v>OK</v>
      </c>
      <c r="F5566" s="787"/>
    </row>
    <row r="5567" spans="1:6" ht="15" x14ac:dyDescent="0.25">
      <c r="A5567" s="6">
        <v>5560</v>
      </c>
      <c r="B5567" s="1103">
        <v>0</v>
      </c>
      <c r="C5567" s="13"/>
      <c r="D5567" s="1041">
        <f t="shared" si="174"/>
        <v>0</v>
      </c>
      <c r="E5567" s="4" t="str">
        <f t="shared" si="173"/>
        <v>OK</v>
      </c>
      <c r="F5567" s="787"/>
    </row>
    <row r="5568" spans="1:6" ht="15" x14ac:dyDescent="0.25">
      <c r="A5568" s="6">
        <v>5561</v>
      </c>
      <c r="B5568" s="1103">
        <v>0</v>
      </c>
      <c r="C5568" s="13"/>
      <c r="D5568" s="1041">
        <f t="shared" si="174"/>
        <v>0</v>
      </c>
      <c r="E5568" s="4" t="str">
        <f t="shared" si="173"/>
        <v>OK</v>
      </c>
      <c r="F5568" s="787"/>
    </row>
    <row r="5569" spans="1:6" ht="15" x14ac:dyDescent="0.25">
      <c r="A5569" s="6">
        <v>5562</v>
      </c>
      <c r="B5569" s="1103">
        <v>0</v>
      </c>
      <c r="C5569" s="13"/>
      <c r="D5569" s="1041">
        <f t="shared" si="174"/>
        <v>0</v>
      </c>
      <c r="E5569" s="4" t="str">
        <f t="shared" si="173"/>
        <v>OK</v>
      </c>
      <c r="F5569" s="787"/>
    </row>
    <row r="5570" spans="1:6" ht="15" x14ac:dyDescent="0.25">
      <c r="A5570" s="6">
        <v>5563</v>
      </c>
      <c r="B5570" s="1103">
        <v>0</v>
      </c>
      <c r="C5570" s="13"/>
      <c r="D5570" s="1041">
        <f t="shared" si="174"/>
        <v>0</v>
      </c>
      <c r="E5570" s="4" t="str">
        <f t="shared" si="173"/>
        <v>OK</v>
      </c>
      <c r="F5570" s="787"/>
    </row>
    <row r="5571" spans="1:6" ht="15" x14ac:dyDescent="0.25">
      <c r="A5571" s="3">
        <v>5564</v>
      </c>
      <c r="B5571" s="1103">
        <v>0</v>
      </c>
      <c r="C5571" s="13">
        <f>'Revenues 9-14'!F157</f>
        <v>0</v>
      </c>
      <c r="D5571" s="1041">
        <f t="shared" si="174"/>
        <v>0</v>
      </c>
      <c r="E5571" s="4" t="str">
        <f t="shared" si="173"/>
        <v>OK</v>
      </c>
      <c r="F5571" s="787"/>
    </row>
    <row r="5572" spans="1:6" ht="15" x14ac:dyDescent="0.25">
      <c r="A5572" s="6">
        <v>5565</v>
      </c>
      <c r="B5572" s="1103">
        <v>0</v>
      </c>
      <c r="C5572" s="13"/>
      <c r="D5572" s="1041">
        <f t="shared" si="174"/>
        <v>0</v>
      </c>
      <c r="E5572" s="4" t="str">
        <f t="shared" si="173"/>
        <v>OK</v>
      </c>
      <c r="F5572" s="787"/>
    </row>
    <row r="5573" spans="1:6" ht="15" x14ac:dyDescent="0.25">
      <c r="A5573" s="3">
        <v>5566</v>
      </c>
      <c r="B5573" s="1103">
        <v>2909987</v>
      </c>
      <c r="C5573" s="13">
        <f>'Revenues 9-14'!F158</f>
        <v>2909987</v>
      </c>
      <c r="D5573" s="1041">
        <f t="shared" si="174"/>
        <v>0</v>
      </c>
      <c r="E5573" s="4" t="str">
        <f t="shared" si="173"/>
        <v>OK</v>
      </c>
      <c r="F5573" s="787"/>
    </row>
    <row r="5574" spans="1:6" ht="15" x14ac:dyDescent="0.25">
      <c r="A5574" s="6">
        <v>5567</v>
      </c>
      <c r="B5574" s="1103">
        <v>0</v>
      </c>
      <c r="C5574" s="13"/>
      <c r="D5574" s="1041">
        <f t="shared" si="174"/>
        <v>0</v>
      </c>
      <c r="E5574" s="4" t="str">
        <f t="shared" si="173"/>
        <v>OK</v>
      </c>
      <c r="F5574" s="787"/>
    </row>
    <row r="5575" spans="1:6" ht="15" x14ac:dyDescent="0.25">
      <c r="A5575" s="6">
        <v>5568</v>
      </c>
      <c r="B5575" s="1103">
        <v>0</v>
      </c>
      <c r="C5575" s="13"/>
      <c r="D5575" s="1041">
        <f t="shared" si="174"/>
        <v>0</v>
      </c>
      <c r="E5575" s="4" t="str">
        <f t="shared" si="173"/>
        <v>OK</v>
      </c>
      <c r="F5575" s="787"/>
    </row>
    <row r="5576" spans="1:6" ht="15" x14ac:dyDescent="0.25">
      <c r="A5576" s="3">
        <v>5569</v>
      </c>
      <c r="B5576" s="1103">
        <v>0</v>
      </c>
      <c r="C5576" s="13">
        <f>'Revenues 9-14'!F159</f>
        <v>0</v>
      </c>
      <c r="D5576" s="1041">
        <f t="shared" si="174"/>
        <v>0</v>
      </c>
      <c r="E5576" s="4" t="str">
        <f t="shared" ref="E5576:E5639" si="175">IF((D5576 = 0),"OK",IF((D5576&lt;-5),"CHECK ME!",IF((D5576&gt;5),"Check Me!","OK")))</f>
        <v>OK</v>
      </c>
      <c r="F5576" s="787"/>
    </row>
    <row r="5577" spans="1:6" ht="15" x14ac:dyDescent="0.25">
      <c r="A5577" s="3">
        <v>5570</v>
      </c>
      <c r="B5577" s="1103">
        <v>2</v>
      </c>
      <c r="C5577" s="13">
        <f>'Revenues 9-14'!F160</f>
        <v>2</v>
      </c>
      <c r="D5577" s="1041">
        <f t="shared" si="174"/>
        <v>0</v>
      </c>
      <c r="E5577" s="4" t="str">
        <f t="shared" si="175"/>
        <v>OK</v>
      </c>
      <c r="F5577" s="787"/>
    </row>
    <row r="5578" spans="1:6" ht="15" x14ac:dyDescent="0.25">
      <c r="A5578" s="6">
        <v>5571</v>
      </c>
      <c r="B5578" s="1103">
        <v>0</v>
      </c>
      <c r="C5578" s="13"/>
      <c r="D5578" s="1041">
        <f t="shared" si="174"/>
        <v>0</v>
      </c>
      <c r="E5578" s="4" t="str">
        <f t="shared" si="175"/>
        <v>OK</v>
      </c>
      <c r="F5578" s="787"/>
    </row>
    <row r="5579" spans="1:6" ht="15" x14ac:dyDescent="0.25">
      <c r="A5579" s="6">
        <v>5572</v>
      </c>
      <c r="B5579" s="1103">
        <v>0</v>
      </c>
      <c r="C5579" s="13"/>
      <c r="D5579" s="1041">
        <f t="shared" si="174"/>
        <v>0</v>
      </c>
      <c r="E5579" s="4" t="str">
        <f t="shared" si="175"/>
        <v>OK</v>
      </c>
      <c r="F5579" s="787"/>
    </row>
    <row r="5580" spans="1:6" ht="15" x14ac:dyDescent="0.25">
      <c r="A5580" s="6">
        <v>5573</v>
      </c>
      <c r="B5580" s="1103">
        <v>0</v>
      </c>
      <c r="C5580" s="13"/>
      <c r="D5580" s="1041">
        <f t="shared" si="174"/>
        <v>0</v>
      </c>
      <c r="E5580" s="4" t="str">
        <f t="shared" si="175"/>
        <v>OK</v>
      </c>
      <c r="F5580" s="787"/>
    </row>
    <row r="5581" spans="1:6" ht="15" x14ac:dyDescent="0.25">
      <c r="A5581" s="6">
        <v>5574</v>
      </c>
      <c r="B5581" s="1103">
        <v>0</v>
      </c>
      <c r="C5581" s="13"/>
      <c r="D5581" s="1041">
        <f t="shared" si="174"/>
        <v>0</v>
      </c>
      <c r="E5581" s="4" t="str">
        <f t="shared" si="175"/>
        <v>OK</v>
      </c>
      <c r="F5581" s="787"/>
    </row>
    <row r="5582" spans="1:6" ht="15" x14ac:dyDescent="0.25">
      <c r="A5582" s="6">
        <v>5575</v>
      </c>
      <c r="B5582" s="1103">
        <v>0</v>
      </c>
      <c r="C5582" s="13"/>
      <c r="D5582" s="1041">
        <f t="shared" si="174"/>
        <v>0</v>
      </c>
      <c r="E5582" s="4" t="str">
        <f t="shared" si="175"/>
        <v>OK</v>
      </c>
      <c r="F5582" s="787"/>
    </row>
    <row r="5583" spans="1:6" ht="15" x14ac:dyDescent="0.25">
      <c r="A5583" s="6">
        <v>5576</v>
      </c>
      <c r="B5583" s="1103">
        <v>0</v>
      </c>
      <c r="C5583" s="13"/>
      <c r="D5583" s="1041">
        <f t="shared" si="174"/>
        <v>0</v>
      </c>
      <c r="E5583" s="4" t="str">
        <f t="shared" si="175"/>
        <v>OK</v>
      </c>
      <c r="F5583" s="787"/>
    </row>
    <row r="5584" spans="1:6" ht="15" x14ac:dyDescent="0.25">
      <c r="A5584" s="6">
        <v>5577</v>
      </c>
      <c r="B5584" s="1103">
        <v>0</v>
      </c>
      <c r="C5584" s="13"/>
      <c r="D5584" s="1041">
        <f t="shared" si="174"/>
        <v>0</v>
      </c>
      <c r="E5584" s="4" t="str">
        <f t="shared" si="175"/>
        <v>OK</v>
      </c>
      <c r="F5584" s="787"/>
    </row>
    <row r="5585" spans="1:6" ht="15" x14ac:dyDescent="0.25">
      <c r="A5585" s="6">
        <v>5578</v>
      </c>
      <c r="B5585" s="1103">
        <v>0</v>
      </c>
      <c r="C5585" s="13"/>
      <c r="D5585" s="1041">
        <f t="shared" si="174"/>
        <v>0</v>
      </c>
      <c r="E5585" s="4" t="str">
        <f t="shared" si="175"/>
        <v>OK</v>
      </c>
      <c r="F5585" s="787"/>
    </row>
    <row r="5586" spans="1:6" ht="15" x14ac:dyDescent="0.25">
      <c r="A5586" s="6">
        <v>5579</v>
      </c>
      <c r="B5586" s="1103">
        <v>0</v>
      </c>
      <c r="C5586" s="13"/>
      <c r="D5586" s="1041">
        <f t="shared" si="174"/>
        <v>0</v>
      </c>
      <c r="E5586" s="4" t="str">
        <f t="shared" si="175"/>
        <v>OK</v>
      </c>
      <c r="F5586" s="787"/>
    </row>
    <row r="5587" spans="1:6" ht="15" x14ac:dyDescent="0.25">
      <c r="A5587" s="6">
        <v>5580</v>
      </c>
      <c r="B5587" s="1103">
        <v>0</v>
      </c>
      <c r="C5587" s="13"/>
      <c r="D5587" s="1041">
        <f t="shared" si="174"/>
        <v>0</v>
      </c>
      <c r="E5587" s="4" t="str">
        <f t="shared" si="175"/>
        <v>OK</v>
      </c>
      <c r="F5587" s="787"/>
    </row>
    <row r="5588" spans="1:6" ht="15" x14ac:dyDescent="0.25">
      <c r="A5588" s="6">
        <v>5581</v>
      </c>
      <c r="B5588" s="1103">
        <v>0</v>
      </c>
      <c r="C5588" s="13"/>
      <c r="D5588" s="1041">
        <f t="shared" si="174"/>
        <v>0</v>
      </c>
      <c r="E5588" s="4" t="str">
        <f t="shared" si="175"/>
        <v>OK</v>
      </c>
      <c r="F5588" s="787"/>
    </row>
    <row r="5589" spans="1:6" ht="15" x14ac:dyDescent="0.25">
      <c r="A5589" s="6">
        <v>5582</v>
      </c>
      <c r="B5589" s="1103">
        <v>0</v>
      </c>
      <c r="C5589" s="13"/>
      <c r="D5589" s="1041">
        <f t="shared" si="174"/>
        <v>0</v>
      </c>
      <c r="E5589" s="4" t="str">
        <f t="shared" si="175"/>
        <v>OK</v>
      </c>
      <c r="F5589" s="787"/>
    </row>
    <row r="5590" spans="1:6" ht="15" x14ac:dyDescent="0.25">
      <c r="A5590" s="3">
        <v>5583</v>
      </c>
      <c r="B5590" s="1103">
        <v>468447350</v>
      </c>
      <c r="C5590" s="13">
        <f>'Revenues 9-14'!F172</f>
        <v>468447350</v>
      </c>
      <c r="D5590" s="1041">
        <f t="shared" si="174"/>
        <v>0</v>
      </c>
      <c r="E5590" s="4" t="str">
        <f t="shared" si="175"/>
        <v>OK</v>
      </c>
      <c r="F5590" s="787"/>
    </row>
    <row r="5591" spans="1:6" ht="15" x14ac:dyDescent="0.25">
      <c r="A5591" s="6">
        <v>5584</v>
      </c>
      <c r="B5591" s="1103">
        <v>0</v>
      </c>
      <c r="C5591" s="13"/>
      <c r="D5591" s="1041">
        <f t="shared" si="174"/>
        <v>0</v>
      </c>
      <c r="E5591" s="4" t="str">
        <f t="shared" si="175"/>
        <v>OK</v>
      </c>
      <c r="F5591" s="787"/>
    </row>
    <row r="5592" spans="1:6" ht="15" x14ac:dyDescent="0.25">
      <c r="A5592" s="6">
        <v>5585</v>
      </c>
      <c r="B5592" s="1103">
        <v>0</v>
      </c>
      <c r="C5592" s="13"/>
      <c r="D5592" s="1041">
        <f t="shared" si="174"/>
        <v>0</v>
      </c>
      <c r="E5592" s="4" t="str">
        <f t="shared" si="175"/>
        <v>OK</v>
      </c>
      <c r="F5592" s="787"/>
    </row>
    <row r="5593" spans="1:6" ht="15" x14ac:dyDescent="0.25">
      <c r="A5593" s="6">
        <v>5586</v>
      </c>
      <c r="B5593" s="1103">
        <v>0</v>
      </c>
      <c r="C5593" s="13"/>
      <c r="D5593" s="1041">
        <f t="shared" si="174"/>
        <v>0</v>
      </c>
      <c r="E5593" s="4" t="str">
        <f t="shared" si="175"/>
        <v>OK</v>
      </c>
      <c r="F5593" s="787"/>
    </row>
    <row r="5594" spans="1:6" ht="15" x14ac:dyDescent="0.25">
      <c r="A5594" s="6">
        <v>5587</v>
      </c>
      <c r="B5594" s="1103">
        <v>0</v>
      </c>
      <c r="C5594" s="13"/>
      <c r="D5594" s="1041">
        <f t="shared" si="174"/>
        <v>0</v>
      </c>
      <c r="E5594" s="4" t="str">
        <f t="shared" si="175"/>
        <v>OK</v>
      </c>
      <c r="F5594" s="787"/>
    </row>
    <row r="5595" spans="1:6" ht="15" x14ac:dyDescent="0.25">
      <c r="A5595" s="6">
        <v>5588</v>
      </c>
      <c r="B5595" s="1103">
        <v>0</v>
      </c>
      <c r="C5595" s="13"/>
      <c r="D5595" s="1041">
        <f t="shared" si="174"/>
        <v>0</v>
      </c>
      <c r="E5595" s="4" t="str">
        <f t="shared" si="175"/>
        <v>OK</v>
      </c>
      <c r="F5595" s="787"/>
    </row>
    <row r="5596" spans="1:6" ht="15" x14ac:dyDescent="0.25">
      <c r="A5596" s="6">
        <v>5589</v>
      </c>
      <c r="B5596" s="1103">
        <v>0</v>
      </c>
      <c r="C5596" s="13"/>
      <c r="D5596" s="1041">
        <f t="shared" si="174"/>
        <v>0</v>
      </c>
      <c r="E5596" s="4" t="str">
        <f t="shared" si="175"/>
        <v>OK</v>
      </c>
      <c r="F5596" s="787"/>
    </row>
    <row r="5597" spans="1:6" ht="15" x14ac:dyDescent="0.25">
      <c r="A5597" s="6">
        <v>5590</v>
      </c>
      <c r="B5597" s="1103">
        <v>0</v>
      </c>
      <c r="C5597" s="13"/>
      <c r="D5597" s="1041">
        <f t="shared" si="174"/>
        <v>0</v>
      </c>
      <c r="E5597" s="4" t="str">
        <f t="shared" si="175"/>
        <v>OK</v>
      </c>
      <c r="F5597" s="787"/>
    </row>
    <row r="5598" spans="1:6" ht="15" x14ac:dyDescent="0.25">
      <c r="A5598" s="6">
        <v>5591</v>
      </c>
      <c r="B5598" s="1103">
        <v>0</v>
      </c>
      <c r="C5598" s="13"/>
      <c r="D5598" s="1041">
        <f t="shared" si="174"/>
        <v>0</v>
      </c>
      <c r="E5598" s="4" t="str">
        <f t="shared" si="175"/>
        <v>OK</v>
      </c>
      <c r="F5598" s="787"/>
    </row>
    <row r="5599" spans="1:6" ht="15" x14ac:dyDescent="0.25">
      <c r="A5599" s="3">
        <v>5592</v>
      </c>
      <c r="B5599" s="1103">
        <v>495394302</v>
      </c>
      <c r="C5599" s="13">
        <f>'Revenues 9-14'!F173</f>
        <v>495394302</v>
      </c>
      <c r="D5599" s="1041">
        <f t="shared" si="174"/>
        <v>0</v>
      </c>
      <c r="E5599" s="4" t="str">
        <f t="shared" si="175"/>
        <v>OK</v>
      </c>
      <c r="F5599" s="787"/>
    </row>
    <row r="5600" spans="1:6" ht="15" x14ac:dyDescent="0.25">
      <c r="A5600" s="3">
        <v>5593</v>
      </c>
      <c r="B5600" s="1103">
        <v>207694</v>
      </c>
      <c r="C5600" s="13">
        <f>'Revenues 9-14'!F176</f>
        <v>207694</v>
      </c>
      <c r="D5600" s="1041">
        <f t="shared" si="174"/>
        <v>0</v>
      </c>
      <c r="E5600" s="4" t="str">
        <f t="shared" si="175"/>
        <v>OK</v>
      </c>
      <c r="F5600" s="787"/>
    </row>
    <row r="5601" spans="1:6" ht="15" x14ac:dyDescent="0.25">
      <c r="A5601" s="3">
        <v>5594</v>
      </c>
      <c r="B5601" s="1103">
        <v>207694</v>
      </c>
      <c r="C5601" s="13">
        <f>'Revenues 9-14'!F178</f>
        <v>207694</v>
      </c>
      <c r="D5601" s="1041">
        <f t="shared" si="174"/>
        <v>0</v>
      </c>
      <c r="E5601" s="4" t="str">
        <f t="shared" si="175"/>
        <v>OK</v>
      </c>
      <c r="F5601" s="787"/>
    </row>
    <row r="5602" spans="1:6" ht="15" x14ac:dyDescent="0.25">
      <c r="A5602" s="6">
        <v>5595</v>
      </c>
      <c r="B5602" s="1103">
        <v>0</v>
      </c>
      <c r="C5602" s="13"/>
      <c r="D5602" s="1041">
        <f t="shared" si="174"/>
        <v>0</v>
      </c>
      <c r="E5602" s="4" t="str">
        <f t="shared" si="175"/>
        <v>OK</v>
      </c>
      <c r="F5602" s="787"/>
    </row>
    <row r="5603" spans="1:6" ht="15" x14ac:dyDescent="0.25">
      <c r="A5603" s="6">
        <v>5596</v>
      </c>
      <c r="B5603" s="1103">
        <v>0</v>
      </c>
      <c r="C5603" s="13"/>
      <c r="D5603" s="1041">
        <f t="shared" si="174"/>
        <v>0</v>
      </c>
      <c r="E5603" s="4" t="str">
        <f t="shared" si="175"/>
        <v>OK</v>
      </c>
      <c r="F5603" s="787"/>
    </row>
    <row r="5604" spans="1:6" ht="15" x14ac:dyDescent="0.25">
      <c r="A5604" s="3">
        <v>5597</v>
      </c>
      <c r="B5604" s="1103">
        <v>0</v>
      </c>
      <c r="C5604" s="13">
        <f>'Revenues 9-14'!F184</f>
        <v>0</v>
      </c>
      <c r="D5604" s="1041">
        <f t="shared" si="174"/>
        <v>0</v>
      </c>
      <c r="E5604" s="4" t="str">
        <f t="shared" si="175"/>
        <v>OK</v>
      </c>
      <c r="F5604" s="787"/>
    </row>
    <row r="5605" spans="1:6" ht="15" x14ac:dyDescent="0.25">
      <c r="A5605" s="3">
        <v>5598</v>
      </c>
      <c r="B5605" s="1103">
        <v>0</v>
      </c>
      <c r="C5605" s="13">
        <f>'Revenues 9-14'!F187</f>
        <v>0</v>
      </c>
      <c r="D5605" s="1041">
        <f t="shared" si="174"/>
        <v>0</v>
      </c>
      <c r="E5605" s="4" t="str">
        <f t="shared" si="175"/>
        <v>OK</v>
      </c>
      <c r="F5605" s="787"/>
    </row>
    <row r="5606" spans="1:6" ht="15" x14ac:dyDescent="0.25">
      <c r="A5606" s="6">
        <v>5599</v>
      </c>
      <c r="B5606" s="1103">
        <v>0</v>
      </c>
      <c r="C5606" s="13"/>
      <c r="D5606" s="1041">
        <f t="shared" si="174"/>
        <v>0</v>
      </c>
      <c r="E5606" s="4" t="str">
        <f t="shared" si="175"/>
        <v>OK</v>
      </c>
      <c r="F5606" s="787"/>
    </row>
    <row r="5607" spans="1:6" ht="15" x14ac:dyDescent="0.25">
      <c r="A5607" s="6">
        <v>5600</v>
      </c>
      <c r="B5607" s="1103">
        <v>0</v>
      </c>
      <c r="C5607" s="13"/>
      <c r="D5607" s="1041">
        <f t="shared" si="174"/>
        <v>0</v>
      </c>
      <c r="E5607" s="4" t="str">
        <f t="shared" si="175"/>
        <v>OK</v>
      </c>
      <c r="F5607" s="787"/>
    </row>
    <row r="5608" spans="1:6" ht="15" x14ac:dyDescent="0.25">
      <c r="A5608" s="6">
        <v>5601</v>
      </c>
      <c r="B5608" s="1103">
        <v>0</v>
      </c>
      <c r="C5608" s="13"/>
      <c r="D5608" s="1041">
        <f t="shared" si="174"/>
        <v>0</v>
      </c>
      <c r="E5608" s="4" t="str">
        <f t="shared" si="175"/>
        <v>OK</v>
      </c>
      <c r="F5608" s="787"/>
    </row>
    <row r="5609" spans="1:6" ht="15" x14ac:dyDescent="0.25">
      <c r="A5609" s="6">
        <v>5602</v>
      </c>
      <c r="B5609" s="1103">
        <v>0</v>
      </c>
      <c r="C5609" s="13"/>
      <c r="D5609" s="1041">
        <f t="shared" si="174"/>
        <v>0</v>
      </c>
      <c r="E5609" s="4" t="str">
        <f t="shared" si="175"/>
        <v>OK</v>
      </c>
      <c r="F5609" s="787"/>
    </row>
    <row r="5610" spans="1:6" ht="15" x14ac:dyDescent="0.25">
      <c r="A5610" s="3">
        <v>5603</v>
      </c>
      <c r="B5610" s="1103">
        <v>583002</v>
      </c>
      <c r="C5610" s="13">
        <f>'Revenues 9-14'!F203</f>
        <v>583002</v>
      </c>
      <c r="D5610" s="1041">
        <f t="shared" ref="D5610:D5673" si="176">B5610-C5610</f>
        <v>0</v>
      </c>
      <c r="E5610" s="4" t="str">
        <f t="shared" si="175"/>
        <v>OK</v>
      </c>
      <c r="F5610" s="787"/>
    </row>
    <row r="5611" spans="1:6" ht="15" x14ac:dyDescent="0.25">
      <c r="A5611" s="3">
        <v>5604</v>
      </c>
      <c r="B5611" s="1103">
        <v>0</v>
      </c>
      <c r="C5611" s="13">
        <f>'Revenues 9-14'!F204</f>
        <v>0</v>
      </c>
      <c r="D5611" s="1041">
        <f t="shared" si="176"/>
        <v>0</v>
      </c>
      <c r="E5611" s="4" t="str">
        <f t="shared" si="175"/>
        <v>OK</v>
      </c>
      <c r="F5611" s="787"/>
    </row>
    <row r="5612" spans="1:6" ht="15" x14ac:dyDescent="0.25">
      <c r="A5612" s="6">
        <v>5605</v>
      </c>
      <c r="B5612" s="1103">
        <v>0</v>
      </c>
      <c r="C5612" s="13"/>
      <c r="D5612" s="1041">
        <f t="shared" si="176"/>
        <v>0</v>
      </c>
      <c r="E5612" s="4" t="str">
        <f t="shared" si="175"/>
        <v>OK</v>
      </c>
      <c r="F5612" s="787"/>
    </row>
    <row r="5613" spans="1:6" ht="15" x14ac:dyDescent="0.25">
      <c r="A5613" s="6">
        <v>5606</v>
      </c>
      <c r="B5613" s="1103">
        <v>0</v>
      </c>
      <c r="C5613" s="13"/>
      <c r="D5613" s="1041">
        <f t="shared" si="176"/>
        <v>0</v>
      </c>
      <c r="E5613" s="4" t="str">
        <f t="shared" si="175"/>
        <v>OK</v>
      </c>
      <c r="F5613" s="787"/>
    </row>
    <row r="5614" spans="1:6" ht="15" x14ac:dyDescent="0.25">
      <c r="A5614" s="6">
        <v>5607</v>
      </c>
      <c r="B5614" s="1103">
        <v>0</v>
      </c>
      <c r="C5614" s="13"/>
      <c r="D5614" s="1041">
        <f t="shared" si="176"/>
        <v>0</v>
      </c>
      <c r="E5614" s="4" t="str">
        <f t="shared" si="175"/>
        <v>OK</v>
      </c>
      <c r="F5614" s="787"/>
    </row>
    <row r="5615" spans="1:6" ht="15" x14ac:dyDescent="0.25">
      <c r="A5615" s="6">
        <v>5608</v>
      </c>
      <c r="B5615" s="1103">
        <v>0</v>
      </c>
      <c r="C5615" s="13"/>
      <c r="D5615" s="1041">
        <f t="shared" si="176"/>
        <v>0</v>
      </c>
      <c r="E5615" s="4" t="str">
        <f t="shared" si="175"/>
        <v>OK</v>
      </c>
      <c r="F5615" s="787"/>
    </row>
    <row r="5616" spans="1:6" ht="15" x14ac:dyDescent="0.25">
      <c r="A5616" s="6">
        <v>5609</v>
      </c>
      <c r="B5616" s="1103">
        <v>0</v>
      </c>
      <c r="C5616" s="13"/>
      <c r="D5616" s="1041">
        <f t="shared" si="176"/>
        <v>0</v>
      </c>
      <c r="E5616" s="4" t="str">
        <f t="shared" si="175"/>
        <v>OK</v>
      </c>
      <c r="F5616" s="787"/>
    </row>
    <row r="5617" spans="1:6" ht="15" x14ac:dyDescent="0.25">
      <c r="A5617" s="3">
        <v>5610</v>
      </c>
      <c r="B5617" s="1103">
        <v>0</v>
      </c>
      <c r="C5617" s="13">
        <f>'Revenues 9-14'!F207</f>
        <v>0</v>
      </c>
      <c r="D5617" s="1041">
        <f t="shared" si="176"/>
        <v>0</v>
      </c>
      <c r="E5617" s="4" t="str">
        <f t="shared" si="175"/>
        <v>OK</v>
      </c>
      <c r="F5617" s="787"/>
    </row>
    <row r="5618" spans="1:6" ht="15" x14ac:dyDescent="0.25">
      <c r="A5618" s="3">
        <v>5611</v>
      </c>
      <c r="B5618" s="1103">
        <v>16026</v>
      </c>
      <c r="C5618" s="13">
        <f>'Revenues 9-14'!F209</f>
        <v>16026</v>
      </c>
      <c r="D5618" s="1041">
        <f t="shared" si="176"/>
        <v>0</v>
      </c>
      <c r="E5618" s="4" t="str">
        <f t="shared" si="175"/>
        <v>OK</v>
      </c>
      <c r="F5618" s="787"/>
    </row>
    <row r="5619" spans="1:6" ht="15" x14ac:dyDescent="0.25">
      <c r="A5619" s="3">
        <v>5612</v>
      </c>
      <c r="B5619" s="1103">
        <v>0</v>
      </c>
      <c r="C5619" s="13">
        <f>'Revenues 9-14'!F213</f>
        <v>0</v>
      </c>
      <c r="D5619" s="1041">
        <f t="shared" si="176"/>
        <v>0</v>
      </c>
      <c r="E5619" s="4" t="str">
        <f t="shared" si="175"/>
        <v>OK</v>
      </c>
      <c r="F5619" s="787"/>
    </row>
    <row r="5620" spans="1:6" ht="15" x14ac:dyDescent="0.25">
      <c r="A5620" s="6">
        <v>5613</v>
      </c>
      <c r="B5620" s="1103">
        <v>0</v>
      </c>
      <c r="C5620" s="13"/>
      <c r="D5620" s="1041">
        <f t="shared" si="176"/>
        <v>0</v>
      </c>
      <c r="E5620" s="4" t="str">
        <f t="shared" si="175"/>
        <v>OK</v>
      </c>
      <c r="F5620" s="787"/>
    </row>
    <row r="5621" spans="1:6" ht="15" x14ac:dyDescent="0.25">
      <c r="A5621" s="6">
        <v>5614</v>
      </c>
      <c r="B5621" s="1103">
        <v>0</v>
      </c>
      <c r="C5621" s="13"/>
      <c r="D5621" s="1041">
        <f t="shared" si="176"/>
        <v>0</v>
      </c>
      <c r="E5621" s="4" t="str">
        <f t="shared" si="175"/>
        <v>OK</v>
      </c>
      <c r="F5621" s="787"/>
    </row>
    <row r="5622" spans="1:6" ht="15" x14ac:dyDescent="0.25">
      <c r="A5622" s="6">
        <v>5615</v>
      </c>
      <c r="B5622" s="1103">
        <v>0</v>
      </c>
      <c r="C5622" s="13"/>
      <c r="D5622" s="1041">
        <f t="shared" si="176"/>
        <v>0</v>
      </c>
      <c r="E5622" s="4" t="str">
        <f t="shared" si="175"/>
        <v>OK</v>
      </c>
      <c r="F5622" s="787"/>
    </row>
    <row r="5623" spans="1:6" ht="15" x14ac:dyDescent="0.25">
      <c r="A5623" s="3">
        <v>5616</v>
      </c>
      <c r="B5623" s="1103">
        <v>627118</v>
      </c>
      <c r="C5623" s="13">
        <f>'Revenues 9-14'!F211</f>
        <v>627118</v>
      </c>
      <c r="D5623" s="1041">
        <f t="shared" si="176"/>
        <v>0</v>
      </c>
      <c r="E5623" s="4" t="str">
        <f t="shared" si="175"/>
        <v>OK</v>
      </c>
      <c r="F5623" s="787"/>
    </row>
    <row r="5624" spans="1:6" ht="15" x14ac:dyDescent="0.25">
      <c r="A5624" s="6">
        <v>5617</v>
      </c>
      <c r="B5624" s="1103">
        <v>0</v>
      </c>
      <c r="C5624" s="13"/>
      <c r="D5624" s="1041">
        <f t="shared" si="176"/>
        <v>0</v>
      </c>
      <c r="E5624" s="4" t="str">
        <f t="shared" si="175"/>
        <v>OK</v>
      </c>
      <c r="F5624" s="787"/>
    </row>
    <row r="5625" spans="1:6" ht="15" x14ac:dyDescent="0.25">
      <c r="A5625" s="6">
        <v>5618</v>
      </c>
      <c r="B5625" s="1103">
        <v>0</v>
      </c>
      <c r="C5625" s="13"/>
      <c r="D5625" s="1041">
        <f t="shared" si="176"/>
        <v>0</v>
      </c>
      <c r="E5625" s="4" t="str">
        <f t="shared" si="175"/>
        <v>OK</v>
      </c>
      <c r="F5625" s="787"/>
    </row>
    <row r="5626" spans="1:6" ht="15" x14ac:dyDescent="0.25">
      <c r="A5626" s="6">
        <v>5619</v>
      </c>
      <c r="B5626" s="1103">
        <v>0</v>
      </c>
      <c r="C5626" s="13"/>
      <c r="D5626" s="1041">
        <f t="shared" si="176"/>
        <v>0</v>
      </c>
      <c r="E5626" s="4" t="str">
        <f t="shared" si="175"/>
        <v>OK</v>
      </c>
      <c r="F5626" s="787"/>
    </row>
    <row r="5627" spans="1:6" ht="15" x14ac:dyDescent="0.25">
      <c r="A5627" s="6">
        <v>5620</v>
      </c>
      <c r="B5627" s="1103">
        <v>0</v>
      </c>
      <c r="C5627" s="13"/>
      <c r="D5627" s="1041">
        <f t="shared" si="176"/>
        <v>0</v>
      </c>
      <c r="E5627" s="4" t="str">
        <f t="shared" si="175"/>
        <v>OK</v>
      </c>
      <c r="F5627" s="787"/>
    </row>
    <row r="5628" spans="1:6" ht="15" x14ac:dyDescent="0.25">
      <c r="A5628" s="6">
        <v>5621</v>
      </c>
      <c r="B5628" s="1103">
        <v>0</v>
      </c>
      <c r="C5628" s="13"/>
      <c r="D5628" s="1041">
        <f t="shared" si="176"/>
        <v>0</v>
      </c>
      <c r="E5628" s="4" t="str">
        <f t="shared" si="175"/>
        <v>OK</v>
      </c>
      <c r="F5628" s="787"/>
    </row>
    <row r="5629" spans="1:6" ht="15" x14ac:dyDescent="0.25">
      <c r="A5629" s="6">
        <v>5622</v>
      </c>
      <c r="B5629" s="1103">
        <v>0</v>
      </c>
      <c r="C5629" s="13"/>
      <c r="D5629" s="1041">
        <f t="shared" si="176"/>
        <v>0</v>
      </c>
      <c r="E5629" s="4" t="str">
        <f t="shared" si="175"/>
        <v>OK</v>
      </c>
      <c r="F5629" s="787"/>
    </row>
    <row r="5630" spans="1:6" ht="15" x14ac:dyDescent="0.25">
      <c r="A5630" s="6">
        <v>5623</v>
      </c>
      <c r="B5630" s="1103">
        <v>0</v>
      </c>
      <c r="C5630" s="13"/>
      <c r="D5630" s="1041">
        <f t="shared" si="176"/>
        <v>0</v>
      </c>
      <c r="E5630" s="4" t="str">
        <f t="shared" si="175"/>
        <v>OK</v>
      </c>
      <c r="F5630" s="787"/>
    </row>
    <row r="5631" spans="1:6" ht="15" x14ac:dyDescent="0.25">
      <c r="A5631" s="6">
        <v>5624</v>
      </c>
      <c r="B5631" s="1103">
        <v>0</v>
      </c>
      <c r="C5631" s="13"/>
      <c r="D5631" s="1041">
        <f t="shared" si="176"/>
        <v>0</v>
      </c>
      <c r="E5631" s="4" t="str">
        <f t="shared" si="175"/>
        <v>OK</v>
      </c>
      <c r="F5631" s="787"/>
    </row>
    <row r="5632" spans="1:6" ht="15" x14ac:dyDescent="0.25">
      <c r="A5632" s="6">
        <v>5625</v>
      </c>
      <c r="B5632" s="1103">
        <v>0</v>
      </c>
      <c r="C5632" s="13"/>
      <c r="D5632" s="1041">
        <f t="shared" si="176"/>
        <v>0</v>
      </c>
      <c r="E5632" s="4" t="str">
        <f t="shared" si="175"/>
        <v>OK</v>
      </c>
      <c r="F5632" s="787"/>
    </row>
    <row r="5633" spans="1:6" ht="15" x14ac:dyDescent="0.25">
      <c r="A5633" s="6">
        <v>5626</v>
      </c>
      <c r="B5633" s="1103">
        <v>0</v>
      </c>
      <c r="C5633" s="13"/>
      <c r="D5633" s="1041">
        <f t="shared" si="176"/>
        <v>0</v>
      </c>
      <c r="E5633" s="4" t="str">
        <f t="shared" si="175"/>
        <v>OK</v>
      </c>
      <c r="F5633" s="787"/>
    </row>
    <row r="5634" spans="1:6" ht="15" x14ac:dyDescent="0.25">
      <c r="A5634" s="6">
        <v>5627</v>
      </c>
      <c r="B5634" s="1103">
        <v>0</v>
      </c>
      <c r="C5634" s="13"/>
      <c r="D5634" s="1041">
        <f t="shared" si="176"/>
        <v>0</v>
      </c>
      <c r="E5634" s="4" t="str">
        <f t="shared" si="175"/>
        <v>OK</v>
      </c>
      <c r="F5634" s="787"/>
    </row>
    <row r="5635" spans="1:6" ht="15" x14ac:dyDescent="0.25">
      <c r="A5635" s="6">
        <v>5628</v>
      </c>
      <c r="B5635" s="1103">
        <v>0</v>
      </c>
      <c r="C5635" s="13"/>
      <c r="D5635" s="1041">
        <f t="shared" si="176"/>
        <v>0</v>
      </c>
      <c r="E5635" s="4" t="str">
        <f t="shared" si="175"/>
        <v>OK</v>
      </c>
      <c r="F5635" s="787"/>
    </row>
    <row r="5636" spans="1:6" ht="15" x14ac:dyDescent="0.25">
      <c r="A5636" s="6">
        <v>5629</v>
      </c>
      <c r="B5636" s="1103">
        <v>0</v>
      </c>
      <c r="C5636" s="13"/>
      <c r="D5636" s="1041">
        <f t="shared" si="176"/>
        <v>0</v>
      </c>
      <c r="E5636" s="4" t="str">
        <f t="shared" si="175"/>
        <v>OK</v>
      </c>
      <c r="F5636" s="787"/>
    </row>
    <row r="5637" spans="1:6" ht="15" x14ac:dyDescent="0.25">
      <c r="A5637" s="3">
        <v>5630</v>
      </c>
      <c r="B5637" s="1103">
        <v>21425</v>
      </c>
      <c r="C5637" s="13">
        <f>'Revenues 9-14'!F218</f>
        <v>21425</v>
      </c>
      <c r="D5637" s="1041">
        <f t="shared" si="176"/>
        <v>0</v>
      </c>
      <c r="E5637" s="4" t="str">
        <f t="shared" si="175"/>
        <v>OK</v>
      </c>
      <c r="F5637" s="787"/>
    </row>
    <row r="5638" spans="1:6" ht="15" x14ac:dyDescent="0.25">
      <c r="A5638" s="3">
        <v>5631</v>
      </c>
      <c r="B5638" s="1103">
        <v>0</v>
      </c>
      <c r="C5638" s="13">
        <f>'Revenues 9-14'!F219</f>
        <v>0</v>
      </c>
      <c r="D5638" s="1041">
        <f t="shared" si="176"/>
        <v>0</v>
      </c>
      <c r="E5638" s="4" t="str">
        <f t="shared" si="175"/>
        <v>OK</v>
      </c>
      <c r="F5638" s="787"/>
    </row>
    <row r="5639" spans="1:6" ht="15" x14ac:dyDescent="0.25">
      <c r="A5639" s="6">
        <v>5632</v>
      </c>
      <c r="B5639" s="1103">
        <v>0</v>
      </c>
      <c r="C5639" s="13"/>
      <c r="D5639" s="1041">
        <f t="shared" si="176"/>
        <v>0</v>
      </c>
      <c r="E5639" s="4" t="str">
        <f t="shared" si="175"/>
        <v>OK</v>
      </c>
      <c r="F5639" s="787"/>
    </row>
    <row r="5640" spans="1:6" ht="15" x14ac:dyDescent="0.25">
      <c r="A5640" s="6">
        <v>5633</v>
      </c>
      <c r="B5640" s="1103">
        <v>0</v>
      </c>
      <c r="C5640" s="13"/>
      <c r="D5640" s="1041">
        <f t="shared" si="176"/>
        <v>0</v>
      </c>
      <c r="E5640" s="4" t="str">
        <f t="shared" ref="E5640:E5703" si="177">IF((D5640 = 0),"OK",IF((D5640&lt;-5),"CHECK ME!",IF((D5640&gt;5),"Check Me!","OK")))</f>
        <v>OK</v>
      </c>
      <c r="F5640" s="787"/>
    </row>
    <row r="5641" spans="1:6" ht="15" x14ac:dyDescent="0.25">
      <c r="A5641" s="3">
        <v>5634</v>
      </c>
      <c r="B5641" s="1103">
        <v>19281</v>
      </c>
      <c r="C5641" s="13">
        <f>'Revenues 9-14'!F220</f>
        <v>19281</v>
      </c>
      <c r="D5641" s="1041">
        <f t="shared" si="176"/>
        <v>0</v>
      </c>
      <c r="E5641" s="4" t="str">
        <f t="shared" si="177"/>
        <v>OK</v>
      </c>
      <c r="F5641" s="787"/>
    </row>
    <row r="5642" spans="1:6" ht="15" x14ac:dyDescent="0.25">
      <c r="A5642" s="3">
        <v>5635</v>
      </c>
      <c r="B5642" s="1103">
        <v>0</v>
      </c>
      <c r="C5642" s="13">
        <f>'Revenues 9-14'!F221</f>
        <v>0</v>
      </c>
      <c r="D5642" s="1041">
        <f t="shared" si="176"/>
        <v>0</v>
      </c>
      <c r="E5642" s="4" t="str">
        <f t="shared" si="177"/>
        <v>OK</v>
      </c>
      <c r="F5642" s="787"/>
    </row>
    <row r="5643" spans="1:6" ht="15" x14ac:dyDescent="0.25">
      <c r="A5643" s="3">
        <v>5636</v>
      </c>
      <c r="B5643" s="1103">
        <v>0</v>
      </c>
      <c r="C5643" s="13">
        <f>'Revenues 9-14'!F222</f>
        <v>0</v>
      </c>
      <c r="D5643" s="1041">
        <f t="shared" si="176"/>
        <v>0</v>
      </c>
      <c r="E5643" s="4" t="str">
        <f t="shared" si="177"/>
        <v>OK</v>
      </c>
      <c r="F5643" s="787"/>
    </row>
    <row r="5644" spans="1:6" ht="15" x14ac:dyDescent="0.25">
      <c r="A5644" s="6">
        <v>5637</v>
      </c>
      <c r="B5644" s="1103">
        <v>0</v>
      </c>
      <c r="C5644" s="13"/>
      <c r="D5644" s="1041">
        <f t="shared" si="176"/>
        <v>0</v>
      </c>
      <c r="E5644" s="4" t="str">
        <f t="shared" si="177"/>
        <v>OK</v>
      </c>
      <c r="F5644" s="787"/>
    </row>
    <row r="5645" spans="1:6" ht="15" x14ac:dyDescent="0.25">
      <c r="A5645" s="6">
        <v>5638</v>
      </c>
      <c r="B5645" s="1103">
        <v>0</v>
      </c>
      <c r="C5645" s="13"/>
      <c r="D5645" s="1041">
        <f t="shared" si="176"/>
        <v>0</v>
      </c>
      <c r="E5645" s="4" t="str">
        <f t="shared" si="177"/>
        <v>OK</v>
      </c>
      <c r="F5645" s="787"/>
    </row>
    <row r="5646" spans="1:6" ht="15" x14ac:dyDescent="0.25">
      <c r="A5646" s="6">
        <v>5639</v>
      </c>
      <c r="B5646" s="1103">
        <v>0</v>
      </c>
      <c r="C5646" s="13"/>
      <c r="D5646" s="1041">
        <f t="shared" si="176"/>
        <v>0</v>
      </c>
      <c r="E5646" s="4" t="str">
        <f t="shared" si="177"/>
        <v>OK</v>
      </c>
      <c r="F5646" s="787"/>
    </row>
    <row r="5647" spans="1:6" ht="15" x14ac:dyDescent="0.25">
      <c r="A5647" s="6">
        <v>5640</v>
      </c>
      <c r="B5647" s="1103">
        <v>0</v>
      </c>
      <c r="C5647" s="13"/>
      <c r="D5647" s="1041">
        <f t="shared" si="176"/>
        <v>0</v>
      </c>
      <c r="E5647" s="4" t="str">
        <f t="shared" si="177"/>
        <v>OK</v>
      </c>
      <c r="F5647" s="787"/>
    </row>
    <row r="5648" spans="1:6" ht="15" x14ac:dyDescent="0.25">
      <c r="A5648" s="6">
        <v>5641</v>
      </c>
      <c r="B5648" s="1103">
        <v>0</v>
      </c>
      <c r="C5648" s="13"/>
      <c r="D5648" s="1041">
        <f t="shared" si="176"/>
        <v>0</v>
      </c>
      <c r="E5648" s="4" t="str">
        <f t="shared" si="177"/>
        <v>OK</v>
      </c>
      <c r="F5648" s="787"/>
    </row>
    <row r="5649" spans="1:6" ht="15" x14ac:dyDescent="0.25">
      <c r="A5649" s="3">
        <v>5642</v>
      </c>
      <c r="B5649" s="1103">
        <v>40706</v>
      </c>
      <c r="C5649" s="13">
        <f>'Revenues 9-14'!F224</f>
        <v>40706</v>
      </c>
      <c r="D5649" s="1041">
        <f t="shared" si="176"/>
        <v>0</v>
      </c>
      <c r="E5649" s="4" t="str">
        <f t="shared" si="177"/>
        <v>OK</v>
      </c>
      <c r="F5649" s="787"/>
    </row>
    <row r="5650" spans="1:6" ht="15" x14ac:dyDescent="0.25">
      <c r="A5650" s="6">
        <v>5643</v>
      </c>
      <c r="B5650" s="1103">
        <v>0</v>
      </c>
      <c r="C5650" s="13"/>
      <c r="D5650" s="1041">
        <f t="shared" si="176"/>
        <v>0</v>
      </c>
      <c r="E5650" s="4" t="str">
        <f t="shared" si="177"/>
        <v>OK</v>
      </c>
      <c r="F5650" s="787"/>
    </row>
    <row r="5651" spans="1:6" ht="15" x14ac:dyDescent="0.25">
      <c r="A5651" s="3">
        <v>5644</v>
      </c>
      <c r="B5651" s="1103">
        <v>0</v>
      </c>
      <c r="C5651" s="13">
        <f>'Revenues 9-14'!F263</f>
        <v>0</v>
      </c>
      <c r="D5651" s="1041">
        <f t="shared" si="176"/>
        <v>0</v>
      </c>
      <c r="E5651" s="4" t="str">
        <f t="shared" si="177"/>
        <v>OK</v>
      </c>
      <c r="F5651" s="787"/>
    </row>
    <row r="5652" spans="1:6" ht="15" x14ac:dyDescent="0.25">
      <c r="A5652" s="3">
        <v>5645</v>
      </c>
      <c r="B5652" s="1103">
        <v>0</v>
      </c>
      <c r="C5652" s="13">
        <f>'Revenues 9-14'!F265</f>
        <v>0</v>
      </c>
      <c r="D5652" s="1041">
        <f t="shared" si="176"/>
        <v>0</v>
      </c>
      <c r="E5652" s="4" t="str">
        <f t="shared" si="177"/>
        <v>OK</v>
      </c>
      <c r="F5652" s="787"/>
    </row>
    <row r="5653" spans="1:6" ht="15" x14ac:dyDescent="0.25">
      <c r="A5653" s="6">
        <v>5646</v>
      </c>
      <c r="B5653" s="1103">
        <v>0</v>
      </c>
      <c r="C5653" s="13"/>
      <c r="D5653" s="1041">
        <f t="shared" si="176"/>
        <v>0</v>
      </c>
      <c r="E5653" s="4" t="str">
        <f t="shared" si="177"/>
        <v>OK</v>
      </c>
      <c r="F5653" s="787"/>
    </row>
    <row r="5654" spans="1:6" ht="15" x14ac:dyDescent="0.25">
      <c r="A5654" s="3">
        <v>5647</v>
      </c>
      <c r="B5654" s="1103">
        <v>0</v>
      </c>
      <c r="C5654" s="13">
        <f>'Revenues 9-14'!F266</f>
        <v>0</v>
      </c>
      <c r="D5654" s="1041">
        <f t="shared" si="176"/>
        <v>0</v>
      </c>
      <c r="E5654" s="4" t="str">
        <f t="shared" si="177"/>
        <v>OK</v>
      </c>
      <c r="F5654" s="787"/>
    </row>
    <row r="5655" spans="1:6" ht="15" x14ac:dyDescent="0.25">
      <c r="A5655" s="6">
        <v>5648</v>
      </c>
      <c r="B5655" s="1103">
        <v>0</v>
      </c>
      <c r="C5655" s="13"/>
      <c r="D5655" s="1041">
        <f t="shared" si="176"/>
        <v>0</v>
      </c>
      <c r="E5655" s="4" t="str">
        <f t="shared" si="177"/>
        <v>OK</v>
      </c>
      <c r="F5655" s="787"/>
    </row>
    <row r="5656" spans="1:6" ht="15" x14ac:dyDescent="0.25">
      <c r="A5656" s="3">
        <v>5649</v>
      </c>
      <c r="B5656" s="1103">
        <v>0</v>
      </c>
      <c r="C5656" s="13">
        <f>'Revenues 9-14'!F267</f>
        <v>0</v>
      </c>
      <c r="D5656" s="1041">
        <f t="shared" si="176"/>
        <v>0</v>
      </c>
      <c r="E5656" s="4" t="str">
        <f t="shared" si="177"/>
        <v>OK</v>
      </c>
      <c r="F5656" s="787"/>
    </row>
    <row r="5657" spans="1:6" ht="15" x14ac:dyDescent="0.25">
      <c r="A5657" s="6">
        <v>5650</v>
      </c>
      <c r="B5657" s="1103">
        <v>0</v>
      </c>
      <c r="C5657" s="13"/>
      <c r="D5657" s="1041">
        <f t="shared" si="176"/>
        <v>0</v>
      </c>
      <c r="E5657" s="4" t="str">
        <f t="shared" si="177"/>
        <v>OK</v>
      </c>
      <c r="F5657" s="787"/>
    </row>
    <row r="5658" spans="1:6" ht="15" x14ac:dyDescent="0.25">
      <c r="A5658" s="6">
        <v>5651</v>
      </c>
      <c r="B5658" s="1103">
        <v>0</v>
      </c>
      <c r="C5658" s="13"/>
      <c r="D5658" s="1041">
        <f t="shared" si="176"/>
        <v>0</v>
      </c>
      <c r="E5658" s="4" t="str">
        <f t="shared" si="177"/>
        <v>OK</v>
      </c>
      <c r="F5658" s="787"/>
    </row>
    <row r="5659" spans="1:6" ht="15" x14ac:dyDescent="0.25">
      <c r="A5659" s="3">
        <v>5652</v>
      </c>
      <c r="B5659" s="1103">
        <v>1571723</v>
      </c>
      <c r="C5659" s="13">
        <f>'Revenues 9-14'!F273</f>
        <v>1571723</v>
      </c>
      <c r="D5659" s="1041">
        <f t="shared" si="176"/>
        <v>0</v>
      </c>
      <c r="E5659" s="4" t="str">
        <f t="shared" si="177"/>
        <v>OK</v>
      </c>
      <c r="F5659" s="787"/>
    </row>
    <row r="5660" spans="1:6" ht="15" x14ac:dyDescent="0.25">
      <c r="A5660" s="6">
        <v>5653</v>
      </c>
      <c r="B5660" s="1103">
        <v>0</v>
      </c>
      <c r="C5660" s="13"/>
      <c r="D5660" s="1041">
        <f t="shared" si="176"/>
        <v>0</v>
      </c>
      <c r="E5660" s="4" t="str">
        <f t="shared" si="177"/>
        <v>OK</v>
      </c>
      <c r="F5660" s="787"/>
    </row>
    <row r="5661" spans="1:6" ht="15" x14ac:dyDescent="0.25">
      <c r="A5661" s="6">
        <v>5654</v>
      </c>
      <c r="B5661" s="1103">
        <v>0</v>
      </c>
      <c r="C5661" s="13"/>
      <c r="D5661" s="1041">
        <f t="shared" si="176"/>
        <v>0</v>
      </c>
      <c r="E5661" s="4" t="str">
        <f t="shared" si="177"/>
        <v>OK</v>
      </c>
      <c r="F5661" s="787"/>
    </row>
    <row r="5662" spans="1:6" ht="15" x14ac:dyDescent="0.25">
      <c r="A5662" s="6">
        <v>5655</v>
      </c>
      <c r="B5662" s="1103">
        <v>0</v>
      </c>
      <c r="C5662" s="13"/>
      <c r="D5662" s="1041">
        <f t="shared" si="176"/>
        <v>0</v>
      </c>
      <c r="E5662" s="4" t="str">
        <f t="shared" si="177"/>
        <v>OK</v>
      </c>
      <c r="F5662" s="787"/>
    </row>
    <row r="5663" spans="1:6" ht="15" x14ac:dyDescent="0.25">
      <c r="A5663" s="6">
        <v>5656</v>
      </c>
      <c r="B5663" s="1103">
        <v>0</v>
      </c>
      <c r="C5663" s="13"/>
      <c r="D5663" s="1041">
        <f t="shared" si="176"/>
        <v>0</v>
      </c>
      <c r="E5663" s="4" t="str">
        <f t="shared" si="177"/>
        <v>OK</v>
      </c>
      <c r="F5663" s="787"/>
    </row>
    <row r="5664" spans="1:6" ht="15" x14ac:dyDescent="0.25">
      <c r="A5664" s="6">
        <v>5657</v>
      </c>
      <c r="B5664" s="1103">
        <v>0</v>
      </c>
      <c r="C5664" s="13"/>
      <c r="D5664" s="1041">
        <f t="shared" si="176"/>
        <v>0</v>
      </c>
      <c r="E5664" s="4" t="str">
        <f t="shared" si="177"/>
        <v>OK</v>
      </c>
      <c r="F5664" s="787"/>
    </row>
    <row r="5665" spans="1:6" ht="15" x14ac:dyDescent="0.25">
      <c r="A5665" s="3">
        <v>5658</v>
      </c>
      <c r="B5665" s="1103">
        <v>1779417</v>
      </c>
      <c r="C5665" s="13">
        <f>'Revenues 9-14'!F274</f>
        <v>1779417</v>
      </c>
      <c r="D5665" s="1041">
        <f t="shared" si="176"/>
        <v>0</v>
      </c>
      <c r="E5665" s="4" t="str">
        <f t="shared" si="177"/>
        <v>OK</v>
      </c>
      <c r="F5665" s="1038" t="s">
        <v>1087</v>
      </c>
    </row>
    <row r="5666" spans="1:6" ht="15" x14ac:dyDescent="0.25">
      <c r="A5666" s="3">
        <v>5659</v>
      </c>
      <c r="B5666" s="1103">
        <v>1211939129</v>
      </c>
      <c r="C5666" s="13">
        <f>'Revenues 9-14'!F275</f>
        <v>1211939129</v>
      </c>
      <c r="D5666" s="1041">
        <f t="shared" si="176"/>
        <v>0</v>
      </c>
      <c r="E5666" s="4" t="str">
        <f t="shared" si="177"/>
        <v>OK</v>
      </c>
      <c r="F5666" s="1038" t="s">
        <v>1087</v>
      </c>
    </row>
    <row r="5667" spans="1:6" ht="15" x14ac:dyDescent="0.25">
      <c r="A5667" s="3">
        <v>5660</v>
      </c>
      <c r="B5667" s="1103">
        <v>281653724</v>
      </c>
      <c r="C5667" s="13">
        <f>'Revenues 9-14'!G5</f>
        <v>281653724</v>
      </c>
      <c r="D5667" s="1041">
        <f t="shared" si="176"/>
        <v>0</v>
      </c>
      <c r="E5667" s="4" t="str">
        <f t="shared" si="177"/>
        <v>OK</v>
      </c>
      <c r="F5667" s="787"/>
    </row>
    <row r="5668" spans="1:6" ht="15" x14ac:dyDescent="0.25">
      <c r="A5668" s="3">
        <v>5661</v>
      </c>
      <c r="B5668" s="1103">
        <v>1307405</v>
      </c>
      <c r="C5668" s="13">
        <f>'Revenues 9-14'!G7</f>
        <v>1307405</v>
      </c>
      <c r="D5668" s="1041">
        <f t="shared" si="176"/>
        <v>0</v>
      </c>
      <c r="E5668" s="4" t="str">
        <f t="shared" si="177"/>
        <v>OK</v>
      </c>
      <c r="F5668" s="787"/>
    </row>
    <row r="5669" spans="1:6" ht="15" x14ac:dyDescent="0.25">
      <c r="A5669" s="3">
        <v>5662</v>
      </c>
      <c r="B5669" s="1103">
        <v>287697751</v>
      </c>
      <c r="C5669" s="13">
        <f>'Revenues 9-14'!G8</f>
        <v>287697751</v>
      </c>
      <c r="D5669" s="1041">
        <f t="shared" si="176"/>
        <v>0</v>
      </c>
      <c r="E5669" s="4" t="str">
        <f t="shared" si="177"/>
        <v>OK</v>
      </c>
      <c r="F5669" s="787"/>
    </row>
    <row r="5670" spans="1:6" ht="15" x14ac:dyDescent="0.25">
      <c r="A5670" s="3">
        <v>5663</v>
      </c>
      <c r="B5670" s="1103">
        <v>1082274</v>
      </c>
      <c r="C5670" s="13">
        <f>'Revenues 9-14'!G11</f>
        <v>1082274</v>
      </c>
      <c r="D5670" s="1041">
        <f t="shared" si="176"/>
        <v>0</v>
      </c>
      <c r="E5670" s="4" t="str">
        <f t="shared" si="177"/>
        <v>OK</v>
      </c>
      <c r="F5670" s="787"/>
    </row>
    <row r="5671" spans="1:6" ht="15" x14ac:dyDescent="0.25">
      <c r="A5671" s="3">
        <v>5664</v>
      </c>
      <c r="B5671" s="1103">
        <v>571741154</v>
      </c>
      <c r="C5671" s="13">
        <f>'Revenues 9-14'!G12</f>
        <v>571741154</v>
      </c>
      <c r="D5671" s="1041">
        <f t="shared" si="176"/>
        <v>0</v>
      </c>
      <c r="E5671" s="4" t="str">
        <f t="shared" si="177"/>
        <v>OK</v>
      </c>
      <c r="F5671" s="787"/>
    </row>
    <row r="5672" spans="1:6" ht="15" x14ac:dyDescent="0.25">
      <c r="A5672" s="3">
        <v>5665</v>
      </c>
      <c r="B5672" s="1103">
        <v>195353</v>
      </c>
      <c r="C5672" s="13">
        <f>'Revenues 9-14'!G14</f>
        <v>195353</v>
      </c>
      <c r="D5672" s="1041">
        <f t="shared" si="176"/>
        <v>0</v>
      </c>
      <c r="E5672" s="4" t="str">
        <f t="shared" si="177"/>
        <v>OK</v>
      </c>
      <c r="F5672" s="787"/>
    </row>
    <row r="5673" spans="1:6" ht="15" x14ac:dyDescent="0.25">
      <c r="A5673" s="3">
        <v>5666</v>
      </c>
      <c r="B5673" s="1103">
        <v>28099</v>
      </c>
      <c r="C5673" s="13">
        <f>'Revenues 9-14'!G15</f>
        <v>28099</v>
      </c>
      <c r="D5673" s="1041">
        <f t="shared" si="176"/>
        <v>0</v>
      </c>
      <c r="E5673" s="4" t="str">
        <f t="shared" si="177"/>
        <v>OK</v>
      </c>
      <c r="F5673" s="787"/>
    </row>
    <row r="5674" spans="1:6" ht="15" x14ac:dyDescent="0.25">
      <c r="A5674" s="3">
        <v>5667</v>
      </c>
      <c r="B5674" s="1103">
        <v>48720602</v>
      </c>
      <c r="C5674" s="13">
        <f>'Revenues 9-14'!G16</f>
        <v>48720602</v>
      </c>
      <c r="D5674" s="1041">
        <f t="shared" ref="D5674:D5737" si="178">B5674-C5674</f>
        <v>0</v>
      </c>
      <c r="E5674" s="4" t="str">
        <f t="shared" si="177"/>
        <v>OK</v>
      </c>
      <c r="F5674" s="787"/>
    </row>
    <row r="5675" spans="1:6" ht="15" x14ac:dyDescent="0.25">
      <c r="A5675" s="3">
        <v>5668</v>
      </c>
      <c r="B5675" s="1103">
        <v>22428</v>
      </c>
      <c r="C5675" s="13">
        <f>'Revenues 9-14'!G17</f>
        <v>22428</v>
      </c>
      <c r="D5675" s="1041">
        <f t="shared" si="178"/>
        <v>0</v>
      </c>
      <c r="E5675" s="4" t="str">
        <f t="shared" si="177"/>
        <v>OK</v>
      </c>
      <c r="F5675" s="787"/>
    </row>
    <row r="5676" spans="1:6" ht="15" x14ac:dyDescent="0.25">
      <c r="A5676" s="3">
        <v>5669</v>
      </c>
      <c r="B5676" s="1103">
        <v>48966482</v>
      </c>
      <c r="C5676" s="13">
        <f>'Revenues 9-14'!G18</f>
        <v>48966482</v>
      </c>
      <c r="D5676" s="1041">
        <f t="shared" si="178"/>
        <v>0</v>
      </c>
      <c r="E5676" s="4" t="str">
        <f t="shared" si="177"/>
        <v>OK</v>
      </c>
      <c r="F5676" s="787"/>
    </row>
    <row r="5677" spans="1:6" ht="15" x14ac:dyDescent="0.25">
      <c r="A5677" s="3">
        <v>5670</v>
      </c>
      <c r="B5677" s="1103">
        <v>2185492</v>
      </c>
      <c r="C5677" s="13">
        <f>'Revenues 9-14'!G65</f>
        <v>2185492</v>
      </c>
      <c r="D5677" s="1041">
        <f t="shared" si="178"/>
        <v>0</v>
      </c>
      <c r="E5677" s="4" t="str">
        <f t="shared" si="177"/>
        <v>OK</v>
      </c>
      <c r="F5677" s="787"/>
    </row>
    <row r="5678" spans="1:6" ht="15" x14ac:dyDescent="0.25">
      <c r="A5678" s="3">
        <v>5671</v>
      </c>
      <c r="B5678" s="1103">
        <v>5061</v>
      </c>
      <c r="C5678" s="13">
        <f>'Revenues 9-14'!G66</f>
        <v>5061</v>
      </c>
      <c r="D5678" s="1041">
        <f t="shared" si="178"/>
        <v>0</v>
      </c>
      <c r="E5678" s="4" t="str">
        <f t="shared" si="177"/>
        <v>OK</v>
      </c>
      <c r="F5678" s="787"/>
    </row>
    <row r="5679" spans="1:6" ht="15" x14ac:dyDescent="0.25">
      <c r="A5679" s="3">
        <v>5672</v>
      </c>
      <c r="B5679" s="1103">
        <v>2190553</v>
      </c>
      <c r="C5679" s="13">
        <f>'Revenues 9-14'!G67</f>
        <v>2190553</v>
      </c>
      <c r="D5679" s="1041">
        <f t="shared" si="178"/>
        <v>0</v>
      </c>
      <c r="E5679" s="4" t="str">
        <f t="shared" si="177"/>
        <v>OK</v>
      </c>
      <c r="F5679" s="787"/>
    </row>
    <row r="5680" spans="1:6" ht="15" x14ac:dyDescent="0.25">
      <c r="A5680" s="3">
        <v>5673</v>
      </c>
      <c r="B5680" s="1103">
        <v>34192</v>
      </c>
      <c r="C5680" s="13">
        <f>'Revenues 9-14'!G96</f>
        <v>34192</v>
      </c>
      <c r="D5680" s="1041">
        <f t="shared" si="178"/>
        <v>0</v>
      </c>
      <c r="E5680" s="4" t="str">
        <f t="shared" si="177"/>
        <v>OK</v>
      </c>
      <c r="F5680" s="787"/>
    </row>
    <row r="5681" spans="1:6" ht="15" x14ac:dyDescent="0.25">
      <c r="A5681" s="3">
        <v>5674</v>
      </c>
      <c r="B5681" s="1103">
        <v>79433</v>
      </c>
      <c r="C5681" s="13">
        <f>'Revenues 9-14'!G99</f>
        <v>79433</v>
      </c>
      <c r="D5681" s="1041">
        <f t="shared" si="178"/>
        <v>0</v>
      </c>
      <c r="E5681" s="4" t="str">
        <f t="shared" si="177"/>
        <v>OK</v>
      </c>
      <c r="F5681" s="787"/>
    </row>
    <row r="5682" spans="1:6" ht="15" x14ac:dyDescent="0.25">
      <c r="A5682" s="3">
        <v>5675</v>
      </c>
      <c r="B5682" s="1103">
        <v>889183</v>
      </c>
      <c r="C5682" s="13">
        <f>'Revenues 9-14'!G107</f>
        <v>889183</v>
      </c>
      <c r="D5682" s="1041">
        <f t="shared" si="178"/>
        <v>0</v>
      </c>
      <c r="E5682" s="4" t="str">
        <f t="shared" si="177"/>
        <v>OK</v>
      </c>
      <c r="F5682" s="787"/>
    </row>
    <row r="5683" spans="1:6" ht="15" x14ac:dyDescent="0.25">
      <c r="A5683" s="3">
        <v>5676</v>
      </c>
      <c r="B5683" s="1103">
        <v>2106898</v>
      </c>
      <c r="C5683" s="13">
        <f>'Revenues 9-14'!G108</f>
        <v>2106898</v>
      </c>
      <c r="D5683" s="1041">
        <f t="shared" si="178"/>
        <v>0</v>
      </c>
      <c r="E5683" s="4" t="str">
        <f t="shared" si="177"/>
        <v>OK</v>
      </c>
      <c r="F5683" s="787"/>
    </row>
    <row r="5684" spans="1:6" ht="15" x14ac:dyDescent="0.25">
      <c r="A5684" s="3">
        <v>5677</v>
      </c>
      <c r="B5684" s="1103">
        <v>494</v>
      </c>
      <c r="C5684" s="13">
        <f>'Revenues 9-14'!G111</f>
        <v>494</v>
      </c>
      <c r="D5684" s="1041">
        <f t="shared" si="178"/>
        <v>0</v>
      </c>
      <c r="E5684" s="4" t="str">
        <f t="shared" si="177"/>
        <v>OK</v>
      </c>
      <c r="F5684" s="787"/>
    </row>
    <row r="5685" spans="1:6" ht="15" x14ac:dyDescent="0.25">
      <c r="A5685" s="3">
        <v>5678</v>
      </c>
      <c r="B5685" s="1103">
        <v>0</v>
      </c>
      <c r="C5685" s="13">
        <f>'Revenues 9-14'!G112</f>
        <v>0</v>
      </c>
      <c r="D5685" s="1041">
        <f t="shared" si="178"/>
        <v>0</v>
      </c>
      <c r="E5685" s="4" t="str">
        <f t="shared" si="177"/>
        <v>OK</v>
      </c>
      <c r="F5685" s="787"/>
    </row>
    <row r="5686" spans="1:6" ht="15" x14ac:dyDescent="0.25">
      <c r="A5686" s="3">
        <v>5679</v>
      </c>
      <c r="B5686" s="1103">
        <v>0</v>
      </c>
      <c r="C5686" s="13">
        <f>'Revenues 9-14'!G113</f>
        <v>0</v>
      </c>
      <c r="D5686" s="1041">
        <f t="shared" si="178"/>
        <v>0</v>
      </c>
      <c r="E5686" s="4" t="str">
        <f t="shared" si="177"/>
        <v>OK</v>
      </c>
      <c r="F5686" s="787"/>
    </row>
    <row r="5687" spans="1:6" ht="15" x14ac:dyDescent="0.25">
      <c r="A5687" s="3">
        <v>5680</v>
      </c>
      <c r="B5687" s="1103">
        <v>494</v>
      </c>
      <c r="C5687" s="13">
        <f>'Revenues 9-14'!G114</f>
        <v>494</v>
      </c>
      <c r="D5687" s="1041">
        <f t="shared" si="178"/>
        <v>0</v>
      </c>
      <c r="E5687" s="4" t="str">
        <f t="shared" si="177"/>
        <v>OK</v>
      </c>
      <c r="F5687" s="787"/>
    </row>
    <row r="5688" spans="1:6" ht="15" x14ac:dyDescent="0.25">
      <c r="A5688" s="3">
        <v>5681</v>
      </c>
      <c r="B5688" s="1103">
        <v>6718009</v>
      </c>
      <c r="C5688" s="13">
        <f>'Revenues 9-14'!G117</f>
        <v>6718009</v>
      </c>
      <c r="D5688" s="1041">
        <f t="shared" si="178"/>
        <v>0</v>
      </c>
      <c r="E5688" s="4" t="str">
        <f t="shared" si="177"/>
        <v>OK</v>
      </c>
      <c r="F5688" s="787"/>
    </row>
    <row r="5689" spans="1:6" ht="15" x14ac:dyDescent="0.25">
      <c r="A5689" s="3">
        <v>5682</v>
      </c>
      <c r="B5689" s="1103">
        <v>0</v>
      </c>
      <c r="C5689" s="13">
        <f>'Revenues 9-14'!G119</f>
        <v>0</v>
      </c>
      <c r="D5689" s="1041">
        <f t="shared" si="178"/>
        <v>0</v>
      </c>
      <c r="E5689" s="4" t="str">
        <f t="shared" si="177"/>
        <v>OK</v>
      </c>
      <c r="F5689" s="787"/>
    </row>
    <row r="5690" spans="1:6" ht="15" x14ac:dyDescent="0.25">
      <c r="A5690" s="6">
        <v>5683</v>
      </c>
      <c r="B5690" s="1103">
        <v>0</v>
      </c>
      <c r="C5690" s="13"/>
      <c r="D5690" s="1041">
        <f t="shared" si="178"/>
        <v>0</v>
      </c>
      <c r="E5690" s="4" t="str">
        <f t="shared" si="177"/>
        <v>OK</v>
      </c>
      <c r="F5690" s="787"/>
    </row>
    <row r="5691" spans="1:6" ht="15" x14ac:dyDescent="0.25">
      <c r="A5691" s="6">
        <v>5684</v>
      </c>
      <c r="B5691" s="1103">
        <v>0</v>
      </c>
      <c r="C5691" s="13"/>
      <c r="D5691" s="1041">
        <f t="shared" si="178"/>
        <v>0</v>
      </c>
      <c r="E5691" s="4" t="str">
        <f t="shared" si="177"/>
        <v>OK</v>
      </c>
      <c r="F5691" s="787"/>
    </row>
    <row r="5692" spans="1:6" ht="15" x14ac:dyDescent="0.25">
      <c r="A5692" s="6">
        <v>5685</v>
      </c>
      <c r="B5692" s="1103">
        <v>0</v>
      </c>
      <c r="C5692" s="13"/>
      <c r="D5692" s="1041">
        <f t="shared" si="178"/>
        <v>0</v>
      </c>
      <c r="E5692" s="4" t="str">
        <f t="shared" si="177"/>
        <v>OK</v>
      </c>
      <c r="F5692" s="787"/>
    </row>
    <row r="5693" spans="1:6" ht="15" x14ac:dyDescent="0.25">
      <c r="A5693" s="6">
        <v>5686</v>
      </c>
      <c r="B5693" s="1103">
        <v>0</v>
      </c>
      <c r="C5693" s="13"/>
      <c r="D5693" s="1041">
        <f t="shared" si="178"/>
        <v>0</v>
      </c>
      <c r="E5693" s="4" t="str">
        <f t="shared" si="177"/>
        <v>OK</v>
      </c>
      <c r="F5693" s="787"/>
    </row>
    <row r="5694" spans="1:6" ht="15" x14ac:dyDescent="0.25">
      <c r="A5694" s="3">
        <v>5687</v>
      </c>
      <c r="B5694" s="1103">
        <v>6720117</v>
      </c>
      <c r="C5694" s="13">
        <f>'Revenues 9-14'!G121</f>
        <v>6720117</v>
      </c>
      <c r="D5694" s="1041">
        <f t="shared" si="178"/>
        <v>0</v>
      </c>
      <c r="E5694" s="4" t="str">
        <f t="shared" si="177"/>
        <v>OK</v>
      </c>
      <c r="F5694" s="787"/>
    </row>
    <row r="5695" spans="1:6" ht="15" x14ac:dyDescent="0.25">
      <c r="A5695" s="3">
        <v>5688</v>
      </c>
      <c r="B5695" s="1103">
        <v>0</v>
      </c>
      <c r="C5695" s="13">
        <f>'Revenues 9-14'!G133</f>
        <v>0</v>
      </c>
      <c r="D5695" s="1041">
        <f t="shared" si="178"/>
        <v>0</v>
      </c>
      <c r="E5695" s="4" t="str">
        <f t="shared" si="177"/>
        <v>OK</v>
      </c>
      <c r="F5695" s="787"/>
    </row>
    <row r="5696" spans="1:6" ht="15" x14ac:dyDescent="0.25">
      <c r="A5696" s="6">
        <v>5689</v>
      </c>
      <c r="B5696" s="1103">
        <v>0</v>
      </c>
      <c r="C5696" s="13"/>
      <c r="D5696" s="1041">
        <f t="shared" si="178"/>
        <v>0</v>
      </c>
      <c r="E5696" s="4" t="str">
        <f t="shared" si="177"/>
        <v>OK</v>
      </c>
      <c r="F5696" s="787"/>
    </row>
    <row r="5697" spans="1:6" ht="15" x14ac:dyDescent="0.25">
      <c r="A5697" s="6">
        <v>5690</v>
      </c>
      <c r="B5697" s="1103">
        <v>0</v>
      </c>
      <c r="C5697" s="13"/>
      <c r="D5697" s="1041">
        <f t="shared" si="178"/>
        <v>0</v>
      </c>
      <c r="E5697" s="4" t="str">
        <f t="shared" si="177"/>
        <v>OK</v>
      </c>
      <c r="F5697" s="787"/>
    </row>
    <row r="5698" spans="1:6" ht="15" x14ac:dyDescent="0.25">
      <c r="A5698" s="3">
        <v>5691</v>
      </c>
      <c r="B5698" s="1103">
        <v>1268</v>
      </c>
      <c r="C5698" s="13">
        <f>'Revenues 9-14'!G140</f>
        <v>1268</v>
      </c>
      <c r="D5698" s="1041">
        <f t="shared" si="178"/>
        <v>0</v>
      </c>
      <c r="E5698" s="4" t="str">
        <f t="shared" si="177"/>
        <v>OK</v>
      </c>
      <c r="F5698" s="787"/>
    </row>
    <row r="5699" spans="1:6" ht="15" x14ac:dyDescent="0.25">
      <c r="A5699" s="6">
        <v>5692</v>
      </c>
      <c r="B5699" s="1103">
        <v>0</v>
      </c>
      <c r="C5699" s="13"/>
      <c r="D5699" s="1041">
        <f t="shared" si="178"/>
        <v>0</v>
      </c>
      <c r="E5699" s="4" t="str">
        <f t="shared" si="177"/>
        <v>OK</v>
      </c>
      <c r="F5699" s="787"/>
    </row>
    <row r="5700" spans="1:6" ht="15" x14ac:dyDescent="0.25">
      <c r="A5700" s="3">
        <v>5693</v>
      </c>
      <c r="B5700" s="1103">
        <v>38545</v>
      </c>
      <c r="C5700" s="13">
        <f>'Revenues 9-14'!G142</f>
        <v>38545</v>
      </c>
      <c r="D5700" s="1041">
        <f t="shared" si="178"/>
        <v>0</v>
      </c>
      <c r="E5700" s="4" t="str">
        <f t="shared" si="177"/>
        <v>OK</v>
      </c>
      <c r="F5700" s="787"/>
    </row>
    <row r="5701" spans="1:6" ht="15" x14ac:dyDescent="0.25">
      <c r="A5701" s="3">
        <v>5694</v>
      </c>
      <c r="B5701" s="1103">
        <v>0</v>
      </c>
      <c r="C5701" s="13">
        <f>'Revenues 9-14'!G143</f>
        <v>0</v>
      </c>
      <c r="D5701" s="1041">
        <f t="shared" si="178"/>
        <v>0</v>
      </c>
      <c r="E5701" s="4" t="str">
        <f t="shared" si="177"/>
        <v>OK</v>
      </c>
      <c r="F5701" s="787"/>
    </row>
    <row r="5702" spans="1:6" ht="15" x14ac:dyDescent="0.25">
      <c r="A5702" s="3">
        <v>5695</v>
      </c>
      <c r="B5702" s="1103">
        <v>38545</v>
      </c>
      <c r="C5702" s="13">
        <f>'Revenues 9-14'!G144</f>
        <v>38545</v>
      </c>
      <c r="D5702" s="1041">
        <f t="shared" si="178"/>
        <v>0</v>
      </c>
      <c r="E5702" s="4" t="str">
        <f t="shared" si="177"/>
        <v>OK</v>
      </c>
      <c r="F5702" s="787"/>
    </row>
    <row r="5703" spans="1:6" ht="15" x14ac:dyDescent="0.25">
      <c r="A5703" s="3">
        <v>5696</v>
      </c>
      <c r="B5703" s="1103">
        <v>0</v>
      </c>
      <c r="C5703" s="13">
        <f>'Revenues 9-14'!G156</f>
        <v>0</v>
      </c>
      <c r="D5703" s="1041">
        <f t="shared" si="178"/>
        <v>0</v>
      </c>
      <c r="E5703" s="4" t="str">
        <f t="shared" si="177"/>
        <v>OK</v>
      </c>
      <c r="F5703" s="787"/>
    </row>
    <row r="5704" spans="1:6" ht="15" x14ac:dyDescent="0.25">
      <c r="A5704" s="6">
        <v>5697</v>
      </c>
      <c r="B5704" s="1103">
        <v>0</v>
      </c>
      <c r="C5704" s="13"/>
      <c r="D5704" s="1041">
        <f t="shared" si="178"/>
        <v>0</v>
      </c>
      <c r="E5704" s="4" t="str">
        <f t="shared" ref="E5704:E5767" si="179">IF((D5704 = 0),"OK",IF((D5704&lt;-5),"CHECK ME!",IF((D5704&gt;5),"Check Me!","OK")))</f>
        <v>OK</v>
      </c>
      <c r="F5704" s="787"/>
    </row>
    <row r="5705" spans="1:6" ht="15" x14ac:dyDescent="0.25">
      <c r="A5705" s="6">
        <v>5698</v>
      </c>
      <c r="B5705" s="1103">
        <v>0</v>
      </c>
      <c r="C5705" s="13"/>
      <c r="D5705" s="1041">
        <f t="shared" si="178"/>
        <v>0</v>
      </c>
      <c r="E5705" s="4" t="str">
        <f t="shared" si="179"/>
        <v>OK</v>
      </c>
      <c r="F5705" s="787"/>
    </row>
    <row r="5706" spans="1:6" ht="15" x14ac:dyDescent="0.25">
      <c r="A5706" s="6">
        <v>5699</v>
      </c>
      <c r="B5706" s="1103">
        <v>0</v>
      </c>
      <c r="C5706" s="13"/>
      <c r="D5706" s="1041">
        <f t="shared" si="178"/>
        <v>0</v>
      </c>
      <c r="E5706" s="4" t="str">
        <f t="shared" si="179"/>
        <v>OK</v>
      </c>
      <c r="F5706" s="787"/>
    </row>
    <row r="5707" spans="1:6" ht="15" x14ac:dyDescent="0.25">
      <c r="A5707" s="6">
        <v>5700</v>
      </c>
      <c r="B5707" s="1103">
        <v>0</v>
      </c>
      <c r="C5707" s="13"/>
      <c r="D5707" s="1041">
        <f t="shared" si="178"/>
        <v>0</v>
      </c>
      <c r="E5707" s="4" t="str">
        <f t="shared" si="179"/>
        <v>OK</v>
      </c>
      <c r="F5707" s="787"/>
    </row>
    <row r="5708" spans="1:6" ht="15" x14ac:dyDescent="0.25">
      <c r="A5708" s="6">
        <v>5701</v>
      </c>
      <c r="B5708" s="1103">
        <v>0</v>
      </c>
      <c r="C5708" s="13"/>
      <c r="D5708" s="1041">
        <f t="shared" si="178"/>
        <v>0</v>
      </c>
      <c r="E5708" s="4" t="str">
        <f t="shared" si="179"/>
        <v>OK</v>
      </c>
      <c r="F5708" s="787"/>
    </row>
    <row r="5709" spans="1:6" ht="15" x14ac:dyDescent="0.25">
      <c r="A5709" s="3">
        <v>5702</v>
      </c>
      <c r="B5709" s="1103">
        <v>14564</v>
      </c>
      <c r="C5709" s="13">
        <f>'Revenues 9-14'!G157</f>
        <v>14564</v>
      </c>
      <c r="D5709" s="1041">
        <f t="shared" si="178"/>
        <v>0</v>
      </c>
      <c r="E5709" s="4" t="str">
        <f t="shared" si="179"/>
        <v>OK</v>
      </c>
      <c r="F5709" s="787"/>
    </row>
    <row r="5710" spans="1:6" ht="15" x14ac:dyDescent="0.25">
      <c r="A5710" s="6">
        <v>5703</v>
      </c>
      <c r="B5710" s="1103">
        <v>0</v>
      </c>
      <c r="C5710" s="13"/>
      <c r="D5710" s="1041">
        <f t="shared" si="178"/>
        <v>0</v>
      </c>
      <c r="E5710" s="4" t="str">
        <f t="shared" si="179"/>
        <v>OK</v>
      </c>
      <c r="F5710" s="787"/>
    </row>
    <row r="5711" spans="1:6" ht="15" x14ac:dyDescent="0.25">
      <c r="A5711" s="3">
        <v>5704</v>
      </c>
      <c r="B5711" s="1103">
        <v>626364</v>
      </c>
      <c r="C5711" s="13">
        <f>'Revenues 9-14'!G158</f>
        <v>626364</v>
      </c>
      <c r="D5711" s="1041">
        <f t="shared" si="178"/>
        <v>0</v>
      </c>
      <c r="E5711" s="4" t="str">
        <f t="shared" si="179"/>
        <v>OK</v>
      </c>
      <c r="F5711" s="787"/>
    </row>
    <row r="5712" spans="1:6" ht="15" x14ac:dyDescent="0.25">
      <c r="A5712" s="6">
        <v>5705</v>
      </c>
      <c r="B5712" s="1103">
        <v>0</v>
      </c>
      <c r="C5712" s="13"/>
      <c r="D5712" s="1041">
        <f t="shared" si="178"/>
        <v>0</v>
      </c>
      <c r="E5712" s="4" t="str">
        <f t="shared" si="179"/>
        <v>OK</v>
      </c>
      <c r="F5712" s="787"/>
    </row>
    <row r="5713" spans="1:6" ht="15" x14ac:dyDescent="0.25">
      <c r="A5713" s="3">
        <v>5706</v>
      </c>
      <c r="B5713" s="1103">
        <v>0</v>
      </c>
      <c r="C5713" s="13">
        <f>'Revenues 9-14'!G159</f>
        <v>0</v>
      </c>
      <c r="D5713" s="1041">
        <f t="shared" si="178"/>
        <v>0</v>
      </c>
      <c r="E5713" s="4" t="str">
        <f t="shared" si="179"/>
        <v>OK</v>
      </c>
      <c r="F5713" s="787"/>
    </row>
    <row r="5714" spans="1:6" ht="15" x14ac:dyDescent="0.25">
      <c r="A5714" s="3">
        <v>5707</v>
      </c>
      <c r="B5714" s="1103">
        <v>0</v>
      </c>
      <c r="C5714" s="13">
        <f>'Revenues 9-14'!G160</f>
        <v>0</v>
      </c>
      <c r="D5714" s="1041">
        <f t="shared" si="178"/>
        <v>0</v>
      </c>
      <c r="E5714" s="4" t="str">
        <f t="shared" si="179"/>
        <v>OK</v>
      </c>
      <c r="F5714" s="787"/>
    </row>
    <row r="5715" spans="1:6" ht="15" x14ac:dyDescent="0.25">
      <c r="A5715" s="6">
        <v>5708</v>
      </c>
      <c r="B5715" s="1103">
        <v>0</v>
      </c>
      <c r="C5715" s="13"/>
      <c r="D5715" s="1041">
        <f t="shared" si="178"/>
        <v>0</v>
      </c>
      <c r="E5715" s="4" t="str">
        <f t="shared" si="179"/>
        <v>OK</v>
      </c>
      <c r="F5715" s="787"/>
    </row>
    <row r="5716" spans="1:6" ht="15" x14ac:dyDescent="0.25">
      <c r="A5716" s="3">
        <v>5709</v>
      </c>
      <c r="B5716" s="1103">
        <v>821192</v>
      </c>
      <c r="C5716" s="13">
        <f>'Revenues 9-14'!G172</f>
        <v>821192</v>
      </c>
      <c r="D5716" s="1041">
        <f t="shared" si="178"/>
        <v>0</v>
      </c>
      <c r="E5716" s="4" t="str">
        <f t="shared" si="179"/>
        <v>OK</v>
      </c>
      <c r="F5716" s="787"/>
    </row>
    <row r="5717" spans="1:6" ht="15" x14ac:dyDescent="0.25">
      <c r="A5717" s="6">
        <v>5710</v>
      </c>
      <c r="B5717" s="1103">
        <v>0</v>
      </c>
      <c r="C5717" s="13"/>
      <c r="D5717" s="1041">
        <f t="shared" si="178"/>
        <v>0</v>
      </c>
      <c r="E5717" s="4" t="str">
        <f t="shared" si="179"/>
        <v>OK</v>
      </c>
      <c r="F5717" s="787"/>
    </row>
    <row r="5718" spans="1:6" ht="15" x14ac:dyDescent="0.25">
      <c r="A5718" s="6">
        <v>5711</v>
      </c>
      <c r="B5718" s="1103">
        <v>0</v>
      </c>
      <c r="C5718" s="13"/>
      <c r="D5718" s="1041">
        <f t="shared" si="178"/>
        <v>0</v>
      </c>
      <c r="E5718" s="4" t="str">
        <f t="shared" si="179"/>
        <v>OK</v>
      </c>
      <c r="F5718" s="787"/>
    </row>
    <row r="5719" spans="1:6" ht="15" x14ac:dyDescent="0.25">
      <c r="A5719" s="6">
        <v>5712</v>
      </c>
      <c r="B5719" s="1103">
        <v>0</v>
      </c>
      <c r="C5719" s="13"/>
      <c r="D5719" s="1041">
        <f t="shared" si="178"/>
        <v>0</v>
      </c>
      <c r="E5719" s="4" t="str">
        <f t="shared" si="179"/>
        <v>OK</v>
      </c>
      <c r="F5719" s="787"/>
    </row>
    <row r="5720" spans="1:6" ht="15" x14ac:dyDescent="0.25">
      <c r="A5720" s="6">
        <v>5713</v>
      </c>
      <c r="B5720" s="1103">
        <v>0</v>
      </c>
      <c r="C5720" s="13"/>
      <c r="D5720" s="1041">
        <f t="shared" si="178"/>
        <v>0</v>
      </c>
      <c r="E5720" s="4" t="str">
        <f t="shared" si="179"/>
        <v>OK</v>
      </c>
      <c r="F5720" s="787"/>
    </row>
    <row r="5721" spans="1:6" ht="15" x14ac:dyDescent="0.25">
      <c r="A5721" s="6">
        <v>5714</v>
      </c>
      <c r="B5721" s="1103">
        <v>0</v>
      </c>
      <c r="C5721" s="13"/>
      <c r="D5721" s="1041">
        <f t="shared" si="178"/>
        <v>0</v>
      </c>
      <c r="E5721" s="4" t="str">
        <f t="shared" si="179"/>
        <v>OK</v>
      </c>
      <c r="F5721" s="787"/>
    </row>
    <row r="5722" spans="1:6" ht="15" x14ac:dyDescent="0.25">
      <c r="A5722" s="6">
        <v>5715</v>
      </c>
      <c r="B5722" s="1103">
        <v>0</v>
      </c>
      <c r="C5722" s="13"/>
      <c r="D5722" s="1041">
        <f t="shared" si="178"/>
        <v>0</v>
      </c>
      <c r="E5722" s="4" t="str">
        <f t="shared" si="179"/>
        <v>OK</v>
      </c>
      <c r="F5722" s="787"/>
    </row>
    <row r="5723" spans="1:6" ht="15" x14ac:dyDescent="0.25">
      <c r="A5723" s="6">
        <v>5716</v>
      </c>
      <c r="B5723" s="1103">
        <v>0</v>
      </c>
      <c r="C5723" s="13"/>
      <c r="D5723" s="1041">
        <f t="shared" si="178"/>
        <v>0</v>
      </c>
      <c r="E5723" s="4" t="str">
        <f t="shared" si="179"/>
        <v>OK</v>
      </c>
      <c r="F5723" s="787"/>
    </row>
    <row r="5724" spans="1:6" ht="15" x14ac:dyDescent="0.25">
      <c r="A5724" s="3">
        <v>5717</v>
      </c>
      <c r="B5724" s="1103">
        <v>7541309</v>
      </c>
      <c r="C5724" s="13">
        <f>'Revenues 9-14'!G173</f>
        <v>7541309</v>
      </c>
      <c r="D5724" s="1041">
        <f t="shared" si="178"/>
        <v>0</v>
      </c>
      <c r="E5724" s="4" t="str">
        <f t="shared" si="179"/>
        <v>OK</v>
      </c>
      <c r="F5724" s="787"/>
    </row>
    <row r="5725" spans="1:6" ht="15" x14ac:dyDescent="0.25">
      <c r="A5725" s="3">
        <v>5718</v>
      </c>
      <c r="B5725" s="1103">
        <v>0</v>
      </c>
      <c r="C5725" s="13">
        <f>'Revenues 9-14'!G176</f>
        <v>0</v>
      </c>
      <c r="D5725" s="1041">
        <f t="shared" si="178"/>
        <v>0</v>
      </c>
      <c r="E5725" s="4" t="str">
        <f t="shared" si="179"/>
        <v>OK</v>
      </c>
      <c r="F5725" s="787"/>
    </row>
    <row r="5726" spans="1:6" ht="15" x14ac:dyDescent="0.25">
      <c r="A5726" s="3">
        <v>5719</v>
      </c>
      <c r="B5726" s="1103">
        <v>0</v>
      </c>
      <c r="C5726" s="13">
        <f>'Revenues 9-14'!G178</f>
        <v>0</v>
      </c>
      <c r="D5726" s="1041">
        <f t="shared" si="178"/>
        <v>0</v>
      </c>
      <c r="E5726" s="4" t="str">
        <f t="shared" si="179"/>
        <v>OK</v>
      </c>
      <c r="F5726" s="787"/>
    </row>
    <row r="5727" spans="1:6" ht="15" x14ac:dyDescent="0.25">
      <c r="A5727" s="3">
        <v>5720</v>
      </c>
      <c r="B5727" s="1103">
        <v>0</v>
      </c>
      <c r="C5727" s="13"/>
      <c r="D5727" s="1041">
        <f t="shared" si="178"/>
        <v>0</v>
      </c>
      <c r="E5727" s="4" t="str">
        <f t="shared" si="179"/>
        <v>OK</v>
      </c>
      <c r="F5727" s="787"/>
    </row>
    <row r="5728" spans="1:6" ht="15" x14ac:dyDescent="0.25">
      <c r="A5728" s="3">
        <v>5721</v>
      </c>
      <c r="B5728" s="1103">
        <v>0</v>
      </c>
      <c r="C5728" s="13"/>
      <c r="D5728" s="1041">
        <f t="shared" si="178"/>
        <v>0</v>
      </c>
      <c r="E5728" s="4" t="str">
        <f t="shared" si="179"/>
        <v>OK</v>
      </c>
      <c r="F5728" s="787"/>
    </row>
    <row r="5729" spans="1:6" ht="15" x14ac:dyDescent="0.25">
      <c r="A5729" s="3">
        <v>5722</v>
      </c>
      <c r="B5729" s="1103">
        <v>0</v>
      </c>
      <c r="C5729" s="13"/>
      <c r="D5729" s="1041">
        <f t="shared" si="178"/>
        <v>0</v>
      </c>
      <c r="E5729" s="4" t="str">
        <f t="shared" si="179"/>
        <v>OK</v>
      </c>
      <c r="F5729" s="787"/>
    </row>
    <row r="5730" spans="1:6" ht="15" x14ac:dyDescent="0.25">
      <c r="A5730" s="3">
        <v>5723</v>
      </c>
      <c r="B5730" s="1103">
        <v>314470</v>
      </c>
      <c r="C5730" s="13">
        <f>'Revenues 9-14'!G184</f>
        <v>314470</v>
      </c>
      <c r="D5730" s="1041">
        <f t="shared" si="178"/>
        <v>0</v>
      </c>
      <c r="E5730" s="4" t="str">
        <f t="shared" si="179"/>
        <v>OK</v>
      </c>
      <c r="F5730" s="787"/>
    </row>
    <row r="5731" spans="1:6" ht="15" x14ac:dyDescent="0.25">
      <c r="A5731" s="3">
        <v>5724</v>
      </c>
      <c r="B5731" s="1103">
        <v>0</v>
      </c>
      <c r="C5731" s="13">
        <f>'Revenues 9-14'!G187</f>
        <v>0</v>
      </c>
      <c r="D5731" s="1041">
        <f t="shared" si="178"/>
        <v>0</v>
      </c>
      <c r="E5731" s="4" t="str">
        <f t="shared" si="179"/>
        <v>OK</v>
      </c>
      <c r="F5731" s="787"/>
    </row>
    <row r="5732" spans="1:6" ht="15" x14ac:dyDescent="0.25">
      <c r="A5732" s="6">
        <v>5725</v>
      </c>
      <c r="B5732" s="1103">
        <v>0</v>
      </c>
      <c r="C5732" s="13"/>
      <c r="D5732" s="1041">
        <f t="shared" si="178"/>
        <v>0</v>
      </c>
      <c r="E5732" s="4" t="str">
        <f t="shared" si="179"/>
        <v>OK</v>
      </c>
      <c r="F5732" s="787"/>
    </row>
    <row r="5733" spans="1:6" ht="15" x14ac:dyDescent="0.25">
      <c r="A5733" s="6">
        <v>5726</v>
      </c>
      <c r="B5733" s="1103">
        <v>0</v>
      </c>
      <c r="C5733" s="13"/>
      <c r="D5733" s="1041">
        <f t="shared" si="178"/>
        <v>0</v>
      </c>
      <c r="E5733" s="4" t="str">
        <f t="shared" si="179"/>
        <v>OK</v>
      </c>
      <c r="F5733" s="787"/>
    </row>
    <row r="5734" spans="1:6" ht="15" x14ac:dyDescent="0.25">
      <c r="A5734" s="6">
        <v>5727</v>
      </c>
      <c r="B5734" s="1103">
        <v>0</v>
      </c>
      <c r="C5734" s="13"/>
      <c r="D5734" s="1041">
        <f t="shared" si="178"/>
        <v>0</v>
      </c>
      <c r="E5734" s="4" t="str">
        <f t="shared" si="179"/>
        <v>OK</v>
      </c>
      <c r="F5734" s="787"/>
    </row>
    <row r="5735" spans="1:6" ht="15" x14ac:dyDescent="0.25">
      <c r="A5735" s="6">
        <v>5728</v>
      </c>
      <c r="B5735" s="1103">
        <v>0</v>
      </c>
      <c r="C5735" s="13"/>
      <c r="D5735" s="1041">
        <f t="shared" si="178"/>
        <v>0</v>
      </c>
      <c r="E5735" s="4" t="str">
        <f t="shared" si="179"/>
        <v>OK</v>
      </c>
      <c r="F5735" s="787"/>
    </row>
    <row r="5736" spans="1:6" ht="15" x14ac:dyDescent="0.25">
      <c r="A5736" s="3">
        <v>5729</v>
      </c>
      <c r="B5736" s="1103">
        <v>1005602</v>
      </c>
      <c r="C5736" s="13">
        <f>'Revenues 9-14'!G203</f>
        <v>1005602</v>
      </c>
      <c r="D5736" s="1041">
        <f t="shared" si="178"/>
        <v>0</v>
      </c>
      <c r="E5736" s="4" t="str">
        <f t="shared" si="179"/>
        <v>OK</v>
      </c>
      <c r="F5736" s="787"/>
    </row>
    <row r="5737" spans="1:6" ht="15" x14ac:dyDescent="0.25">
      <c r="A5737" s="3">
        <v>5730</v>
      </c>
      <c r="B5737" s="1103">
        <v>38</v>
      </c>
      <c r="C5737" s="13">
        <f>'Revenues 9-14'!G204</f>
        <v>38</v>
      </c>
      <c r="D5737" s="1041">
        <f t="shared" si="178"/>
        <v>0</v>
      </c>
      <c r="E5737" s="4" t="str">
        <f t="shared" si="179"/>
        <v>OK</v>
      </c>
      <c r="F5737" s="787"/>
    </row>
    <row r="5738" spans="1:6" ht="15" x14ac:dyDescent="0.25">
      <c r="A5738" s="6">
        <v>5731</v>
      </c>
      <c r="B5738" s="1103">
        <v>0</v>
      </c>
      <c r="C5738" s="13"/>
      <c r="D5738" s="1041">
        <f t="shared" ref="D5738:D5801" si="180">B5738-C5738</f>
        <v>0</v>
      </c>
      <c r="E5738" s="4" t="str">
        <f t="shared" si="179"/>
        <v>OK</v>
      </c>
      <c r="F5738" s="787"/>
    </row>
    <row r="5739" spans="1:6" ht="15" x14ac:dyDescent="0.25">
      <c r="A5739" s="6">
        <v>5732</v>
      </c>
      <c r="B5739" s="1103">
        <v>0</v>
      </c>
      <c r="C5739" s="13"/>
      <c r="D5739" s="1041">
        <f t="shared" si="180"/>
        <v>0</v>
      </c>
      <c r="E5739" s="4" t="str">
        <f t="shared" si="179"/>
        <v>OK</v>
      </c>
      <c r="F5739" s="787"/>
    </row>
    <row r="5740" spans="1:6" ht="15" x14ac:dyDescent="0.25">
      <c r="A5740" s="6">
        <v>5733</v>
      </c>
      <c r="B5740" s="1103">
        <v>0</v>
      </c>
      <c r="C5740" s="13"/>
      <c r="D5740" s="1041">
        <f t="shared" si="180"/>
        <v>0</v>
      </c>
      <c r="E5740" s="4" t="str">
        <f t="shared" si="179"/>
        <v>OK</v>
      </c>
      <c r="F5740" s="787"/>
    </row>
    <row r="5741" spans="1:6" ht="15" x14ac:dyDescent="0.25">
      <c r="A5741" s="6">
        <v>5734</v>
      </c>
      <c r="B5741" s="1103">
        <v>0</v>
      </c>
      <c r="C5741" s="13"/>
      <c r="D5741" s="1041">
        <f t="shared" si="180"/>
        <v>0</v>
      </c>
      <c r="E5741" s="4" t="str">
        <f t="shared" si="179"/>
        <v>OK</v>
      </c>
      <c r="F5741" s="787"/>
    </row>
    <row r="5742" spans="1:6" ht="15" x14ac:dyDescent="0.25">
      <c r="A5742" s="6">
        <v>5735</v>
      </c>
      <c r="B5742" s="1103">
        <v>0</v>
      </c>
      <c r="C5742" s="13"/>
      <c r="D5742" s="1041">
        <f t="shared" si="180"/>
        <v>0</v>
      </c>
      <c r="E5742" s="4" t="str">
        <f t="shared" si="179"/>
        <v>OK</v>
      </c>
      <c r="F5742" s="787"/>
    </row>
    <row r="5743" spans="1:6" ht="15" x14ac:dyDescent="0.25">
      <c r="A5743" s="3">
        <v>5736</v>
      </c>
      <c r="B5743" s="1103">
        <v>0</v>
      </c>
      <c r="C5743" s="13">
        <f>'Revenues 9-14'!G207</f>
        <v>0</v>
      </c>
      <c r="D5743" s="1041">
        <f t="shared" si="180"/>
        <v>0</v>
      </c>
      <c r="E5743" s="4" t="str">
        <f t="shared" si="179"/>
        <v>OK</v>
      </c>
      <c r="F5743" s="787"/>
    </row>
    <row r="5744" spans="1:6" ht="15" x14ac:dyDescent="0.25">
      <c r="A5744" s="3">
        <v>5737</v>
      </c>
      <c r="B5744" s="1103">
        <v>3472</v>
      </c>
      <c r="C5744" s="13">
        <f>'Revenues 9-14'!G209</f>
        <v>3472</v>
      </c>
      <c r="D5744" s="1041">
        <f t="shared" si="180"/>
        <v>0</v>
      </c>
      <c r="E5744" s="4" t="str">
        <f t="shared" si="179"/>
        <v>OK</v>
      </c>
      <c r="F5744" s="787"/>
    </row>
    <row r="5745" spans="1:6" ht="15" x14ac:dyDescent="0.25">
      <c r="A5745" s="3">
        <v>5738</v>
      </c>
      <c r="B5745" s="1103">
        <v>0</v>
      </c>
      <c r="C5745" s="13">
        <f>'Revenues 9-14'!G213</f>
        <v>0</v>
      </c>
      <c r="D5745" s="1041">
        <f t="shared" si="180"/>
        <v>0</v>
      </c>
      <c r="E5745" s="4" t="str">
        <f t="shared" si="179"/>
        <v>OK</v>
      </c>
      <c r="F5745" s="787"/>
    </row>
    <row r="5746" spans="1:6" ht="15" x14ac:dyDescent="0.25">
      <c r="A5746" s="6">
        <v>5739</v>
      </c>
      <c r="B5746" s="1103">
        <v>0</v>
      </c>
      <c r="C5746" s="13"/>
      <c r="D5746" s="1041">
        <f t="shared" si="180"/>
        <v>0</v>
      </c>
      <c r="E5746" s="4" t="str">
        <f t="shared" si="179"/>
        <v>OK</v>
      </c>
      <c r="F5746" s="787"/>
    </row>
    <row r="5747" spans="1:6" ht="15" x14ac:dyDescent="0.25">
      <c r="A5747" s="6">
        <v>5740</v>
      </c>
      <c r="B5747" s="1103">
        <v>0</v>
      </c>
      <c r="C5747" s="13"/>
      <c r="D5747" s="1041">
        <f t="shared" si="180"/>
        <v>0</v>
      </c>
      <c r="E5747" s="4" t="str">
        <f t="shared" si="179"/>
        <v>OK</v>
      </c>
      <c r="F5747" s="787"/>
    </row>
    <row r="5748" spans="1:6" ht="15" x14ac:dyDescent="0.25">
      <c r="A5748" s="6">
        <v>5741</v>
      </c>
      <c r="B5748" s="1103">
        <v>0</v>
      </c>
      <c r="C5748" s="13"/>
      <c r="D5748" s="1041">
        <f t="shared" si="180"/>
        <v>0</v>
      </c>
      <c r="E5748" s="4" t="str">
        <f t="shared" si="179"/>
        <v>OK</v>
      </c>
      <c r="F5748" s="787"/>
    </row>
    <row r="5749" spans="1:6" ht="15" x14ac:dyDescent="0.25">
      <c r="A5749" s="3">
        <v>5742</v>
      </c>
      <c r="B5749" s="1103">
        <v>1041893</v>
      </c>
      <c r="C5749" s="13">
        <f>'Revenues 9-14'!G211</f>
        <v>1041893</v>
      </c>
      <c r="D5749" s="1041">
        <f t="shared" si="180"/>
        <v>0</v>
      </c>
      <c r="E5749" s="4" t="str">
        <f t="shared" si="179"/>
        <v>OK</v>
      </c>
      <c r="F5749" s="787"/>
    </row>
    <row r="5750" spans="1:6" ht="15" x14ac:dyDescent="0.25">
      <c r="A5750" s="6">
        <v>5743</v>
      </c>
      <c r="B5750" s="1103">
        <v>0</v>
      </c>
      <c r="C5750" s="13"/>
      <c r="D5750" s="1041">
        <f t="shared" si="180"/>
        <v>0</v>
      </c>
      <c r="E5750" s="4" t="str">
        <f t="shared" si="179"/>
        <v>OK</v>
      </c>
      <c r="F5750" s="787"/>
    </row>
    <row r="5751" spans="1:6" ht="15" x14ac:dyDescent="0.25">
      <c r="A5751" s="6">
        <v>5744</v>
      </c>
      <c r="B5751" s="1103">
        <v>0</v>
      </c>
      <c r="C5751" s="13"/>
      <c r="D5751" s="1041">
        <f t="shared" si="180"/>
        <v>0</v>
      </c>
      <c r="E5751" s="4" t="str">
        <f t="shared" si="179"/>
        <v>OK</v>
      </c>
      <c r="F5751" s="787"/>
    </row>
    <row r="5752" spans="1:6" ht="15" x14ac:dyDescent="0.25">
      <c r="A5752" s="6">
        <v>5745</v>
      </c>
      <c r="B5752" s="1103">
        <v>0</v>
      </c>
      <c r="C5752" s="13"/>
      <c r="D5752" s="1041">
        <f t="shared" si="180"/>
        <v>0</v>
      </c>
      <c r="E5752" s="4" t="str">
        <f t="shared" si="179"/>
        <v>OK</v>
      </c>
      <c r="F5752" s="787"/>
    </row>
    <row r="5753" spans="1:6" ht="15" x14ac:dyDescent="0.25">
      <c r="A5753" s="6">
        <v>5746</v>
      </c>
      <c r="B5753" s="1103">
        <v>0</v>
      </c>
      <c r="C5753" s="13"/>
      <c r="D5753" s="1041">
        <f t="shared" si="180"/>
        <v>0</v>
      </c>
      <c r="E5753" s="4" t="str">
        <f t="shared" si="179"/>
        <v>OK</v>
      </c>
      <c r="F5753" s="787"/>
    </row>
    <row r="5754" spans="1:6" ht="15" x14ac:dyDescent="0.25">
      <c r="A5754" s="6">
        <v>5747</v>
      </c>
      <c r="B5754" s="1103">
        <v>0</v>
      </c>
      <c r="C5754" s="13"/>
      <c r="D5754" s="1041">
        <f t="shared" si="180"/>
        <v>0</v>
      </c>
      <c r="E5754" s="4" t="str">
        <f t="shared" si="179"/>
        <v>OK</v>
      </c>
      <c r="F5754" s="787"/>
    </row>
    <row r="5755" spans="1:6" ht="15" x14ac:dyDescent="0.25">
      <c r="A5755" s="6">
        <v>5748</v>
      </c>
      <c r="B5755" s="1103">
        <v>0</v>
      </c>
      <c r="C5755" s="13"/>
      <c r="D5755" s="1041">
        <f t="shared" si="180"/>
        <v>0</v>
      </c>
      <c r="E5755" s="4" t="str">
        <f t="shared" si="179"/>
        <v>OK</v>
      </c>
      <c r="F5755" s="787"/>
    </row>
    <row r="5756" spans="1:6" ht="15" x14ac:dyDescent="0.25">
      <c r="A5756" s="6">
        <v>5749</v>
      </c>
      <c r="B5756" s="1103">
        <v>0</v>
      </c>
      <c r="C5756" s="13"/>
      <c r="D5756" s="1041">
        <f t="shared" si="180"/>
        <v>0</v>
      </c>
      <c r="E5756" s="4" t="str">
        <f t="shared" si="179"/>
        <v>OK</v>
      </c>
      <c r="F5756" s="787"/>
    </row>
    <row r="5757" spans="1:6" ht="15" x14ac:dyDescent="0.25">
      <c r="A5757" s="6">
        <v>5750</v>
      </c>
      <c r="B5757" s="1103">
        <v>0</v>
      </c>
      <c r="C5757" s="13"/>
      <c r="D5757" s="1041">
        <f t="shared" si="180"/>
        <v>0</v>
      </c>
      <c r="E5757" s="4" t="str">
        <f t="shared" si="179"/>
        <v>OK</v>
      </c>
      <c r="F5757" s="787"/>
    </row>
    <row r="5758" spans="1:6" ht="15" x14ac:dyDescent="0.25">
      <c r="A5758" s="6">
        <v>5751</v>
      </c>
      <c r="B5758" s="1103">
        <v>0</v>
      </c>
      <c r="C5758" s="13"/>
      <c r="D5758" s="1041">
        <f t="shared" si="180"/>
        <v>0</v>
      </c>
      <c r="E5758" s="4" t="str">
        <f t="shared" si="179"/>
        <v>OK</v>
      </c>
      <c r="F5758" s="787"/>
    </row>
    <row r="5759" spans="1:6" ht="15" x14ac:dyDescent="0.25">
      <c r="A5759" s="3">
        <v>5752</v>
      </c>
      <c r="B5759" s="1103">
        <v>0</v>
      </c>
      <c r="C5759" s="13"/>
      <c r="D5759" s="1041">
        <f t="shared" si="180"/>
        <v>0</v>
      </c>
      <c r="E5759" s="4" t="str">
        <f t="shared" si="179"/>
        <v>OK</v>
      </c>
      <c r="F5759" s="787"/>
    </row>
    <row r="5760" spans="1:6" ht="15" x14ac:dyDescent="0.25">
      <c r="A5760" s="6">
        <v>5753</v>
      </c>
      <c r="B5760" s="1103">
        <v>0</v>
      </c>
      <c r="C5760" s="13"/>
      <c r="D5760" s="1041">
        <f t="shared" si="180"/>
        <v>0</v>
      </c>
      <c r="E5760" s="4" t="str">
        <f t="shared" si="179"/>
        <v>OK</v>
      </c>
      <c r="F5760" s="787"/>
    </row>
    <row r="5761" spans="1:6" ht="15" x14ac:dyDescent="0.25">
      <c r="A5761" s="6">
        <v>5754</v>
      </c>
      <c r="B5761" s="1103">
        <v>0</v>
      </c>
      <c r="C5761" s="13"/>
      <c r="D5761" s="1041">
        <f t="shared" si="180"/>
        <v>0</v>
      </c>
      <c r="E5761" s="4" t="str">
        <f t="shared" si="179"/>
        <v>OK</v>
      </c>
      <c r="F5761" s="787"/>
    </row>
    <row r="5762" spans="1:6" ht="15" x14ac:dyDescent="0.25">
      <c r="A5762" s="6">
        <v>5755</v>
      </c>
      <c r="B5762" s="1103">
        <v>0</v>
      </c>
      <c r="C5762" s="13"/>
      <c r="D5762" s="1041">
        <f t="shared" si="180"/>
        <v>0</v>
      </c>
      <c r="E5762" s="4" t="str">
        <f t="shared" si="179"/>
        <v>OK</v>
      </c>
      <c r="F5762" s="787"/>
    </row>
    <row r="5763" spans="1:6" ht="15" x14ac:dyDescent="0.25">
      <c r="A5763" s="3">
        <v>5756</v>
      </c>
      <c r="B5763" s="1103">
        <v>33547</v>
      </c>
      <c r="C5763" s="13">
        <f>'Revenues 9-14'!G218</f>
        <v>33547</v>
      </c>
      <c r="D5763" s="1041">
        <f t="shared" si="180"/>
        <v>0</v>
      </c>
      <c r="E5763" s="4" t="str">
        <f t="shared" si="179"/>
        <v>OK</v>
      </c>
      <c r="F5763" s="787"/>
    </row>
    <row r="5764" spans="1:6" ht="15" x14ac:dyDescent="0.25">
      <c r="A5764" s="3">
        <v>5757</v>
      </c>
      <c r="B5764" s="1103">
        <v>0</v>
      </c>
      <c r="C5764" s="13">
        <f>'Revenues 9-14'!G219</f>
        <v>0</v>
      </c>
      <c r="D5764" s="1041">
        <f t="shared" si="180"/>
        <v>0</v>
      </c>
      <c r="E5764" s="4" t="str">
        <f t="shared" si="179"/>
        <v>OK</v>
      </c>
      <c r="F5764" s="787"/>
    </row>
    <row r="5765" spans="1:6" ht="15" x14ac:dyDescent="0.25">
      <c r="A5765" s="6">
        <v>5758</v>
      </c>
      <c r="B5765" s="1103">
        <v>0</v>
      </c>
      <c r="C5765" s="13"/>
      <c r="D5765" s="1041">
        <f t="shared" si="180"/>
        <v>0</v>
      </c>
      <c r="E5765" s="4" t="str">
        <f t="shared" si="179"/>
        <v>OK</v>
      </c>
      <c r="F5765" s="787"/>
    </row>
    <row r="5766" spans="1:6" ht="15" x14ac:dyDescent="0.25">
      <c r="A5766" s="6">
        <v>5759</v>
      </c>
      <c r="B5766" s="1103">
        <v>0</v>
      </c>
      <c r="C5766" s="13"/>
      <c r="D5766" s="1041">
        <f t="shared" si="180"/>
        <v>0</v>
      </c>
      <c r="E5766" s="4" t="str">
        <f t="shared" si="179"/>
        <v>OK</v>
      </c>
      <c r="F5766" s="787"/>
    </row>
    <row r="5767" spans="1:6" ht="15" x14ac:dyDescent="0.25">
      <c r="A5767" s="3">
        <v>5760</v>
      </c>
      <c r="B5767" s="1103">
        <v>1109772</v>
      </c>
      <c r="C5767" s="13">
        <f>'Revenues 9-14'!G220</f>
        <v>1109772</v>
      </c>
      <c r="D5767" s="1041">
        <f t="shared" si="180"/>
        <v>0</v>
      </c>
      <c r="E5767" s="4" t="str">
        <f t="shared" si="179"/>
        <v>OK</v>
      </c>
      <c r="F5767" s="787"/>
    </row>
    <row r="5768" spans="1:6" ht="15" x14ac:dyDescent="0.25">
      <c r="A5768" s="3">
        <v>5761</v>
      </c>
      <c r="B5768" s="1103">
        <v>0</v>
      </c>
      <c r="C5768" s="13">
        <f>'Revenues 9-14'!G221</f>
        <v>0</v>
      </c>
      <c r="D5768" s="1041">
        <f t="shared" si="180"/>
        <v>0</v>
      </c>
      <c r="E5768" s="4" t="str">
        <f t="shared" ref="E5768:E5831" si="181">IF((D5768 = 0),"OK",IF((D5768&lt;-5),"CHECK ME!",IF((D5768&gt;5),"Check Me!","OK")))</f>
        <v>OK</v>
      </c>
      <c r="F5768" s="787"/>
    </row>
    <row r="5769" spans="1:6" ht="15" x14ac:dyDescent="0.25">
      <c r="A5769" s="3">
        <v>5762</v>
      </c>
      <c r="B5769" s="1103">
        <v>0</v>
      </c>
      <c r="C5769" s="13">
        <f>'Revenues 9-14'!G222</f>
        <v>0</v>
      </c>
      <c r="D5769" s="1041">
        <f t="shared" si="180"/>
        <v>0</v>
      </c>
      <c r="E5769" s="4" t="str">
        <f t="shared" si="181"/>
        <v>OK</v>
      </c>
      <c r="F5769" s="787"/>
    </row>
    <row r="5770" spans="1:6" ht="15" x14ac:dyDescent="0.25">
      <c r="A5770" s="6">
        <v>5763</v>
      </c>
      <c r="B5770" s="1103">
        <v>0</v>
      </c>
      <c r="C5770" s="13"/>
      <c r="D5770" s="1041">
        <f t="shared" si="180"/>
        <v>0</v>
      </c>
      <c r="E5770" s="4" t="str">
        <f t="shared" si="181"/>
        <v>OK</v>
      </c>
      <c r="F5770" s="787"/>
    </row>
    <row r="5771" spans="1:6" ht="15" x14ac:dyDescent="0.25">
      <c r="A5771" s="6">
        <v>5764</v>
      </c>
      <c r="B5771" s="1103">
        <v>0</v>
      </c>
      <c r="C5771" s="13"/>
      <c r="D5771" s="1041">
        <f t="shared" si="180"/>
        <v>0</v>
      </c>
      <c r="E5771" s="4" t="str">
        <f t="shared" si="181"/>
        <v>OK</v>
      </c>
      <c r="F5771" s="787"/>
    </row>
    <row r="5772" spans="1:6" ht="15" x14ac:dyDescent="0.25">
      <c r="A5772" s="6">
        <v>5765</v>
      </c>
      <c r="B5772" s="1103">
        <v>0</v>
      </c>
      <c r="C5772" s="13"/>
      <c r="D5772" s="1041">
        <f t="shared" si="180"/>
        <v>0</v>
      </c>
      <c r="E5772" s="4" t="str">
        <f t="shared" si="181"/>
        <v>OK</v>
      </c>
      <c r="F5772" s="787"/>
    </row>
    <row r="5773" spans="1:6" ht="15" x14ac:dyDescent="0.25">
      <c r="A5773" s="6">
        <v>5766</v>
      </c>
      <c r="B5773" s="1103">
        <v>0</v>
      </c>
      <c r="C5773" s="13"/>
      <c r="D5773" s="1041">
        <f t="shared" si="180"/>
        <v>0</v>
      </c>
      <c r="E5773" s="4" t="str">
        <f t="shared" si="181"/>
        <v>OK</v>
      </c>
      <c r="F5773" s="787"/>
    </row>
    <row r="5774" spans="1:6" ht="15" x14ac:dyDescent="0.25">
      <c r="A5774" s="6">
        <v>5767</v>
      </c>
      <c r="B5774" s="1103">
        <v>0</v>
      </c>
      <c r="C5774" s="13"/>
      <c r="D5774" s="1041">
        <f t="shared" si="180"/>
        <v>0</v>
      </c>
      <c r="E5774" s="4" t="str">
        <f t="shared" si="181"/>
        <v>OK</v>
      </c>
      <c r="F5774" s="787"/>
    </row>
    <row r="5775" spans="1:6" ht="15" x14ac:dyDescent="0.25">
      <c r="A5775" s="3">
        <v>5768</v>
      </c>
      <c r="B5775" s="1103">
        <v>1143319</v>
      </c>
      <c r="C5775" s="13">
        <f>'Revenues 9-14'!G224</f>
        <v>1143319</v>
      </c>
      <c r="D5775" s="1041">
        <f t="shared" si="180"/>
        <v>0</v>
      </c>
      <c r="E5775" s="4" t="str">
        <f t="shared" si="181"/>
        <v>OK</v>
      </c>
      <c r="F5775" s="787"/>
    </row>
    <row r="5776" spans="1:6" ht="15" x14ac:dyDescent="0.25">
      <c r="A5776" s="6">
        <v>5769</v>
      </c>
      <c r="B5776" s="1103">
        <v>0</v>
      </c>
      <c r="C5776" s="13"/>
      <c r="D5776" s="1041">
        <f t="shared" si="180"/>
        <v>0</v>
      </c>
      <c r="E5776" s="4" t="str">
        <f t="shared" si="181"/>
        <v>OK</v>
      </c>
      <c r="F5776" s="787"/>
    </row>
    <row r="5777" spans="1:6" ht="15" x14ac:dyDescent="0.25">
      <c r="A5777" s="6">
        <v>5770</v>
      </c>
      <c r="B5777" s="1103">
        <v>0</v>
      </c>
      <c r="C5777" s="13"/>
      <c r="D5777" s="1041">
        <f t="shared" si="180"/>
        <v>0</v>
      </c>
      <c r="E5777" s="4" t="str">
        <f t="shared" si="181"/>
        <v>OK</v>
      </c>
      <c r="F5777" s="787"/>
    </row>
    <row r="5778" spans="1:6" ht="15" x14ac:dyDescent="0.25">
      <c r="A5778" s="6">
        <v>5771</v>
      </c>
      <c r="B5778" s="1103">
        <v>0</v>
      </c>
      <c r="C5778" s="13"/>
      <c r="D5778" s="1041">
        <f t="shared" si="180"/>
        <v>0</v>
      </c>
      <c r="E5778" s="4" t="str">
        <f t="shared" si="181"/>
        <v>OK</v>
      </c>
      <c r="F5778" s="787"/>
    </row>
    <row r="5779" spans="1:6" ht="15" x14ac:dyDescent="0.25">
      <c r="A5779" s="6">
        <v>5772</v>
      </c>
      <c r="B5779" s="1103">
        <v>0</v>
      </c>
      <c r="C5779" s="13"/>
      <c r="D5779" s="1041">
        <f t="shared" si="180"/>
        <v>0</v>
      </c>
      <c r="E5779" s="4" t="str">
        <f t="shared" si="181"/>
        <v>OK</v>
      </c>
      <c r="F5779" s="787"/>
    </row>
    <row r="5780" spans="1:6" ht="15" x14ac:dyDescent="0.25">
      <c r="A5780" s="6">
        <v>5773</v>
      </c>
      <c r="B5780" s="1103">
        <v>0</v>
      </c>
      <c r="C5780" s="13"/>
      <c r="D5780" s="1041">
        <f t="shared" si="180"/>
        <v>0</v>
      </c>
      <c r="E5780" s="4" t="str">
        <f t="shared" si="181"/>
        <v>OK</v>
      </c>
      <c r="F5780" s="787"/>
    </row>
    <row r="5781" spans="1:6" ht="15" x14ac:dyDescent="0.25">
      <c r="A5781" s="6">
        <v>5774</v>
      </c>
      <c r="B5781" s="1103">
        <v>0</v>
      </c>
      <c r="C5781" s="13"/>
      <c r="D5781" s="1041">
        <f t="shared" si="180"/>
        <v>0</v>
      </c>
      <c r="E5781" s="4" t="str">
        <f t="shared" si="181"/>
        <v>OK</v>
      </c>
      <c r="F5781" s="787"/>
    </row>
    <row r="5782" spans="1:6" ht="15" x14ac:dyDescent="0.25">
      <c r="A5782" s="6">
        <v>5775</v>
      </c>
      <c r="B5782" s="1103">
        <v>0</v>
      </c>
      <c r="C5782" s="13"/>
      <c r="D5782" s="1041">
        <f t="shared" si="180"/>
        <v>0</v>
      </c>
      <c r="E5782" s="4" t="str">
        <f t="shared" si="181"/>
        <v>OK</v>
      </c>
      <c r="F5782" s="787"/>
    </row>
    <row r="5783" spans="1:6" ht="15" x14ac:dyDescent="0.25">
      <c r="A5783" s="6">
        <v>5776</v>
      </c>
      <c r="B5783" s="1103">
        <v>0</v>
      </c>
      <c r="C5783" s="13"/>
      <c r="D5783" s="1041">
        <f t="shared" si="180"/>
        <v>0</v>
      </c>
      <c r="E5783" s="4" t="str">
        <f t="shared" si="181"/>
        <v>OK</v>
      </c>
      <c r="F5783" s="787"/>
    </row>
    <row r="5784" spans="1:6" ht="15" x14ac:dyDescent="0.25">
      <c r="A5784" s="6">
        <v>5777</v>
      </c>
      <c r="B5784" s="1103">
        <v>0</v>
      </c>
      <c r="C5784" s="13"/>
      <c r="D5784" s="1041">
        <f t="shared" si="180"/>
        <v>0</v>
      </c>
      <c r="E5784" s="4" t="str">
        <f t="shared" si="181"/>
        <v>OK</v>
      </c>
      <c r="F5784" s="787"/>
    </row>
    <row r="5785" spans="1:6" ht="15" x14ac:dyDescent="0.25">
      <c r="A5785" s="6">
        <v>5778</v>
      </c>
      <c r="B5785" s="1103">
        <v>0</v>
      </c>
      <c r="C5785" s="13"/>
      <c r="D5785" s="1041">
        <f t="shared" si="180"/>
        <v>0</v>
      </c>
      <c r="E5785" s="4" t="str">
        <f t="shared" si="181"/>
        <v>OK</v>
      </c>
      <c r="F5785" s="787"/>
    </row>
    <row r="5786" spans="1:6" ht="15" x14ac:dyDescent="0.25">
      <c r="A5786" s="6">
        <v>5779</v>
      </c>
      <c r="B5786" s="1103">
        <v>0</v>
      </c>
      <c r="C5786" s="13"/>
      <c r="D5786" s="1041">
        <f t="shared" si="180"/>
        <v>0</v>
      </c>
      <c r="E5786" s="4" t="str">
        <f t="shared" si="181"/>
        <v>OK</v>
      </c>
      <c r="F5786" s="787"/>
    </row>
    <row r="5787" spans="1:6" ht="15" x14ac:dyDescent="0.25">
      <c r="A5787" s="6">
        <v>5780</v>
      </c>
      <c r="B5787" s="1103">
        <v>0</v>
      </c>
      <c r="C5787" s="13"/>
      <c r="D5787" s="1041">
        <f t="shared" si="180"/>
        <v>0</v>
      </c>
      <c r="E5787" s="4" t="str">
        <f t="shared" si="181"/>
        <v>OK</v>
      </c>
      <c r="F5787" s="787"/>
    </row>
    <row r="5788" spans="1:6" ht="15" x14ac:dyDescent="0.25">
      <c r="A5788" s="6">
        <v>5781</v>
      </c>
      <c r="B5788" s="1103">
        <v>0</v>
      </c>
      <c r="C5788" s="13"/>
      <c r="D5788" s="1041">
        <f t="shared" si="180"/>
        <v>0</v>
      </c>
      <c r="E5788" s="4" t="str">
        <f t="shared" si="181"/>
        <v>OK</v>
      </c>
      <c r="F5788" s="787"/>
    </row>
    <row r="5789" spans="1:6" ht="15" x14ac:dyDescent="0.25">
      <c r="A5789" s="6">
        <v>5782</v>
      </c>
      <c r="B5789" s="1103">
        <v>0</v>
      </c>
      <c r="C5789" s="13"/>
      <c r="D5789" s="1041">
        <f t="shared" si="180"/>
        <v>0</v>
      </c>
      <c r="E5789" s="4" t="str">
        <f t="shared" si="181"/>
        <v>OK</v>
      </c>
      <c r="F5789" s="787"/>
    </row>
    <row r="5790" spans="1:6" ht="15" x14ac:dyDescent="0.25">
      <c r="A5790" s="3">
        <v>5783</v>
      </c>
      <c r="B5790" s="1103">
        <v>347</v>
      </c>
      <c r="C5790" s="13">
        <f>'Revenues 9-14'!G226</f>
        <v>347</v>
      </c>
      <c r="D5790" s="1041">
        <f t="shared" si="180"/>
        <v>0</v>
      </c>
      <c r="E5790" s="4" t="str">
        <f t="shared" si="181"/>
        <v>OK</v>
      </c>
      <c r="F5790" s="787"/>
    </row>
    <row r="5791" spans="1:6" ht="15" x14ac:dyDescent="0.25">
      <c r="A5791" s="6">
        <v>5784</v>
      </c>
      <c r="B5791" s="1103">
        <v>0</v>
      </c>
      <c r="C5791" s="13"/>
      <c r="D5791" s="1041">
        <f t="shared" si="180"/>
        <v>0</v>
      </c>
      <c r="E5791" s="4" t="str">
        <f t="shared" si="181"/>
        <v>OK</v>
      </c>
      <c r="F5791" s="787"/>
    </row>
    <row r="5792" spans="1:6" ht="15" x14ac:dyDescent="0.25">
      <c r="A5792" s="6">
        <v>5785</v>
      </c>
      <c r="B5792" s="1103">
        <v>0</v>
      </c>
      <c r="C5792" s="13"/>
      <c r="D5792" s="1041">
        <f t="shared" si="180"/>
        <v>0</v>
      </c>
      <c r="E5792" s="4" t="str">
        <f t="shared" si="181"/>
        <v>OK</v>
      </c>
      <c r="F5792" s="787"/>
    </row>
    <row r="5793" spans="1:6" ht="15" x14ac:dyDescent="0.25">
      <c r="A5793" s="3">
        <v>5786</v>
      </c>
      <c r="B5793" s="1103">
        <v>347</v>
      </c>
      <c r="C5793" s="13">
        <f>'Revenues 9-14'!G228</f>
        <v>347</v>
      </c>
      <c r="D5793" s="1041">
        <f t="shared" si="180"/>
        <v>0</v>
      </c>
      <c r="E5793" s="4" t="str">
        <f t="shared" si="181"/>
        <v>OK</v>
      </c>
      <c r="F5793" s="787"/>
    </row>
    <row r="5794" spans="1:6" ht="15" x14ac:dyDescent="0.25">
      <c r="A5794" s="6">
        <v>5787</v>
      </c>
      <c r="B5794" s="1103">
        <v>0</v>
      </c>
      <c r="C5794" s="13"/>
      <c r="D5794" s="1041">
        <f t="shared" si="180"/>
        <v>0</v>
      </c>
      <c r="E5794" s="4" t="str">
        <f t="shared" si="181"/>
        <v>OK</v>
      </c>
      <c r="F5794" s="787"/>
    </row>
    <row r="5795" spans="1:6" ht="15" x14ac:dyDescent="0.25">
      <c r="A5795" s="6">
        <v>5788</v>
      </c>
      <c r="B5795" s="1103">
        <v>0</v>
      </c>
      <c r="C5795" s="13"/>
      <c r="D5795" s="1041">
        <f t="shared" si="180"/>
        <v>0</v>
      </c>
      <c r="E5795" s="4" t="str">
        <f t="shared" si="181"/>
        <v>OK</v>
      </c>
      <c r="F5795" s="787"/>
    </row>
    <row r="5796" spans="1:6" ht="15" x14ac:dyDescent="0.25">
      <c r="A5796" s="6">
        <v>5789</v>
      </c>
      <c r="B5796" s="1103">
        <v>0</v>
      </c>
      <c r="C5796" s="13"/>
      <c r="D5796" s="1041">
        <f t="shared" si="180"/>
        <v>0</v>
      </c>
      <c r="E5796" s="4" t="str">
        <f t="shared" si="181"/>
        <v>OK</v>
      </c>
      <c r="F5796" s="787"/>
    </row>
    <row r="5797" spans="1:6" ht="15" x14ac:dyDescent="0.25">
      <c r="A5797" s="6">
        <v>5790</v>
      </c>
      <c r="B5797" s="1103">
        <v>0</v>
      </c>
      <c r="C5797" s="13"/>
      <c r="D5797" s="1041">
        <f t="shared" si="180"/>
        <v>0</v>
      </c>
      <c r="E5797" s="4" t="str">
        <f t="shared" si="181"/>
        <v>OK</v>
      </c>
      <c r="F5797" s="787"/>
    </row>
    <row r="5798" spans="1:6" ht="15" x14ac:dyDescent="0.25">
      <c r="A5798" s="6">
        <v>5791</v>
      </c>
      <c r="B5798" s="1103">
        <v>0</v>
      </c>
      <c r="C5798" s="13"/>
      <c r="D5798" s="1041">
        <f t="shared" si="180"/>
        <v>0</v>
      </c>
      <c r="E5798" s="4" t="str">
        <f t="shared" si="181"/>
        <v>OK</v>
      </c>
      <c r="F5798" s="787"/>
    </row>
    <row r="5799" spans="1:6" ht="15" x14ac:dyDescent="0.25">
      <c r="A5799" s="3">
        <v>5792</v>
      </c>
      <c r="B5799" s="1103">
        <v>0</v>
      </c>
      <c r="C5799" s="13">
        <f>'Revenues 9-14'!G229</f>
        <v>0</v>
      </c>
      <c r="D5799" s="1041">
        <f t="shared" si="180"/>
        <v>0</v>
      </c>
      <c r="E5799" s="4" t="str">
        <f t="shared" si="181"/>
        <v>OK</v>
      </c>
      <c r="F5799" s="787"/>
    </row>
    <row r="5800" spans="1:6" ht="15" x14ac:dyDescent="0.25">
      <c r="A5800" s="6">
        <v>5793</v>
      </c>
      <c r="B5800" s="1103">
        <v>0</v>
      </c>
      <c r="C5800" s="13"/>
      <c r="D5800" s="1041">
        <f t="shared" si="180"/>
        <v>0</v>
      </c>
      <c r="E5800" s="4" t="str">
        <f t="shared" si="181"/>
        <v>OK</v>
      </c>
      <c r="F5800" s="787"/>
    </row>
    <row r="5801" spans="1:6" ht="15" x14ac:dyDescent="0.25">
      <c r="A5801" s="3">
        <v>5794</v>
      </c>
      <c r="B5801" s="1103">
        <v>0</v>
      </c>
      <c r="C5801" s="13">
        <f>'Revenues 9-14'!G263</f>
        <v>0</v>
      </c>
      <c r="D5801" s="1041">
        <f t="shared" si="180"/>
        <v>0</v>
      </c>
      <c r="E5801" s="4" t="str">
        <f t="shared" si="181"/>
        <v>OK</v>
      </c>
      <c r="F5801" s="787"/>
    </row>
    <row r="5802" spans="1:6" ht="15" x14ac:dyDescent="0.25">
      <c r="A5802" s="3">
        <v>5795</v>
      </c>
      <c r="B5802" s="1103">
        <v>0</v>
      </c>
      <c r="C5802" s="13">
        <f>'Revenues 9-14'!G265</f>
        <v>0</v>
      </c>
      <c r="D5802" s="1041">
        <f t="shared" ref="D5802:D5865" si="182">B5802-C5802</f>
        <v>0</v>
      </c>
      <c r="E5802" s="4" t="str">
        <f t="shared" si="181"/>
        <v>OK</v>
      </c>
      <c r="F5802" s="787"/>
    </row>
    <row r="5803" spans="1:6" ht="15" x14ac:dyDescent="0.25">
      <c r="A5803" s="6">
        <v>5796</v>
      </c>
      <c r="B5803" s="1103">
        <v>0</v>
      </c>
      <c r="C5803" s="13"/>
      <c r="D5803" s="1041">
        <f t="shared" si="182"/>
        <v>0</v>
      </c>
      <c r="E5803" s="4" t="str">
        <f t="shared" si="181"/>
        <v>OK</v>
      </c>
      <c r="F5803" s="787"/>
    </row>
    <row r="5804" spans="1:6" ht="15" x14ac:dyDescent="0.25">
      <c r="A5804" s="3">
        <v>5797</v>
      </c>
      <c r="B5804" s="1103">
        <v>0</v>
      </c>
      <c r="C5804" s="13">
        <f>'Revenues 9-14'!G266</f>
        <v>0</v>
      </c>
      <c r="D5804" s="1041">
        <f t="shared" si="182"/>
        <v>0</v>
      </c>
      <c r="E5804" s="4" t="str">
        <f t="shared" si="181"/>
        <v>OK</v>
      </c>
      <c r="F5804" s="787"/>
    </row>
    <row r="5805" spans="1:6" ht="15" x14ac:dyDescent="0.25">
      <c r="A5805" s="6">
        <v>5798</v>
      </c>
      <c r="B5805" s="1103">
        <v>0</v>
      </c>
      <c r="C5805" s="13"/>
      <c r="D5805" s="1041">
        <f t="shared" si="182"/>
        <v>0</v>
      </c>
      <c r="E5805" s="4" t="str">
        <f t="shared" si="181"/>
        <v>OK</v>
      </c>
      <c r="F5805" s="787"/>
    </row>
    <row r="5806" spans="1:6" ht="15" x14ac:dyDescent="0.25">
      <c r="A5806" s="3">
        <v>5799</v>
      </c>
      <c r="B5806" s="1103">
        <v>0</v>
      </c>
      <c r="C5806" s="13">
        <f>'Revenues 9-14'!G267</f>
        <v>0</v>
      </c>
      <c r="D5806" s="1041">
        <f t="shared" si="182"/>
        <v>0</v>
      </c>
      <c r="E5806" s="4" t="str">
        <f t="shared" si="181"/>
        <v>OK</v>
      </c>
      <c r="F5806" s="787"/>
    </row>
    <row r="5807" spans="1:6" ht="15" x14ac:dyDescent="0.25">
      <c r="A5807" s="6">
        <v>5800</v>
      </c>
      <c r="B5807" s="1103">
        <v>0</v>
      </c>
      <c r="C5807" s="13"/>
      <c r="D5807" s="1041">
        <f t="shared" si="182"/>
        <v>0</v>
      </c>
      <c r="E5807" s="4" t="str">
        <f t="shared" si="181"/>
        <v>OK</v>
      </c>
      <c r="F5807" s="787"/>
    </row>
    <row r="5808" spans="1:6" ht="15" x14ac:dyDescent="0.25">
      <c r="A5808" s="6">
        <v>5801</v>
      </c>
      <c r="B5808" s="1103">
        <v>0</v>
      </c>
      <c r="C5808" s="13"/>
      <c r="D5808" s="1041">
        <f t="shared" si="182"/>
        <v>0</v>
      </c>
      <c r="E5808" s="4" t="str">
        <f t="shared" si="181"/>
        <v>OK</v>
      </c>
      <c r="F5808" s="787"/>
    </row>
    <row r="5809" spans="1:6" ht="15" x14ac:dyDescent="0.25">
      <c r="A5809" s="3">
        <v>5802</v>
      </c>
      <c r="B5809" s="1103">
        <v>2508984</v>
      </c>
      <c r="C5809" s="13">
        <f>'Revenues 9-14'!G273</f>
        <v>2508984</v>
      </c>
      <c r="D5809" s="1041">
        <f t="shared" si="182"/>
        <v>0</v>
      </c>
      <c r="E5809" s="4" t="str">
        <f t="shared" si="181"/>
        <v>OK</v>
      </c>
      <c r="F5809" s="787"/>
    </row>
    <row r="5810" spans="1:6" ht="15" x14ac:dyDescent="0.25">
      <c r="A5810" s="6">
        <v>5803</v>
      </c>
      <c r="B5810" s="1103">
        <v>0</v>
      </c>
      <c r="C5810" s="13"/>
      <c r="D5810" s="1041">
        <f t="shared" si="182"/>
        <v>0</v>
      </c>
      <c r="E5810" s="4" t="str">
        <f t="shared" si="181"/>
        <v>OK</v>
      </c>
      <c r="F5810" s="787"/>
    </row>
    <row r="5811" spans="1:6" ht="15" x14ac:dyDescent="0.25">
      <c r="A5811" s="6">
        <v>5804</v>
      </c>
      <c r="B5811" s="1103">
        <v>0</v>
      </c>
      <c r="C5811" s="13"/>
      <c r="D5811" s="1041">
        <f t="shared" si="182"/>
        <v>0</v>
      </c>
      <c r="E5811" s="4" t="str">
        <f t="shared" si="181"/>
        <v>OK</v>
      </c>
      <c r="F5811" s="787"/>
    </row>
    <row r="5812" spans="1:6" ht="15" x14ac:dyDescent="0.25">
      <c r="A5812" s="6">
        <v>5805</v>
      </c>
      <c r="B5812" s="1103">
        <v>0</v>
      </c>
      <c r="C5812" s="13"/>
      <c r="D5812" s="1041">
        <f t="shared" si="182"/>
        <v>0</v>
      </c>
      <c r="E5812" s="4" t="str">
        <f t="shared" si="181"/>
        <v>OK</v>
      </c>
      <c r="F5812" s="787"/>
    </row>
    <row r="5813" spans="1:6" ht="15" x14ac:dyDescent="0.25">
      <c r="A5813" s="6">
        <v>5806</v>
      </c>
      <c r="B5813" s="1103">
        <v>0</v>
      </c>
      <c r="C5813" s="13"/>
      <c r="D5813" s="1041">
        <f t="shared" si="182"/>
        <v>0</v>
      </c>
      <c r="E5813" s="4" t="str">
        <f t="shared" si="181"/>
        <v>OK</v>
      </c>
      <c r="F5813" s="787"/>
    </row>
    <row r="5814" spans="1:6" ht="15" x14ac:dyDescent="0.25">
      <c r="A5814" s="6">
        <v>5807</v>
      </c>
      <c r="B5814" s="1103">
        <v>0</v>
      </c>
      <c r="C5814" s="13"/>
      <c r="D5814" s="1041">
        <f t="shared" si="182"/>
        <v>0</v>
      </c>
      <c r="E5814" s="4" t="str">
        <f t="shared" si="181"/>
        <v>OK</v>
      </c>
      <c r="F5814" s="787"/>
    </row>
    <row r="5815" spans="1:6" ht="15" x14ac:dyDescent="0.25">
      <c r="A5815" s="3">
        <v>5808</v>
      </c>
      <c r="B5815" s="1103">
        <v>2823454</v>
      </c>
      <c r="C5815" s="13">
        <f>'Revenues 9-14'!G274</f>
        <v>2823454</v>
      </c>
      <c r="D5815" s="1041">
        <f t="shared" si="182"/>
        <v>0</v>
      </c>
      <c r="E5815" s="4" t="str">
        <f t="shared" si="181"/>
        <v>OK</v>
      </c>
      <c r="F5815" s="1038" t="s">
        <v>1087</v>
      </c>
    </row>
    <row r="5816" spans="1:6" ht="15" x14ac:dyDescent="0.25">
      <c r="A5816" s="3">
        <v>5809</v>
      </c>
      <c r="B5816" s="1103">
        <v>635370344</v>
      </c>
      <c r="C5816" s="13">
        <f>'Revenues 9-14'!G275</f>
        <v>635370344</v>
      </c>
      <c r="D5816" s="1041">
        <f t="shared" si="182"/>
        <v>0</v>
      </c>
      <c r="E5816" s="4" t="str">
        <f t="shared" si="181"/>
        <v>OK</v>
      </c>
      <c r="F5816" s="1038" t="s">
        <v>1087</v>
      </c>
    </row>
    <row r="5817" spans="1:6" ht="15" x14ac:dyDescent="0.25">
      <c r="A5817" s="3">
        <v>5810</v>
      </c>
      <c r="B5817" s="1103">
        <v>44185970</v>
      </c>
      <c r="C5817" s="13">
        <f>'Revenues 9-14'!H5</f>
        <v>44185970</v>
      </c>
      <c r="D5817" s="1041">
        <f t="shared" si="182"/>
        <v>0</v>
      </c>
      <c r="E5817" s="4" t="str">
        <f t="shared" si="181"/>
        <v>OK</v>
      </c>
      <c r="F5817" s="787"/>
    </row>
    <row r="5818" spans="1:6" ht="15" x14ac:dyDescent="0.25">
      <c r="A5818" s="3">
        <v>5811</v>
      </c>
      <c r="B5818" s="1103">
        <v>217735</v>
      </c>
      <c r="C5818" s="13">
        <f>'Revenues 9-14'!H11</f>
        <v>217735</v>
      </c>
      <c r="D5818" s="1041">
        <f t="shared" si="182"/>
        <v>0</v>
      </c>
      <c r="E5818" s="4" t="str">
        <f t="shared" si="181"/>
        <v>OK</v>
      </c>
      <c r="F5818" s="787"/>
    </row>
    <row r="5819" spans="1:6" ht="15" x14ac:dyDescent="0.25">
      <c r="A5819" s="3">
        <v>5812</v>
      </c>
      <c r="B5819" s="1103">
        <v>44403705</v>
      </c>
      <c r="C5819" s="13">
        <f>'Revenues 9-14'!H12</f>
        <v>44403705</v>
      </c>
      <c r="D5819" s="1041">
        <f t="shared" si="182"/>
        <v>0</v>
      </c>
      <c r="E5819" s="4" t="str">
        <f t="shared" si="181"/>
        <v>OK</v>
      </c>
      <c r="F5819" s="787"/>
    </row>
    <row r="5820" spans="1:6" ht="15" x14ac:dyDescent="0.25">
      <c r="A5820" s="3">
        <v>5813</v>
      </c>
      <c r="B5820" s="1103">
        <v>0</v>
      </c>
      <c r="C5820" s="13">
        <f>'Revenues 9-14'!H14</f>
        <v>0</v>
      </c>
      <c r="D5820" s="1041">
        <f t="shared" si="182"/>
        <v>0</v>
      </c>
      <c r="E5820" s="4" t="str">
        <f t="shared" si="181"/>
        <v>OK</v>
      </c>
      <c r="F5820" s="787"/>
    </row>
    <row r="5821" spans="1:6" ht="15" x14ac:dyDescent="0.25">
      <c r="A5821" s="3">
        <v>5814</v>
      </c>
      <c r="B5821" s="1103">
        <v>0</v>
      </c>
      <c r="C5821" s="13">
        <f>'Revenues 9-14'!H15</f>
        <v>0</v>
      </c>
      <c r="D5821" s="1041">
        <f t="shared" si="182"/>
        <v>0</v>
      </c>
      <c r="E5821" s="4" t="str">
        <f t="shared" si="181"/>
        <v>OK</v>
      </c>
      <c r="F5821" s="787"/>
    </row>
    <row r="5822" spans="1:6" ht="15" x14ac:dyDescent="0.25">
      <c r="A5822" s="3">
        <v>5815</v>
      </c>
      <c r="B5822" s="1103">
        <v>12443050</v>
      </c>
      <c r="C5822" s="13">
        <f>'Revenues 9-14'!H16</f>
        <v>12443050</v>
      </c>
      <c r="D5822" s="1041">
        <f t="shared" si="182"/>
        <v>0</v>
      </c>
      <c r="E5822" s="4" t="str">
        <f t="shared" si="181"/>
        <v>OK</v>
      </c>
      <c r="F5822" s="787"/>
    </row>
    <row r="5823" spans="1:6" ht="15" x14ac:dyDescent="0.25">
      <c r="A5823" s="3">
        <v>5816</v>
      </c>
      <c r="B5823" s="1103">
        <v>1765873</v>
      </c>
      <c r="C5823" s="13">
        <f>'Revenues 9-14'!H17</f>
        <v>1765873</v>
      </c>
      <c r="D5823" s="1041">
        <f t="shared" si="182"/>
        <v>0</v>
      </c>
      <c r="E5823" s="4" t="str">
        <f t="shared" si="181"/>
        <v>OK</v>
      </c>
      <c r="F5823" s="787"/>
    </row>
    <row r="5824" spans="1:6" ht="15" x14ac:dyDescent="0.25">
      <c r="A5824" s="3">
        <v>5817</v>
      </c>
      <c r="B5824" s="1103">
        <v>14208923</v>
      </c>
      <c r="C5824" s="13">
        <f>'Revenues 9-14'!H18</f>
        <v>14208923</v>
      </c>
      <c r="D5824" s="1041">
        <f t="shared" si="182"/>
        <v>0</v>
      </c>
      <c r="E5824" s="4" t="str">
        <f t="shared" si="181"/>
        <v>OK</v>
      </c>
      <c r="F5824" s="787"/>
    </row>
    <row r="5825" spans="1:6" ht="15" x14ac:dyDescent="0.25">
      <c r="A5825" s="3">
        <v>5818</v>
      </c>
      <c r="B5825" s="1103">
        <v>4018530</v>
      </c>
      <c r="C5825" s="13">
        <f>'Revenues 9-14'!H65</f>
        <v>4018530</v>
      </c>
      <c r="D5825" s="1041">
        <f t="shared" si="182"/>
        <v>0</v>
      </c>
      <c r="E5825" s="4" t="str">
        <f t="shared" si="181"/>
        <v>OK</v>
      </c>
      <c r="F5825" s="787"/>
    </row>
    <row r="5826" spans="1:6" ht="15" x14ac:dyDescent="0.25">
      <c r="A5826" s="3">
        <v>5819</v>
      </c>
      <c r="B5826" s="1103">
        <v>-11587</v>
      </c>
      <c r="C5826" s="13">
        <f>'Revenues 9-14'!H66</f>
        <v>-11587</v>
      </c>
      <c r="D5826" s="1041">
        <f t="shared" si="182"/>
        <v>0</v>
      </c>
      <c r="E5826" s="4" t="str">
        <f t="shared" si="181"/>
        <v>OK</v>
      </c>
      <c r="F5826" s="787"/>
    </row>
    <row r="5827" spans="1:6" ht="15" x14ac:dyDescent="0.25">
      <c r="A5827" s="3">
        <v>5820</v>
      </c>
      <c r="B5827" s="1103">
        <v>4006943</v>
      </c>
      <c r="C5827" s="13">
        <f>'Revenues 9-14'!H67</f>
        <v>4006943</v>
      </c>
      <c r="D5827" s="1041">
        <f t="shared" si="182"/>
        <v>0</v>
      </c>
      <c r="E5827" s="4" t="str">
        <f t="shared" si="181"/>
        <v>OK</v>
      </c>
      <c r="F5827" s="787"/>
    </row>
    <row r="5828" spans="1:6" ht="15" x14ac:dyDescent="0.25">
      <c r="A5828" s="3">
        <v>5821</v>
      </c>
      <c r="B5828" s="1103">
        <v>10038875</v>
      </c>
      <c r="C5828" s="13">
        <f>'Revenues 9-14'!H96</f>
        <v>10038875</v>
      </c>
      <c r="D5828" s="1041">
        <f t="shared" si="182"/>
        <v>0</v>
      </c>
      <c r="E5828" s="4" t="str">
        <f t="shared" si="181"/>
        <v>OK</v>
      </c>
      <c r="F5828" s="787"/>
    </row>
    <row r="5829" spans="1:6" ht="15" x14ac:dyDescent="0.25">
      <c r="A5829" s="3">
        <v>5822</v>
      </c>
      <c r="B5829" s="1103">
        <v>1804054</v>
      </c>
      <c r="C5829" s="13">
        <f>'Revenues 9-14'!H99</f>
        <v>1804054</v>
      </c>
      <c r="D5829" s="1041">
        <f t="shared" si="182"/>
        <v>0</v>
      </c>
      <c r="E5829" s="4" t="str">
        <f t="shared" si="181"/>
        <v>OK</v>
      </c>
      <c r="F5829" s="787"/>
    </row>
    <row r="5830" spans="1:6" ht="15" x14ac:dyDescent="0.25">
      <c r="A5830" s="3">
        <v>5823</v>
      </c>
      <c r="B5830" s="1103">
        <v>3315</v>
      </c>
      <c r="C5830" s="13">
        <f>'Revenues 9-14'!H104</f>
        <v>3315</v>
      </c>
      <c r="D5830" s="1041">
        <f t="shared" si="182"/>
        <v>0</v>
      </c>
      <c r="E5830" s="4" t="str">
        <f t="shared" si="181"/>
        <v>OK</v>
      </c>
      <c r="F5830" s="787"/>
    </row>
    <row r="5831" spans="1:6" ht="15" x14ac:dyDescent="0.25">
      <c r="A5831" s="3">
        <v>5824</v>
      </c>
      <c r="B5831" s="1103">
        <v>70829522</v>
      </c>
      <c r="C5831" s="13">
        <f>'Revenues 9-14'!H107</f>
        <v>70829522</v>
      </c>
      <c r="D5831" s="1041">
        <f t="shared" si="182"/>
        <v>0</v>
      </c>
      <c r="E5831" s="4" t="str">
        <f t="shared" si="181"/>
        <v>OK</v>
      </c>
      <c r="F5831" s="787"/>
    </row>
    <row r="5832" spans="1:6" ht="15" x14ac:dyDescent="0.25">
      <c r="A5832" s="3">
        <v>5825</v>
      </c>
      <c r="B5832" s="1103">
        <v>137332363</v>
      </c>
      <c r="C5832" s="13">
        <f>'Revenues 9-14'!H108</f>
        <v>137332363</v>
      </c>
      <c r="D5832" s="1041">
        <f t="shared" si="182"/>
        <v>0</v>
      </c>
      <c r="E5832" s="4" t="str">
        <f t="shared" ref="E5832:E5895" si="183">IF((D5832 = 0),"OK",IF((D5832&lt;-5),"CHECK ME!",IF((D5832&gt;5),"Check Me!","OK")))</f>
        <v>OK</v>
      </c>
      <c r="F5832" s="787"/>
    </row>
    <row r="5833" spans="1:6" ht="15" x14ac:dyDescent="0.25">
      <c r="A5833" s="3">
        <v>5826</v>
      </c>
      <c r="B5833" s="1103">
        <v>33493720</v>
      </c>
      <c r="C5833" s="13">
        <f>'Revenues 9-14'!H117</f>
        <v>33493720</v>
      </c>
      <c r="D5833" s="1041">
        <f t="shared" si="182"/>
        <v>0</v>
      </c>
      <c r="E5833" s="4" t="str">
        <f t="shared" si="183"/>
        <v>OK</v>
      </c>
      <c r="F5833" s="787"/>
    </row>
    <row r="5834" spans="1:6" ht="15" x14ac:dyDescent="0.25">
      <c r="A5834" s="3">
        <v>5827</v>
      </c>
      <c r="B5834" s="1103">
        <v>0</v>
      </c>
      <c r="C5834" s="13">
        <f>'Revenues 9-14'!H119</f>
        <v>0</v>
      </c>
      <c r="D5834" s="1041">
        <f t="shared" si="182"/>
        <v>0</v>
      </c>
      <c r="E5834" s="4" t="str">
        <f t="shared" si="183"/>
        <v>OK</v>
      </c>
      <c r="F5834" s="787"/>
    </row>
    <row r="5835" spans="1:6" ht="15" x14ac:dyDescent="0.25">
      <c r="A5835" s="6">
        <v>5828</v>
      </c>
      <c r="B5835" s="1103">
        <v>0</v>
      </c>
      <c r="C5835" s="13"/>
      <c r="D5835" s="1041">
        <f t="shared" si="182"/>
        <v>0</v>
      </c>
      <c r="E5835" s="4" t="str">
        <f t="shared" si="183"/>
        <v>OK</v>
      </c>
      <c r="F5835" s="787"/>
    </row>
    <row r="5836" spans="1:6" ht="15" x14ac:dyDescent="0.25">
      <c r="A5836" s="6">
        <v>5829</v>
      </c>
      <c r="B5836" s="1103">
        <v>0</v>
      </c>
      <c r="C5836" s="13"/>
      <c r="D5836" s="1041">
        <f t="shared" si="182"/>
        <v>0</v>
      </c>
      <c r="E5836" s="4" t="str">
        <f t="shared" si="183"/>
        <v>OK</v>
      </c>
      <c r="F5836" s="787"/>
    </row>
    <row r="5837" spans="1:6" ht="15" x14ac:dyDescent="0.25">
      <c r="A5837" s="6">
        <v>5830</v>
      </c>
      <c r="B5837" s="1103">
        <v>0</v>
      </c>
      <c r="C5837" s="13"/>
      <c r="D5837" s="1041">
        <f t="shared" si="182"/>
        <v>0</v>
      </c>
      <c r="E5837" s="4" t="str">
        <f t="shared" si="183"/>
        <v>OK</v>
      </c>
      <c r="F5837" s="787"/>
    </row>
    <row r="5838" spans="1:6" ht="15" x14ac:dyDescent="0.25">
      <c r="A5838" s="6">
        <v>5831</v>
      </c>
      <c r="B5838" s="1103">
        <v>0</v>
      </c>
      <c r="C5838" s="13"/>
      <c r="D5838" s="1041">
        <f t="shared" si="182"/>
        <v>0</v>
      </c>
      <c r="E5838" s="4" t="str">
        <f t="shared" si="183"/>
        <v>OK</v>
      </c>
      <c r="F5838" s="787"/>
    </row>
    <row r="5839" spans="1:6" ht="15" x14ac:dyDescent="0.25">
      <c r="A5839" s="3">
        <v>5832</v>
      </c>
      <c r="B5839" s="1103">
        <v>36243720</v>
      </c>
      <c r="C5839" s="13">
        <f>'Revenues 9-14'!H121</f>
        <v>36243720</v>
      </c>
      <c r="D5839" s="1041">
        <f t="shared" si="182"/>
        <v>0</v>
      </c>
      <c r="E5839" s="4" t="str">
        <f t="shared" si="183"/>
        <v>OK</v>
      </c>
      <c r="F5839" s="787"/>
    </row>
    <row r="5840" spans="1:6" ht="15" x14ac:dyDescent="0.25">
      <c r="A5840" s="6">
        <v>5833</v>
      </c>
      <c r="B5840" s="1103">
        <v>0</v>
      </c>
      <c r="C5840" s="13"/>
      <c r="D5840" s="1041">
        <f t="shared" si="182"/>
        <v>0</v>
      </c>
      <c r="E5840" s="4" t="str">
        <f t="shared" si="183"/>
        <v>OK</v>
      </c>
      <c r="F5840" s="787"/>
    </row>
    <row r="5841" spans="1:6" ht="15" x14ac:dyDescent="0.25">
      <c r="A5841" s="6">
        <v>5834</v>
      </c>
      <c r="B5841" s="1103">
        <v>0</v>
      </c>
      <c r="C5841" s="13"/>
      <c r="D5841" s="1041">
        <f t="shared" si="182"/>
        <v>0</v>
      </c>
      <c r="E5841" s="4" t="str">
        <f t="shared" si="183"/>
        <v>OK</v>
      </c>
      <c r="F5841" s="787"/>
    </row>
    <row r="5842" spans="1:6" ht="15" x14ac:dyDescent="0.25">
      <c r="A5842" s="6">
        <v>5835</v>
      </c>
      <c r="B5842" s="1103">
        <v>0</v>
      </c>
      <c r="C5842" s="13"/>
      <c r="D5842" s="1041">
        <f t="shared" si="182"/>
        <v>0</v>
      </c>
      <c r="E5842" s="4" t="str">
        <f t="shared" si="183"/>
        <v>OK</v>
      </c>
      <c r="F5842" s="787"/>
    </row>
    <row r="5843" spans="1:6" ht="15" x14ac:dyDescent="0.25">
      <c r="A5843" s="6">
        <v>5836</v>
      </c>
      <c r="B5843" s="1103">
        <v>0</v>
      </c>
      <c r="C5843" s="13"/>
      <c r="D5843" s="1041">
        <f t="shared" si="182"/>
        <v>0</v>
      </c>
      <c r="E5843" s="4" t="str">
        <f t="shared" si="183"/>
        <v>OK</v>
      </c>
      <c r="F5843" s="787"/>
    </row>
    <row r="5844" spans="1:6" ht="15" x14ac:dyDescent="0.25">
      <c r="A5844" s="6">
        <v>5837</v>
      </c>
      <c r="B5844" s="1103">
        <v>0</v>
      </c>
      <c r="C5844" s="13"/>
      <c r="D5844" s="1041">
        <f t="shared" si="182"/>
        <v>0</v>
      </c>
      <c r="E5844" s="4" t="str">
        <f t="shared" si="183"/>
        <v>OK</v>
      </c>
      <c r="F5844" s="787"/>
    </row>
    <row r="5845" spans="1:6" ht="15" x14ac:dyDescent="0.25">
      <c r="A5845" s="3">
        <v>5838</v>
      </c>
      <c r="B5845" s="1103">
        <v>74454907</v>
      </c>
      <c r="C5845" s="13">
        <f>'Revenues 9-14'!H172</f>
        <v>74454907</v>
      </c>
      <c r="D5845" s="1041">
        <f t="shared" si="182"/>
        <v>0</v>
      </c>
      <c r="E5845" s="4" t="str">
        <f t="shared" si="183"/>
        <v>OK</v>
      </c>
      <c r="F5845" s="787"/>
    </row>
    <row r="5846" spans="1:6" ht="15" x14ac:dyDescent="0.25">
      <c r="A5846" s="6">
        <v>5839</v>
      </c>
      <c r="B5846" s="1103">
        <v>0</v>
      </c>
      <c r="C5846" s="13"/>
      <c r="D5846" s="1041">
        <f t="shared" si="182"/>
        <v>0</v>
      </c>
      <c r="E5846" s="4" t="str">
        <f t="shared" si="183"/>
        <v>OK</v>
      </c>
      <c r="F5846" s="787"/>
    </row>
    <row r="5847" spans="1:6" ht="15" x14ac:dyDescent="0.25">
      <c r="A5847" s="6">
        <v>5840</v>
      </c>
      <c r="B5847" s="1103">
        <v>0</v>
      </c>
      <c r="C5847" s="13"/>
      <c r="D5847" s="1041">
        <f t="shared" si="182"/>
        <v>0</v>
      </c>
      <c r="E5847" s="4" t="str">
        <f t="shared" si="183"/>
        <v>OK</v>
      </c>
      <c r="F5847" s="787"/>
    </row>
    <row r="5848" spans="1:6" ht="15" x14ac:dyDescent="0.25">
      <c r="A5848" s="6">
        <v>5841</v>
      </c>
      <c r="B5848" s="1103">
        <v>0</v>
      </c>
      <c r="C5848" s="13"/>
      <c r="D5848" s="1041">
        <f t="shared" si="182"/>
        <v>0</v>
      </c>
      <c r="E5848" s="4" t="str">
        <f t="shared" si="183"/>
        <v>OK</v>
      </c>
      <c r="F5848" s="787"/>
    </row>
    <row r="5849" spans="1:6" ht="15" x14ac:dyDescent="0.25">
      <c r="A5849" s="6">
        <v>5842</v>
      </c>
      <c r="B5849" s="1103">
        <v>0</v>
      </c>
      <c r="C5849" s="13"/>
      <c r="D5849" s="1041">
        <f t="shared" si="182"/>
        <v>0</v>
      </c>
      <c r="E5849" s="4" t="str">
        <f t="shared" si="183"/>
        <v>OK</v>
      </c>
      <c r="F5849" s="787"/>
    </row>
    <row r="5850" spans="1:6" ht="15" x14ac:dyDescent="0.25">
      <c r="A5850" s="6">
        <v>5843</v>
      </c>
      <c r="B5850" s="1103">
        <v>0</v>
      </c>
      <c r="C5850" s="13"/>
      <c r="D5850" s="1041">
        <f t="shared" si="182"/>
        <v>0</v>
      </c>
      <c r="E5850" s="4" t="str">
        <f t="shared" si="183"/>
        <v>OK</v>
      </c>
      <c r="F5850" s="787"/>
    </row>
    <row r="5851" spans="1:6" ht="15" x14ac:dyDescent="0.25">
      <c r="A5851" s="6">
        <v>5844</v>
      </c>
      <c r="B5851" s="1103">
        <v>0</v>
      </c>
      <c r="C5851" s="13"/>
      <c r="D5851" s="1041">
        <f t="shared" si="182"/>
        <v>0</v>
      </c>
      <c r="E5851" s="4" t="str">
        <f t="shared" si="183"/>
        <v>OK</v>
      </c>
      <c r="F5851" s="787"/>
    </row>
    <row r="5852" spans="1:6" ht="15" x14ac:dyDescent="0.25">
      <c r="A5852" s="3">
        <v>5845</v>
      </c>
      <c r="B5852" s="1103">
        <v>110698627</v>
      </c>
      <c r="C5852" s="13">
        <f>'Revenues 9-14'!H173</f>
        <v>110698627</v>
      </c>
      <c r="D5852" s="1041">
        <f t="shared" si="182"/>
        <v>0</v>
      </c>
      <c r="E5852" s="4" t="str">
        <f t="shared" si="183"/>
        <v>OK</v>
      </c>
      <c r="F5852" s="787"/>
    </row>
    <row r="5853" spans="1:6" ht="15" x14ac:dyDescent="0.25">
      <c r="A5853" s="3">
        <v>5846</v>
      </c>
      <c r="B5853" s="1103">
        <v>0</v>
      </c>
      <c r="C5853" s="13">
        <f>'Revenues 9-14'!H181</f>
        <v>0</v>
      </c>
      <c r="D5853" s="1041">
        <f t="shared" si="182"/>
        <v>0</v>
      </c>
      <c r="E5853" s="4" t="str">
        <f t="shared" si="183"/>
        <v>OK</v>
      </c>
      <c r="F5853" s="787"/>
    </row>
    <row r="5854" spans="1:6" ht="15" x14ac:dyDescent="0.25">
      <c r="A5854" s="3">
        <v>5847</v>
      </c>
      <c r="B5854" s="1103">
        <v>770944</v>
      </c>
      <c r="C5854" s="13">
        <f>'Revenues 9-14'!H184</f>
        <v>770944</v>
      </c>
      <c r="D5854" s="1041">
        <f t="shared" si="182"/>
        <v>0</v>
      </c>
      <c r="E5854" s="4" t="str">
        <f t="shared" si="183"/>
        <v>OK</v>
      </c>
      <c r="F5854" s="787"/>
    </row>
    <row r="5855" spans="1:6" ht="15" x14ac:dyDescent="0.25">
      <c r="A5855" s="6">
        <v>5848</v>
      </c>
      <c r="B5855" s="1103">
        <v>0</v>
      </c>
      <c r="C5855" s="13"/>
      <c r="D5855" s="1041">
        <f t="shared" si="182"/>
        <v>0</v>
      </c>
      <c r="E5855" s="4" t="str">
        <f t="shared" si="183"/>
        <v>OK</v>
      </c>
      <c r="F5855" s="787"/>
    </row>
    <row r="5856" spans="1:6" ht="15" x14ac:dyDescent="0.25">
      <c r="A5856" s="6">
        <v>5849</v>
      </c>
      <c r="B5856" s="1103">
        <v>0</v>
      </c>
      <c r="C5856" s="13"/>
      <c r="D5856" s="1041">
        <f t="shared" si="182"/>
        <v>0</v>
      </c>
      <c r="E5856" s="4" t="str">
        <f t="shared" si="183"/>
        <v>OK</v>
      </c>
      <c r="F5856" s="787"/>
    </row>
    <row r="5857" spans="1:6" ht="15" x14ac:dyDescent="0.25">
      <c r="A5857" s="6">
        <v>5850</v>
      </c>
      <c r="B5857" s="1103">
        <v>0</v>
      </c>
      <c r="C5857" s="13"/>
      <c r="D5857" s="1041">
        <f t="shared" si="182"/>
        <v>0</v>
      </c>
      <c r="E5857" s="4" t="str">
        <f t="shared" si="183"/>
        <v>OK</v>
      </c>
      <c r="F5857" s="787"/>
    </row>
    <row r="5858" spans="1:6" ht="15" x14ac:dyDescent="0.25">
      <c r="A5858" s="6">
        <v>5851</v>
      </c>
      <c r="B5858" s="1103">
        <v>0</v>
      </c>
      <c r="C5858" s="13"/>
      <c r="D5858" s="1041">
        <f t="shared" si="182"/>
        <v>0</v>
      </c>
      <c r="E5858" s="4" t="str">
        <f t="shared" si="183"/>
        <v>OK</v>
      </c>
      <c r="F5858" s="787"/>
    </row>
    <row r="5859" spans="1:6" ht="15" x14ac:dyDescent="0.25">
      <c r="A5859" s="6">
        <v>5852</v>
      </c>
      <c r="B5859" s="1103">
        <v>0</v>
      </c>
      <c r="C5859" s="13"/>
      <c r="D5859" s="1041">
        <f t="shared" si="182"/>
        <v>0</v>
      </c>
      <c r="E5859" s="4" t="str">
        <f t="shared" si="183"/>
        <v>OK</v>
      </c>
      <c r="F5859" s="787"/>
    </row>
    <row r="5860" spans="1:6" ht="15" x14ac:dyDescent="0.25">
      <c r="A5860" s="3">
        <v>5853</v>
      </c>
      <c r="B5860" s="1103">
        <v>7516477</v>
      </c>
      <c r="C5860" s="13">
        <f>'Revenues 9-14'!H274</f>
        <v>7516477</v>
      </c>
      <c r="D5860" s="1041">
        <f t="shared" si="182"/>
        <v>0</v>
      </c>
      <c r="E5860" s="4" t="str">
        <f t="shared" si="183"/>
        <v>OK</v>
      </c>
      <c r="F5860" s="787"/>
    </row>
    <row r="5861" spans="1:6" ht="15" x14ac:dyDescent="0.25">
      <c r="A5861" s="3">
        <v>5854</v>
      </c>
      <c r="B5861" s="1103">
        <v>318167038</v>
      </c>
      <c r="C5861" s="13">
        <f>'Revenues 9-14'!H275</f>
        <v>318167038</v>
      </c>
      <c r="D5861" s="1041">
        <f t="shared" si="182"/>
        <v>0</v>
      </c>
      <c r="E5861" s="4" t="str">
        <f t="shared" si="183"/>
        <v>OK</v>
      </c>
      <c r="F5861" s="787"/>
    </row>
    <row r="5862" spans="1:6" ht="15" x14ac:dyDescent="0.25">
      <c r="A5862" s="3">
        <v>5855</v>
      </c>
      <c r="B5862" s="1103">
        <v>63311916</v>
      </c>
      <c r="C5862" s="13">
        <f>'Revenues 9-14'!I5</f>
        <v>63311916</v>
      </c>
      <c r="D5862" s="1041">
        <f t="shared" si="182"/>
        <v>0</v>
      </c>
      <c r="E5862" s="4" t="str">
        <f t="shared" si="183"/>
        <v>OK</v>
      </c>
      <c r="F5862" s="787"/>
    </row>
    <row r="5863" spans="1:6" ht="15" x14ac:dyDescent="0.25">
      <c r="A5863" s="3">
        <v>5856</v>
      </c>
      <c r="B5863" s="1103">
        <v>11</v>
      </c>
      <c r="C5863" s="13">
        <f>'Revenues 9-14'!I11</f>
        <v>11</v>
      </c>
      <c r="D5863" s="1041">
        <f t="shared" si="182"/>
        <v>0</v>
      </c>
      <c r="E5863" s="4" t="str">
        <f t="shared" si="183"/>
        <v>OK</v>
      </c>
      <c r="F5863" s="787"/>
    </row>
    <row r="5864" spans="1:6" ht="15" x14ac:dyDescent="0.25">
      <c r="A5864" s="3">
        <v>5857</v>
      </c>
      <c r="B5864" s="1103">
        <v>63311927</v>
      </c>
      <c r="C5864" s="13">
        <f>'Revenues 9-14'!I12</f>
        <v>63311927</v>
      </c>
      <c r="D5864" s="1041">
        <f t="shared" si="182"/>
        <v>0</v>
      </c>
      <c r="E5864" s="4" t="str">
        <f t="shared" si="183"/>
        <v>OK</v>
      </c>
      <c r="F5864" s="787"/>
    </row>
    <row r="5865" spans="1:6" ht="15" x14ac:dyDescent="0.25">
      <c r="A5865" s="3">
        <v>5858</v>
      </c>
      <c r="B5865" s="1103">
        <v>18097</v>
      </c>
      <c r="C5865" s="13">
        <f>'Revenues 9-14'!I14</f>
        <v>18097</v>
      </c>
      <c r="D5865" s="1041">
        <f t="shared" si="182"/>
        <v>0</v>
      </c>
      <c r="E5865" s="4" t="str">
        <f t="shared" si="183"/>
        <v>OK</v>
      </c>
      <c r="F5865" s="787"/>
    </row>
    <row r="5866" spans="1:6" ht="15" x14ac:dyDescent="0.25">
      <c r="A5866" s="3">
        <v>5859</v>
      </c>
      <c r="B5866" s="1103">
        <v>3151</v>
      </c>
      <c r="C5866" s="13">
        <f>'Revenues 9-14'!I15</f>
        <v>3151</v>
      </c>
      <c r="D5866" s="1041">
        <f t="shared" ref="D5866:D5929" si="184">B5866-C5866</f>
        <v>0</v>
      </c>
      <c r="E5866" s="4" t="str">
        <f t="shared" si="183"/>
        <v>OK</v>
      </c>
      <c r="F5866" s="787"/>
    </row>
    <row r="5867" spans="1:6" ht="15" x14ac:dyDescent="0.25">
      <c r="A5867" s="3">
        <v>5860</v>
      </c>
      <c r="B5867" s="1103">
        <v>14901</v>
      </c>
      <c r="C5867" s="13">
        <f>'Revenues 9-14'!I16</f>
        <v>14901</v>
      </c>
      <c r="D5867" s="1041">
        <f t="shared" si="184"/>
        <v>0</v>
      </c>
      <c r="E5867" s="4" t="str">
        <f t="shared" si="183"/>
        <v>OK</v>
      </c>
      <c r="F5867" s="787"/>
    </row>
    <row r="5868" spans="1:6" ht="15" x14ac:dyDescent="0.25">
      <c r="A5868" s="3">
        <v>5861</v>
      </c>
      <c r="B5868" s="1103">
        <v>3671</v>
      </c>
      <c r="C5868" s="13">
        <f>'Revenues 9-14'!I17</f>
        <v>3671</v>
      </c>
      <c r="D5868" s="1041">
        <f t="shared" si="184"/>
        <v>0</v>
      </c>
      <c r="E5868" s="4" t="str">
        <f t="shared" si="183"/>
        <v>OK</v>
      </c>
      <c r="F5868" s="787"/>
    </row>
    <row r="5869" spans="1:6" ht="15" x14ac:dyDescent="0.25">
      <c r="A5869" s="3">
        <v>5862</v>
      </c>
      <c r="B5869" s="1103">
        <v>39820</v>
      </c>
      <c r="C5869" s="13">
        <f>'Revenues 9-14'!I18</f>
        <v>39820</v>
      </c>
      <c r="D5869" s="1041">
        <f t="shared" si="184"/>
        <v>0</v>
      </c>
      <c r="E5869" s="4" t="str">
        <f t="shared" si="183"/>
        <v>OK</v>
      </c>
      <c r="F5869" s="787"/>
    </row>
    <row r="5870" spans="1:6" ht="15" x14ac:dyDescent="0.25">
      <c r="A5870" s="3">
        <v>5863</v>
      </c>
      <c r="B5870" s="1103">
        <v>11409485</v>
      </c>
      <c r="C5870" s="13">
        <f>'Revenues 9-14'!I65</f>
        <v>11409485</v>
      </c>
      <c r="D5870" s="1041">
        <f t="shared" si="184"/>
        <v>0</v>
      </c>
      <c r="E5870" s="4" t="str">
        <f t="shared" si="183"/>
        <v>OK</v>
      </c>
      <c r="F5870" s="787"/>
    </row>
    <row r="5871" spans="1:6" ht="15" x14ac:dyDescent="0.25">
      <c r="A5871" s="3">
        <v>5864</v>
      </c>
      <c r="B5871" s="1103">
        <v>84774</v>
      </c>
      <c r="C5871" s="13">
        <f>'Revenues 9-14'!I66</f>
        <v>84774</v>
      </c>
      <c r="D5871" s="1041">
        <f t="shared" si="184"/>
        <v>0</v>
      </c>
      <c r="E5871" s="4" t="str">
        <f t="shared" si="183"/>
        <v>OK</v>
      </c>
      <c r="F5871" s="787"/>
    </row>
    <row r="5872" spans="1:6" ht="15" x14ac:dyDescent="0.25">
      <c r="A5872" s="3">
        <v>5865</v>
      </c>
      <c r="B5872" s="1103">
        <v>11494259</v>
      </c>
      <c r="C5872" s="13">
        <f>'Revenues 9-14'!I67</f>
        <v>11494259</v>
      </c>
      <c r="D5872" s="1041">
        <f t="shared" si="184"/>
        <v>0</v>
      </c>
      <c r="E5872" s="4" t="str">
        <f t="shared" si="183"/>
        <v>OK</v>
      </c>
      <c r="F5872" s="787"/>
    </row>
    <row r="5873" spans="1:6" ht="15" x14ac:dyDescent="0.25">
      <c r="A5873" s="3">
        <v>5866</v>
      </c>
      <c r="B5873" s="1103">
        <v>90000</v>
      </c>
      <c r="C5873" s="13">
        <f>'Revenues 9-14'!I96</f>
        <v>90000</v>
      </c>
      <c r="D5873" s="1041">
        <f t="shared" si="184"/>
        <v>0</v>
      </c>
      <c r="E5873" s="4" t="str">
        <f t="shared" si="183"/>
        <v>OK</v>
      </c>
      <c r="F5873" s="787"/>
    </row>
    <row r="5874" spans="1:6" ht="15" x14ac:dyDescent="0.25">
      <c r="A5874" s="6">
        <v>5867</v>
      </c>
      <c r="B5874" s="1103">
        <v>0</v>
      </c>
      <c r="C5874" s="13"/>
      <c r="D5874" s="1041">
        <f t="shared" si="184"/>
        <v>0</v>
      </c>
      <c r="E5874" s="4" t="str">
        <f t="shared" si="183"/>
        <v>OK</v>
      </c>
      <c r="F5874" s="787"/>
    </row>
    <row r="5875" spans="1:6" ht="15" x14ac:dyDescent="0.25">
      <c r="A5875" s="3">
        <v>5868</v>
      </c>
      <c r="B5875" s="1103">
        <v>2819</v>
      </c>
      <c r="C5875" s="13">
        <f>'Revenues 9-14'!I107</f>
        <v>2819</v>
      </c>
      <c r="D5875" s="1041">
        <f t="shared" si="184"/>
        <v>0</v>
      </c>
      <c r="E5875" s="4" t="str">
        <f t="shared" si="183"/>
        <v>OK</v>
      </c>
      <c r="F5875" s="787"/>
    </row>
    <row r="5876" spans="1:6" ht="15" x14ac:dyDescent="0.25">
      <c r="A5876" s="3">
        <v>5869</v>
      </c>
      <c r="B5876" s="1103">
        <v>155941</v>
      </c>
      <c r="C5876" s="13">
        <f>'Revenues 9-14'!I108</f>
        <v>155941</v>
      </c>
      <c r="D5876" s="1041">
        <f t="shared" si="184"/>
        <v>0</v>
      </c>
      <c r="E5876" s="4" t="str">
        <f t="shared" si="183"/>
        <v>OK</v>
      </c>
      <c r="F5876" s="787"/>
    </row>
    <row r="5877" spans="1:6" ht="15" x14ac:dyDescent="0.25">
      <c r="A5877" s="6">
        <v>5870</v>
      </c>
      <c r="B5877" s="1103">
        <v>0</v>
      </c>
      <c r="C5877" s="13"/>
      <c r="D5877" s="1041">
        <f t="shared" si="184"/>
        <v>0</v>
      </c>
      <c r="E5877" s="4" t="str">
        <f t="shared" si="183"/>
        <v>OK</v>
      </c>
      <c r="F5877" s="787"/>
    </row>
    <row r="5878" spans="1:6" ht="15" x14ac:dyDescent="0.25">
      <c r="A5878" s="6">
        <v>5871</v>
      </c>
      <c r="B5878" s="1103">
        <v>0</v>
      </c>
      <c r="C5878" s="13"/>
      <c r="D5878" s="1041">
        <f t="shared" si="184"/>
        <v>0</v>
      </c>
      <c r="E5878" s="4" t="str">
        <f t="shared" si="183"/>
        <v>OK</v>
      </c>
      <c r="F5878" s="787"/>
    </row>
    <row r="5879" spans="1:6" ht="15" x14ac:dyDescent="0.25">
      <c r="A5879" s="6">
        <v>5872</v>
      </c>
      <c r="B5879" s="1103">
        <v>0</v>
      </c>
      <c r="C5879" s="13"/>
      <c r="D5879" s="1041">
        <f t="shared" si="184"/>
        <v>0</v>
      </c>
      <c r="E5879" s="4" t="str">
        <f t="shared" si="183"/>
        <v>OK</v>
      </c>
      <c r="F5879" s="787"/>
    </row>
    <row r="5880" spans="1:6" ht="15" x14ac:dyDescent="0.25">
      <c r="A5880" s="6">
        <v>5873</v>
      </c>
      <c r="B5880" s="1103">
        <v>0</v>
      </c>
      <c r="C5880" s="13"/>
      <c r="D5880" s="1041">
        <f t="shared" si="184"/>
        <v>0</v>
      </c>
      <c r="E5880" s="4" t="str">
        <f t="shared" si="183"/>
        <v>OK</v>
      </c>
      <c r="F5880" s="787"/>
    </row>
    <row r="5881" spans="1:6" ht="15" x14ac:dyDescent="0.25">
      <c r="A5881" s="6">
        <v>5874</v>
      </c>
      <c r="B5881" s="1103">
        <v>0</v>
      </c>
      <c r="C5881" s="13"/>
      <c r="D5881" s="1041">
        <f t="shared" si="184"/>
        <v>0</v>
      </c>
      <c r="E5881" s="4" t="str">
        <f t="shared" si="183"/>
        <v>OK</v>
      </c>
      <c r="F5881" s="787"/>
    </row>
    <row r="5882" spans="1:6" ht="15" x14ac:dyDescent="0.25">
      <c r="A5882" s="6">
        <v>5875</v>
      </c>
      <c r="B5882" s="1103">
        <v>0</v>
      </c>
      <c r="C5882" s="13"/>
      <c r="D5882" s="1041">
        <f t="shared" si="184"/>
        <v>0</v>
      </c>
      <c r="E5882" s="4" t="str">
        <f t="shared" si="183"/>
        <v>OK</v>
      </c>
      <c r="F5882" s="787"/>
    </row>
    <row r="5883" spans="1:6" ht="15" x14ac:dyDescent="0.25">
      <c r="A5883" s="6">
        <v>5876</v>
      </c>
      <c r="B5883" s="1103">
        <v>0</v>
      </c>
      <c r="C5883" s="13"/>
      <c r="D5883" s="1041">
        <f t="shared" si="184"/>
        <v>0</v>
      </c>
      <c r="E5883" s="4" t="str">
        <f t="shared" si="183"/>
        <v>OK</v>
      </c>
      <c r="F5883" s="787"/>
    </row>
    <row r="5884" spans="1:6" ht="15" x14ac:dyDescent="0.25">
      <c r="A5884" s="6">
        <v>5877</v>
      </c>
      <c r="B5884" s="1103">
        <v>0</v>
      </c>
      <c r="C5884" s="13"/>
      <c r="D5884" s="1041">
        <f t="shared" si="184"/>
        <v>0</v>
      </c>
      <c r="E5884" s="4" t="str">
        <f t="shared" si="183"/>
        <v>OK</v>
      </c>
      <c r="F5884" s="787"/>
    </row>
    <row r="5885" spans="1:6" ht="15" x14ac:dyDescent="0.25">
      <c r="A5885" s="6">
        <v>5878</v>
      </c>
      <c r="B5885" s="1103">
        <v>0</v>
      </c>
      <c r="C5885" s="13"/>
      <c r="D5885" s="1041">
        <f t="shared" si="184"/>
        <v>0</v>
      </c>
      <c r="E5885" s="4" t="str">
        <f t="shared" si="183"/>
        <v>OK</v>
      </c>
      <c r="F5885" s="787"/>
    </row>
    <row r="5886" spans="1:6" ht="15" x14ac:dyDescent="0.25">
      <c r="A5886" s="6">
        <v>5879</v>
      </c>
      <c r="B5886" s="1103">
        <v>0</v>
      </c>
      <c r="C5886" s="13"/>
      <c r="D5886" s="1041">
        <f t="shared" si="184"/>
        <v>0</v>
      </c>
      <c r="E5886" s="4" t="str">
        <f t="shared" si="183"/>
        <v>OK</v>
      </c>
      <c r="F5886" s="787"/>
    </row>
    <row r="5887" spans="1:6" ht="15" x14ac:dyDescent="0.25">
      <c r="A5887" s="6">
        <v>5880</v>
      </c>
      <c r="B5887" s="1103">
        <v>0</v>
      </c>
      <c r="C5887" s="13"/>
      <c r="D5887" s="1041">
        <f t="shared" si="184"/>
        <v>0</v>
      </c>
      <c r="E5887" s="4" t="str">
        <f t="shared" si="183"/>
        <v>OK</v>
      </c>
      <c r="F5887" s="787"/>
    </row>
    <row r="5888" spans="1:6" ht="15" x14ac:dyDescent="0.25">
      <c r="A5888" s="6">
        <v>5881</v>
      </c>
      <c r="B5888" s="1103">
        <v>0</v>
      </c>
      <c r="C5888" s="13"/>
      <c r="D5888" s="1041">
        <f t="shared" si="184"/>
        <v>0</v>
      </c>
      <c r="E5888" s="4" t="str">
        <f t="shared" si="183"/>
        <v>OK</v>
      </c>
      <c r="F5888" s="787"/>
    </row>
    <row r="5889" spans="1:6" ht="15" x14ac:dyDescent="0.25">
      <c r="A5889" s="6">
        <v>5882</v>
      </c>
      <c r="B5889" s="1103">
        <v>0</v>
      </c>
      <c r="C5889" s="13"/>
      <c r="D5889" s="1041">
        <f t="shared" si="184"/>
        <v>0</v>
      </c>
      <c r="E5889" s="4" t="str">
        <f t="shared" si="183"/>
        <v>OK</v>
      </c>
      <c r="F5889" s="787"/>
    </row>
    <row r="5890" spans="1:6" ht="15" x14ac:dyDescent="0.25">
      <c r="A5890" s="6">
        <v>5883</v>
      </c>
      <c r="B5890" s="1103">
        <v>0</v>
      </c>
      <c r="C5890" s="13"/>
      <c r="D5890" s="1041">
        <f t="shared" si="184"/>
        <v>0</v>
      </c>
      <c r="E5890" s="4" t="str">
        <f t="shared" si="183"/>
        <v>OK</v>
      </c>
      <c r="F5890" s="787"/>
    </row>
    <row r="5891" spans="1:6" ht="15" x14ac:dyDescent="0.25">
      <c r="A5891" s="6">
        <v>5884</v>
      </c>
      <c r="B5891" s="1103">
        <v>0</v>
      </c>
      <c r="C5891" s="13"/>
      <c r="D5891" s="1041">
        <f t="shared" si="184"/>
        <v>0</v>
      </c>
      <c r="E5891" s="4" t="str">
        <f t="shared" si="183"/>
        <v>OK</v>
      </c>
      <c r="F5891" s="787"/>
    </row>
    <row r="5892" spans="1:6" ht="15" x14ac:dyDescent="0.25">
      <c r="A5892" s="3">
        <v>5885</v>
      </c>
      <c r="B5892" s="1103">
        <v>76876422</v>
      </c>
      <c r="C5892" s="13">
        <f>'Revenues 9-14'!I275</f>
        <v>76876422</v>
      </c>
      <c r="D5892" s="1041">
        <f t="shared" si="184"/>
        <v>0</v>
      </c>
      <c r="E5892" s="4" t="str">
        <f t="shared" si="183"/>
        <v>OK</v>
      </c>
      <c r="F5892" s="1038" t="s">
        <v>1087</v>
      </c>
    </row>
    <row r="5893" spans="1:6" ht="15" x14ac:dyDescent="0.25">
      <c r="A5893" s="6">
        <v>5886</v>
      </c>
      <c r="B5893" s="1103">
        <v>0</v>
      </c>
      <c r="C5893" s="13"/>
      <c r="D5893" s="1041">
        <f t="shared" si="184"/>
        <v>0</v>
      </c>
      <c r="E5893" s="4" t="str">
        <f t="shared" si="183"/>
        <v>OK</v>
      </c>
      <c r="F5893" s="787"/>
    </row>
    <row r="5894" spans="1:6" ht="15" x14ac:dyDescent="0.25">
      <c r="A5894" s="6">
        <v>5887</v>
      </c>
      <c r="B5894" s="1103">
        <v>0</v>
      </c>
      <c r="C5894" s="13"/>
      <c r="D5894" s="1041">
        <f t="shared" si="184"/>
        <v>0</v>
      </c>
      <c r="E5894" s="4" t="str">
        <f t="shared" si="183"/>
        <v>OK</v>
      </c>
      <c r="F5894" s="787"/>
    </row>
    <row r="5895" spans="1:6" ht="15" x14ac:dyDescent="0.25">
      <c r="A5895" s="6">
        <v>5888</v>
      </c>
      <c r="B5895" s="1103">
        <v>0</v>
      </c>
      <c r="C5895" s="13"/>
      <c r="D5895" s="1041">
        <f t="shared" si="184"/>
        <v>0</v>
      </c>
      <c r="E5895" s="4" t="str">
        <f t="shared" si="183"/>
        <v>OK</v>
      </c>
      <c r="F5895" s="787"/>
    </row>
    <row r="5896" spans="1:6" ht="15" x14ac:dyDescent="0.25">
      <c r="A5896" s="6">
        <v>5889</v>
      </c>
      <c r="B5896" s="1103">
        <v>0</v>
      </c>
      <c r="C5896" s="13"/>
      <c r="D5896" s="1041">
        <f t="shared" si="184"/>
        <v>0</v>
      </c>
      <c r="E5896" s="4" t="str">
        <f t="shared" ref="E5896:E5959" si="185">IF((D5896 = 0),"OK",IF((D5896&lt;-5),"CHECK ME!",IF((D5896&gt;5),"Check Me!","OK")))</f>
        <v>OK</v>
      </c>
      <c r="F5896" s="787"/>
    </row>
    <row r="5897" spans="1:6" ht="15" x14ac:dyDescent="0.25">
      <c r="A5897" s="6">
        <v>5890</v>
      </c>
      <c r="B5897" s="1103">
        <v>0</v>
      </c>
      <c r="C5897" s="13"/>
      <c r="D5897" s="1041">
        <f t="shared" si="184"/>
        <v>0</v>
      </c>
      <c r="E5897" s="4" t="str">
        <f t="shared" si="185"/>
        <v>OK</v>
      </c>
      <c r="F5897" s="787"/>
    </row>
    <row r="5898" spans="1:6" ht="15" x14ac:dyDescent="0.25">
      <c r="A5898" s="6">
        <v>5891</v>
      </c>
      <c r="B5898" s="1103">
        <v>0</v>
      </c>
      <c r="C5898" s="13"/>
      <c r="D5898" s="1041">
        <f t="shared" si="184"/>
        <v>0</v>
      </c>
      <c r="E5898" s="4" t="str">
        <f t="shared" si="185"/>
        <v>OK</v>
      </c>
      <c r="F5898" s="787"/>
    </row>
    <row r="5899" spans="1:6" ht="15" x14ac:dyDescent="0.25">
      <c r="A5899" s="6">
        <v>5892</v>
      </c>
      <c r="B5899" s="1103">
        <v>0</v>
      </c>
      <c r="C5899" s="13"/>
      <c r="D5899" s="1041">
        <f t="shared" si="184"/>
        <v>0</v>
      </c>
      <c r="E5899" s="4" t="str">
        <f t="shared" si="185"/>
        <v>OK</v>
      </c>
      <c r="F5899" s="787"/>
    </row>
    <row r="5900" spans="1:6" ht="15" x14ac:dyDescent="0.25">
      <c r="A5900" s="6">
        <v>5893</v>
      </c>
      <c r="B5900" s="1103">
        <v>0</v>
      </c>
      <c r="C5900" s="13"/>
      <c r="D5900" s="1041">
        <f t="shared" si="184"/>
        <v>0</v>
      </c>
      <c r="E5900" s="4" t="str">
        <f t="shared" si="185"/>
        <v>OK</v>
      </c>
      <c r="F5900" s="787"/>
    </row>
    <row r="5901" spans="1:6" ht="15" x14ac:dyDescent="0.25">
      <c r="A5901" s="6">
        <v>5894</v>
      </c>
      <c r="B5901" s="1103">
        <v>0</v>
      </c>
      <c r="C5901" s="13"/>
      <c r="D5901" s="1041">
        <f t="shared" si="184"/>
        <v>0</v>
      </c>
      <c r="E5901" s="4" t="str">
        <f t="shared" si="185"/>
        <v>OK</v>
      </c>
      <c r="F5901" s="787"/>
    </row>
    <row r="5902" spans="1:6" ht="15" x14ac:dyDescent="0.25">
      <c r="A5902" s="6">
        <v>5895</v>
      </c>
      <c r="B5902" s="1103">
        <v>0</v>
      </c>
      <c r="C5902" s="13"/>
      <c r="D5902" s="1041">
        <f t="shared" si="184"/>
        <v>0</v>
      </c>
      <c r="E5902" s="4" t="str">
        <f t="shared" si="185"/>
        <v>OK</v>
      </c>
      <c r="F5902" s="787"/>
    </row>
    <row r="5903" spans="1:6" ht="15" x14ac:dyDescent="0.25">
      <c r="A5903" s="6">
        <v>5896</v>
      </c>
      <c r="B5903" s="1103">
        <v>0</v>
      </c>
      <c r="C5903" s="13"/>
      <c r="D5903" s="1041">
        <f t="shared" si="184"/>
        <v>0</v>
      </c>
      <c r="E5903" s="4" t="str">
        <f t="shared" si="185"/>
        <v>OK</v>
      </c>
      <c r="F5903" s="787"/>
    </row>
    <row r="5904" spans="1:6" ht="15" x14ac:dyDescent="0.25">
      <c r="A5904" s="6">
        <v>5897</v>
      </c>
      <c r="B5904" s="1103">
        <v>0</v>
      </c>
      <c r="C5904" s="13"/>
      <c r="D5904" s="1041">
        <f t="shared" si="184"/>
        <v>0</v>
      </c>
      <c r="E5904" s="4" t="str">
        <f t="shared" si="185"/>
        <v>OK</v>
      </c>
      <c r="F5904" s="787"/>
    </row>
    <row r="5905" spans="1:6" ht="15" x14ac:dyDescent="0.25">
      <c r="A5905" s="6">
        <v>5898</v>
      </c>
      <c r="B5905" s="1103">
        <v>0</v>
      </c>
      <c r="C5905" s="13"/>
      <c r="D5905" s="1041">
        <f t="shared" si="184"/>
        <v>0</v>
      </c>
      <c r="E5905" s="4" t="str">
        <f t="shared" si="185"/>
        <v>OK</v>
      </c>
      <c r="F5905" s="787"/>
    </row>
    <row r="5906" spans="1:6" ht="15" x14ac:dyDescent="0.25">
      <c r="A5906" s="6">
        <v>5899</v>
      </c>
      <c r="B5906" s="1103">
        <v>0</v>
      </c>
      <c r="C5906" s="13"/>
      <c r="D5906" s="1041">
        <f t="shared" si="184"/>
        <v>0</v>
      </c>
      <c r="E5906" s="4" t="str">
        <f t="shared" si="185"/>
        <v>OK</v>
      </c>
      <c r="F5906" s="787"/>
    </row>
    <row r="5907" spans="1:6" ht="15" x14ac:dyDescent="0.25">
      <c r="A5907" s="6">
        <v>5900</v>
      </c>
      <c r="B5907" s="1103">
        <v>0</v>
      </c>
      <c r="C5907" s="13"/>
      <c r="D5907" s="1041">
        <f t="shared" si="184"/>
        <v>0</v>
      </c>
      <c r="E5907" s="4" t="str">
        <f t="shared" si="185"/>
        <v>OK</v>
      </c>
      <c r="F5907" s="787"/>
    </row>
    <row r="5908" spans="1:6" ht="15" x14ac:dyDescent="0.25">
      <c r="A5908" s="6">
        <v>5901</v>
      </c>
      <c r="B5908" s="1103">
        <v>0</v>
      </c>
      <c r="C5908" s="13"/>
      <c r="D5908" s="1041">
        <f t="shared" si="184"/>
        <v>0</v>
      </c>
      <c r="E5908" s="4" t="str">
        <f t="shared" si="185"/>
        <v>OK</v>
      </c>
      <c r="F5908" s="787"/>
    </row>
    <row r="5909" spans="1:6" ht="15" x14ac:dyDescent="0.25">
      <c r="A5909" s="6">
        <v>5902</v>
      </c>
      <c r="B5909" s="1103">
        <v>0</v>
      </c>
      <c r="C5909" s="13"/>
      <c r="D5909" s="1041">
        <f t="shared" si="184"/>
        <v>0</v>
      </c>
      <c r="E5909" s="4" t="str">
        <f t="shared" si="185"/>
        <v>OK</v>
      </c>
      <c r="F5909" s="787"/>
    </row>
    <row r="5910" spans="1:6" ht="15" x14ac:dyDescent="0.25">
      <c r="A5910" s="6">
        <v>5903</v>
      </c>
      <c r="B5910" s="1103">
        <v>0</v>
      </c>
      <c r="C5910" s="13"/>
      <c r="D5910" s="1041">
        <f t="shared" si="184"/>
        <v>0</v>
      </c>
      <c r="E5910" s="4" t="str">
        <f t="shared" si="185"/>
        <v>OK</v>
      </c>
      <c r="F5910" s="787"/>
    </row>
    <row r="5911" spans="1:6" ht="15" x14ac:dyDescent="0.25">
      <c r="A5911" s="6">
        <v>5904</v>
      </c>
      <c r="B5911" s="1103">
        <v>0</v>
      </c>
      <c r="C5911" s="13"/>
      <c r="D5911" s="1041">
        <f t="shared" si="184"/>
        <v>0</v>
      </c>
      <c r="E5911" s="4" t="str">
        <f t="shared" si="185"/>
        <v>OK</v>
      </c>
      <c r="F5911" s="787"/>
    </row>
    <row r="5912" spans="1:6" ht="15" x14ac:dyDescent="0.25">
      <c r="A5912" s="6">
        <v>5905</v>
      </c>
      <c r="B5912" s="1103">
        <v>0</v>
      </c>
      <c r="C5912" s="13"/>
      <c r="D5912" s="1041">
        <f t="shared" si="184"/>
        <v>0</v>
      </c>
      <c r="E5912" s="4" t="str">
        <f t="shared" si="185"/>
        <v>OK</v>
      </c>
      <c r="F5912" s="787"/>
    </row>
    <row r="5913" spans="1:6" ht="15" x14ac:dyDescent="0.25">
      <c r="A5913" s="6">
        <v>5906</v>
      </c>
      <c r="B5913" s="1103">
        <v>0</v>
      </c>
      <c r="C5913" s="13"/>
      <c r="D5913" s="1041">
        <f t="shared" si="184"/>
        <v>0</v>
      </c>
      <c r="E5913" s="4" t="str">
        <f t="shared" si="185"/>
        <v>OK</v>
      </c>
      <c r="F5913" s="787"/>
    </row>
    <row r="5914" spans="1:6" ht="15" x14ac:dyDescent="0.25">
      <c r="A5914" s="6">
        <v>5907</v>
      </c>
      <c r="B5914" s="1103">
        <v>0</v>
      </c>
      <c r="C5914" s="13"/>
      <c r="D5914" s="1041">
        <f t="shared" si="184"/>
        <v>0</v>
      </c>
      <c r="E5914" s="4" t="str">
        <f t="shared" si="185"/>
        <v>OK</v>
      </c>
      <c r="F5914" s="787"/>
    </row>
    <row r="5915" spans="1:6" ht="15" x14ac:dyDescent="0.25">
      <c r="A5915" s="6">
        <v>5908</v>
      </c>
      <c r="B5915" s="1103">
        <v>0</v>
      </c>
      <c r="C5915" s="13"/>
      <c r="D5915" s="1041">
        <f t="shared" si="184"/>
        <v>0</v>
      </c>
      <c r="E5915" s="4" t="str">
        <f t="shared" si="185"/>
        <v>OK</v>
      </c>
      <c r="F5915" s="787"/>
    </row>
    <row r="5916" spans="1:6" ht="15" x14ac:dyDescent="0.25">
      <c r="A5916" s="6">
        <v>5909</v>
      </c>
      <c r="B5916" s="1103">
        <v>0</v>
      </c>
      <c r="C5916" s="13"/>
      <c r="D5916" s="1041">
        <f t="shared" si="184"/>
        <v>0</v>
      </c>
      <c r="E5916" s="4" t="str">
        <f t="shared" si="185"/>
        <v>OK</v>
      </c>
      <c r="F5916" s="787"/>
    </row>
    <row r="5917" spans="1:6" ht="15" x14ac:dyDescent="0.25">
      <c r="A5917" s="6">
        <v>5910</v>
      </c>
      <c r="B5917" s="1103">
        <v>0</v>
      </c>
      <c r="C5917" s="13"/>
      <c r="D5917" s="1041">
        <f t="shared" si="184"/>
        <v>0</v>
      </c>
      <c r="E5917" s="4" t="str">
        <f t="shared" si="185"/>
        <v>OK</v>
      </c>
      <c r="F5917" s="787"/>
    </row>
    <row r="5918" spans="1:6" ht="15" x14ac:dyDescent="0.25">
      <c r="A5918" s="6">
        <v>5911</v>
      </c>
      <c r="B5918" s="1103">
        <v>0</v>
      </c>
      <c r="C5918" s="13"/>
      <c r="D5918" s="1041">
        <f t="shared" si="184"/>
        <v>0</v>
      </c>
      <c r="E5918" s="4" t="str">
        <f t="shared" si="185"/>
        <v>OK</v>
      </c>
      <c r="F5918" s="787"/>
    </row>
    <row r="5919" spans="1:6" ht="15" x14ac:dyDescent="0.25">
      <c r="A5919" s="6">
        <v>5912</v>
      </c>
      <c r="B5919" s="1103">
        <v>0</v>
      </c>
      <c r="C5919" s="13"/>
      <c r="D5919" s="1041">
        <f t="shared" si="184"/>
        <v>0</v>
      </c>
      <c r="E5919" s="4" t="str">
        <f t="shared" si="185"/>
        <v>OK</v>
      </c>
      <c r="F5919" s="787"/>
    </row>
    <row r="5920" spans="1:6" ht="15" x14ac:dyDescent="0.25">
      <c r="A5920" s="6">
        <v>5913</v>
      </c>
      <c r="B5920" s="1103">
        <v>0</v>
      </c>
      <c r="C5920" s="13"/>
      <c r="D5920" s="1041">
        <f t="shared" si="184"/>
        <v>0</v>
      </c>
      <c r="E5920" s="4" t="str">
        <f t="shared" si="185"/>
        <v>OK</v>
      </c>
      <c r="F5920" s="787"/>
    </row>
    <row r="5921" spans="1:6" ht="15" x14ac:dyDescent="0.25">
      <c r="A5921" s="6">
        <v>5914</v>
      </c>
      <c r="B5921" s="1103">
        <v>0</v>
      </c>
      <c r="C5921" s="13"/>
      <c r="D5921" s="1041">
        <f t="shared" si="184"/>
        <v>0</v>
      </c>
      <c r="E5921" s="4" t="str">
        <f t="shared" si="185"/>
        <v>OK</v>
      </c>
      <c r="F5921" s="787"/>
    </row>
    <row r="5922" spans="1:6" ht="15" x14ac:dyDescent="0.25">
      <c r="A5922" s="6">
        <v>5915</v>
      </c>
      <c r="B5922" s="1103">
        <v>0</v>
      </c>
      <c r="C5922" s="13"/>
      <c r="D5922" s="1041">
        <f t="shared" si="184"/>
        <v>0</v>
      </c>
      <c r="E5922" s="4" t="str">
        <f t="shared" si="185"/>
        <v>OK</v>
      </c>
      <c r="F5922" s="787"/>
    </row>
    <row r="5923" spans="1:6" ht="15" x14ac:dyDescent="0.25">
      <c r="A5923" s="6">
        <v>5916</v>
      </c>
      <c r="B5923" s="1103">
        <v>0</v>
      </c>
      <c r="C5923" s="13"/>
      <c r="D5923" s="1041">
        <f t="shared" si="184"/>
        <v>0</v>
      </c>
      <c r="E5923" s="4" t="str">
        <f t="shared" si="185"/>
        <v>OK</v>
      </c>
      <c r="F5923" s="787"/>
    </row>
    <row r="5924" spans="1:6" ht="15" x14ac:dyDescent="0.25">
      <c r="A5924" s="6">
        <v>5917</v>
      </c>
      <c r="B5924" s="1103">
        <v>0</v>
      </c>
      <c r="C5924" s="13"/>
      <c r="D5924" s="1041">
        <f t="shared" si="184"/>
        <v>0</v>
      </c>
      <c r="E5924" s="4" t="str">
        <f t="shared" si="185"/>
        <v>OK</v>
      </c>
      <c r="F5924" s="787"/>
    </row>
    <row r="5925" spans="1:6" ht="15" x14ac:dyDescent="0.25">
      <c r="A5925" s="6">
        <v>5918</v>
      </c>
      <c r="B5925" s="1103">
        <v>0</v>
      </c>
      <c r="C5925" s="13"/>
      <c r="D5925" s="1041">
        <f t="shared" si="184"/>
        <v>0</v>
      </c>
      <c r="E5925" s="4" t="str">
        <f t="shared" si="185"/>
        <v>OK</v>
      </c>
      <c r="F5925" s="787"/>
    </row>
    <row r="5926" spans="1:6" ht="15" x14ac:dyDescent="0.25">
      <c r="A5926" s="6">
        <v>5919</v>
      </c>
      <c r="B5926" s="1103">
        <v>0</v>
      </c>
      <c r="C5926" s="13"/>
      <c r="D5926" s="1041">
        <f t="shared" si="184"/>
        <v>0</v>
      </c>
      <c r="E5926" s="4" t="str">
        <f t="shared" si="185"/>
        <v>OK</v>
      </c>
      <c r="F5926" s="787"/>
    </row>
    <row r="5927" spans="1:6" ht="15" x14ac:dyDescent="0.25">
      <c r="A5927" s="6">
        <v>5920</v>
      </c>
      <c r="B5927" s="1103">
        <v>0</v>
      </c>
      <c r="C5927" s="13"/>
      <c r="D5927" s="1041">
        <f t="shared" si="184"/>
        <v>0</v>
      </c>
      <c r="E5927" s="4" t="str">
        <f t="shared" si="185"/>
        <v>OK</v>
      </c>
      <c r="F5927" s="787"/>
    </row>
    <row r="5928" spans="1:6" ht="15" x14ac:dyDescent="0.25">
      <c r="A5928" s="6">
        <v>5921</v>
      </c>
      <c r="B5928" s="1103">
        <v>0</v>
      </c>
      <c r="C5928" s="13"/>
      <c r="D5928" s="1041">
        <f t="shared" si="184"/>
        <v>0</v>
      </c>
      <c r="E5928" s="4" t="str">
        <f t="shared" si="185"/>
        <v>OK</v>
      </c>
      <c r="F5928" s="787"/>
    </row>
    <row r="5929" spans="1:6" ht="15" x14ac:dyDescent="0.25">
      <c r="A5929" s="6">
        <v>5922</v>
      </c>
      <c r="B5929" s="1103">
        <v>0</v>
      </c>
      <c r="C5929" s="13"/>
      <c r="D5929" s="1041">
        <f t="shared" si="184"/>
        <v>0</v>
      </c>
      <c r="E5929" s="4" t="str">
        <f t="shared" si="185"/>
        <v>OK</v>
      </c>
      <c r="F5929" s="787"/>
    </row>
    <row r="5930" spans="1:6" ht="15" x14ac:dyDescent="0.25">
      <c r="A5930" s="6">
        <v>5923</v>
      </c>
      <c r="B5930" s="1103">
        <v>0</v>
      </c>
      <c r="C5930" s="13"/>
      <c r="D5930" s="1041">
        <f t="shared" ref="D5930:D5993" si="186">B5930-C5930</f>
        <v>0</v>
      </c>
      <c r="E5930" s="4" t="str">
        <f t="shared" si="185"/>
        <v>OK</v>
      </c>
      <c r="F5930" s="787"/>
    </row>
    <row r="5931" spans="1:6" ht="15" x14ac:dyDescent="0.25">
      <c r="A5931" s="3">
        <v>5924</v>
      </c>
      <c r="B5931" s="1103">
        <v>52829610</v>
      </c>
      <c r="C5931" s="13">
        <f>'Revenues 9-14'!K5</f>
        <v>52829610</v>
      </c>
      <c r="D5931" s="1041">
        <f t="shared" si="186"/>
        <v>0</v>
      </c>
      <c r="E5931" s="4" t="str">
        <f t="shared" si="185"/>
        <v>OK</v>
      </c>
      <c r="F5931" s="787"/>
    </row>
    <row r="5932" spans="1:6" ht="15" x14ac:dyDescent="0.25">
      <c r="A5932" s="3">
        <v>5925</v>
      </c>
      <c r="B5932" s="1103">
        <v>11</v>
      </c>
      <c r="C5932" s="13">
        <f>'Revenues 9-14'!K11</f>
        <v>11</v>
      </c>
      <c r="D5932" s="1041">
        <f t="shared" si="186"/>
        <v>0</v>
      </c>
      <c r="E5932" s="4" t="str">
        <f t="shared" si="185"/>
        <v>OK</v>
      </c>
      <c r="F5932" s="787"/>
    </row>
    <row r="5933" spans="1:6" ht="15" x14ac:dyDescent="0.25">
      <c r="A5933" s="3">
        <v>5926</v>
      </c>
      <c r="B5933" s="1103">
        <v>52829621</v>
      </c>
      <c r="C5933" s="13">
        <f>'Revenues 9-14'!K12</f>
        <v>52829621</v>
      </c>
      <c r="D5933" s="1041">
        <f t="shared" si="186"/>
        <v>0</v>
      </c>
      <c r="E5933" s="4" t="str">
        <f t="shared" si="185"/>
        <v>OK</v>
      </c>
      <c r="F5933" s="787"/>
    </row>
    <row r="5934" spans="1:6" ht="15" x14ac:dyDescent="0.25">
      <c r="A5934" s="3">
        <v>5927</v>
      </c>
      <c r="B5934" s="1103">
        <v>15736</v>
      </c>
      <c r="C5934" s="13">
        <f>'Revenues 9-14'!K14</f>
        <v>15736</v>
      </c>
      <c r="D5934" s="1041">
        <f t="shared" si="186"/>
        <v>0</v>
      </c>
      <c r="E5934" s="4" t="str">
        <f t="shared" si="185"/>
        <v>OK</v>
      </c>
      <c r="F5934" s="787"/>
    </row>
    <row r="5935" spans="1:6" ht="15" x14ac:dyDescent="0.25">
      <c r="A5935" s="3">
        <v>5928</v>
      </c>
      <c r="B5935" s="1103">
        <v>2762</v>
      </c>
      <c r="C5935" s="13">
        <f>'Revenues 9-14'!K15</f>
        <v>2762</v>
      </c>
      <c r="D5935" s="1041">
        <f t="shared" si="186"/>
        <v>0</v>
      </c>
      <c r="E5935" s="4" t="str">
        <f t="shared" si="185"/>
        <v>OK</v>
      </c>
      <c r="F5935" s="787"/>
    </row>
    <row r="5936" spans="1:6" ht="15" x14ac:dyDescent="0.25">
      <c r="A5936" s="3">
        <v>5929</v>
      </c>
      <c r="B5936" s="1103">
        <v>4000</v>
      </c>
      <c r="C5936" s="13">
        <f>'Revenues 9-14'!K16</f>
        <v>4000</v>
      </c>
      <c r="D5936" s="1041">
        <f t="shared" si="186"/>
        <v>0</v>
      </c>
      <c r="E5936" s="4" t="str">
        <f t="shared" si="185"/>
        <v>OK</v>
      </c>
      <c r="F5936" s="787"/>
    </row>
    <row r="5937" spans="1:6" ht="15" x14ac:dyDescent="0.25">
      <c r="A5937" s="3">
        <v>5930</v>
      </c>
      <c r="B5937" s="1103">
        <v>21223</v>
      </c>
      <c r="C5937" s="13">
        <f>'Revenues 9-14'!K17</f>
        <v>21223</v>
      </c>
      <c r="D5937" s="1041">
        <f t="shared" si="186"/>
        <v>0</v>
      </c>
      <c r="E5937" s="4" t="str">
        <f t="shared" si="185"/>
        <v>OK</v>
      </c>
      <c r="F5937" s="787"/>
    </row>
    <row r="5938" spans="1:6" ht="15" x14ac:dyDescent="0.25">
      <c r="A5938" s="3">
        <v>5931</v>
      </c>
      <c r="B5938" s="1103">
        <v>43721</v>
      </c>
      <c r="C5938" s="13">
        <f>'Revenues 9-14'!K18</f>
        <v>43721</v>
      </c>
      <c r="D5938" s="1041">
        <f t="shared" si="186"/>
        <v>0</v>
      </c>
      <c r="E5938" s="4" t="str">
        <f t="shared" si="185"/>
        <v>OK</v>
      </c>
      <c r="F5938" s="787"/>
    </row>
    <row r="5939" spans="1:6" ht="15" x14ac:dyDescent="0.25">
      <c r="A5939" s="3">
        <v>5932</v>
      </c>
      <c r="B5939" s="1103">
        <v>1299255</v>
      </c>
      <c r="C5939" s="13">
        <f>'Revenues 9-14'!K65</f>
        <v>1299255</v>
      </c>
      <c r="D5939" s="1041">
        <f t="shared" si="186"/>
        <v>0</v>
      </c>
      <c r="E5939" s="4" t="str">
        <f t="shared" si="185"/>
        <v>OK</v>
      </c>
      <c r="F5939" s="787"/>
    </row>
    <row r="5940" spans="1:6" ht="15" x14ac:dyDescent="0.25">
      <c r="A5940" s="3">
        <v>5933</v>
      </c>
      <c r="B5940" s="1103">
        <v>-2551</v>
      </c>
      <c r="C5940" s="13">
        <f>'Revenues 9-14'!K66</f>
        <v>-2551</v>
      </c>
      <c r="D5940" s="1041">
        <f t="shared" si="186"/>
        <v>0</v>
      </c>
      <c r="E5940" s="4" t="str">
        <f t="shared" si="185"/>
        <v>OK</v>
      </c>
      <c r="F5940" s="787"/>
    </row>
    <row r="5941" spans="1:6" ht="15" x14ac:dyDescent="0.25">
      <c r="A5941" s="3">
        <v>5934</v>
      </c>
      <c r="B5941" s="1103">
        <v>1296704</v>
      </c>
      <c r="C5941" s="13">
        <f>'Revenues 9-14'!K67</f>
        <v>1296704</v>
      </c>
      <c r="D5941" s="1041">
        <f t="shared" si="186"/>
        <v>0</v>
      </c>
      <c r="E5941" s="4" t="str">
        <f t="shared" si="185"/>
        <v>OK</v>
      </c>
      <c r="F5941" s="787"/>
    </row>
    <row r="5942" spans="1:6" ht="15" x14ac:dyDescent="0.25">
      <c r="A5942" s="3">
        <v>5935</v>
      </c>
      <c r="B5942" s="1103">
        <v>22361</v>
      </c>
      <c r="C5942" s="13">
        <f>'Revenues 9-14'!K96</f>
        <v>22361</v>
      </c>
      <c r="D5942" s="1041">
        <f t="shared" si="186"/>
        <v>0</v>
      </c>
      <c r="E5942" s="4" t="str">
        <f t="shared" si="185"/>
        <v>OK</v>
      </c>
      <c r="F5942" s="787"/>
    </row>
    <row r="5943" spans="1:6" ht="15" x14ac:dyDescent="0.25">
      <c r="A5943" s="3">
        <v>5936</v>
      </c>
      <c r="B5943" s="1103">
        <v>21475</v>
      </c>
      <c r="C5943" s="13">
        <f>'Revenues 9-14'!K99</f>
        <v>21475</v>
      </c>
      <c r="D5943" s="1041">
        <f t="shared" si="186"/>
        <v>0</v>
      </c>
      <c r="E5943" s="4" t="str">
        <f t="shared" si="185"/>
        <v>OK</v>
      </c>
      <c r="F5943" s="787"/>
    </row>
    <row r="5944" spans="1:6" ht="15" x14ac:dyDescent="0.25">
      <c r="A5944" s="3">
        <v>5937</v>
      </c>
      <c r="B5944" s="1103">
        <v>36438</v>
      </c>
      <c r="C5944" s="13">
        <f>'Revenues 9-14'!K107</f>
        <v>36438</v>
      </c>
      <c r="D5944" s="1041">
        <f t="shared" si="186"/>
        <v>0</v>
      </c>
      <c r="E5944" s="4" t="str">
        <f t="shared" si="185"/>
        <v>OK</v>
      </c>
      <c r="F5944" s="787"/>
    </row>
    <row r="5945" spans="1:6" ht="15" x14ac:dyDescent="0.25">
      <c r="A5945" s="3">
        <v>5938</v>
      </c>
      <c r="B5945" s="1103">
        <v>241668</v>
      </c>
      <c r="C5945" s="13">
        <f>'Revenues 9-14'!K108</f>
        <v>241668</v>
      </c>
      <c r="D5945" s="1041">
        <f t="shared" si="186"/>
        <v>0</v>
      </c>
      <c r="E5945" s="4" t="str">
        <f t="shared" si="185"/>
        <v>OK</v>
      </c>
      <c r="F5945" s="787"/>
    </row>
    <row r="5946" spans="1:6" ht="15" x14ac:dyDescent="0.25">
      <c r="A5946" s="3">
        <v>5939</v>
      </c>
      <c r="B5946" s="1103">
        <v>750000</v>
      </c>
      <c r="C5946" s="13">
        <f>'Revenues 9-14'!K117</f>
        <v>750000</v>
      </c>
      <c r="D5946" s="1041">
        <f t="shared" si="186"/>
        <v>0</v>
      </c>
      <c r="E5946" s="4" t="str">
        <f t="shared" si="185"/>
        <v>OK</v>
      </c>
      <c r="F5946" s="787"/>
    </row>
    <row r="5947" spans="1:6" ht="15" x14ac:dyDescent="0.25">
      <c r="A5947" s="3">
        <v>5940</v>
      </c>
      <c r="B5947" s="1103">
        <v>0</v>
      </c>
      <c r="C5947" s="13">
        <f>'Revenues 9-14'!K119</f>
        <v>0</v>
      </c>
      <c r="D5947" s="1041">
        <f t="shared" si="186"/>
        <v>0</v>
      </c>
      <c r="E5947" s="4" t="str">
        <f t="shared" si="185"/>
        <v>OK</v>
      </c>
      <c r="F5947" s="787"/>
    </row>
    <row r="5948" spans="1:6" ht="15" x14ac:dyDescent="0.25">
      <c r="A5948" s="6">
        <v>5941</v>
      </c>
      <c r="B5948" s="1103">
        <v>0</v>
      </c>
      <c r="C5948" s="13"/>
      <c r="D5948" s="1041">
        <f t="shared" si="186"/>
        <v>0</v>
      </c>
      <c r="E5948" s="4" t="str">
        <f t="shared" si="185"/>
        <v>OK</v>
      </c>
      <c r="F5948" s="787"/>
    </row>
    <row r="5949" spans="1:6" ht="15" x14ac:dyDescent="0.25">
      <c r="A5949" s="6">
        <v>5942</v>
      </c>
      <c r="B5949" s="1103">
        <v>0</v>
      </c>
      <c r="C5949" s="13"/>
      <c r="D5949" s="1041">
        <f t="shared" si="186"/>
        <v>0</v>
      </c>
      <c r="E5949" s="4" t="str">
        <f t="shared" si="185"/>
        <v>OK</v>
      </c>
      <c r="F5949" s="787"/>
    </row>
    <row r="5950" spans="1:6" ht="15" x14ac:dyDescent="0.25">
      <c r="A5950" s="6">
        <v>5943</v>
      </c>
      <c r="B5950" s="1103">
        <v>0</v>
      </c>
      <c r="C5950" s="13"/>
      <c r="D5950" s="1041">
        <f t="shared" si="186"/>
        <v>0</v>
      </c>
      <c r="E5950" s="4" t="str">
        <f t="shared" si="185"/>
        <v>OK</v>
      </c>
      <c r="F5950" s="787"/>
    </row>
    <row r="5951" spans="1:6" ht="15" x14ac:dyDescent="0.25">
      <c r="A5951" s="6">
        <v>5944</v>
      </c>
      <c r="B5951" s="1103">
        <v>0</v>
      </c>
      <c r="C5951" s="13"/>
      <c r="D5951" s="1041">
        <f t="shared" si="186"/>
        <v>0</v>
      </c>
      <c r="E5951" s="4" t="str">
        <f t="shared" si="185"/>
        <v>OK</v>
      </c>
      <c r="F5951" s="787"/>
    </row>
    <row r="5952" spans="1:6" ht="15" x14ac:dyDescent="0.25">
      <c r="A5952" s="3">
        <v>5945</v>
      </c>
      <c r="B5952" s="1103">
        <v>750000</v>
      </c>
      <c r="C5952" s="13">
        <f>'Revenues 9-14'!K121</f>
        <v>750000</v>
      </c>
      <c r="D5952" s="1041">
        <f t="shared" si="186"/>
        <v>0</v>
      </c>
      <c r="E5952" s="4" t="str">
        <f t="shared" si="185"/>
        <v>OK</v>
      </c>
      <c r="F5952" s="787"/>
    </row>
    <row r="5953" spans="1:6" ht="15" x14ac:dyDescent="0.25">
      <c r="A5953" s="6">
        <v>5946</v>
      </c>
      <c r="B5953" s="1103">
        <v>0</v>
      </c>
      <c r="C5953" s="13"/>
      <c r="D5953" s="1041">
        <f t="shared" si="186"/>
        <v>0</v>
      </c>
      <c r="E5953" s="4" t="str">
        <f t="shared" si="185"/>
        <v>OK</v>
      </c>
      <c r="F5953" s="787"/>
    </row>
    <row r="5954" spans="1:6" ht="15" x14ac:dyDescent="0.25">
      <c r="A5954" s="6">
        <v>5947</v>
      </c>
      <c r="B5954" s="1103">
        <v>0</v>
      </c>
      <c r="C5954" s="13"/>
      <c r="D5954" s="1041">
        <f t="shared" si="186"/>
        <v>0</v>
      </c>
      <c r="E5954" s="4" t="str">
        <f t="shared" si="185"/>
        <v>OK</v>
      </c>
      <c r="F5954" s="787"/>
    </row>
    <row r="5955" spans="1:6" ht="15" x14ac:dyDescent="0.25">
      <c r="A5955" s="6">
        <v>5948</v>
      </c>
      <c r="B5955" s="1103">
        <v>0</v>
      </c>
      <c r="C5955" s="13"/>
      <c r="D5955" s="1041">
        <f t="shared" si="186"/>
        <v>0</v>
      </c>
      <c r="E5955" s="4" t="str">
        <f t="shared" si="185"/>
        <v>OK</v>
      </c>
      <c r="F5955" s="787"/>
    </row>
    <row r="5956" spans="1:6" ht="15" x14ac:dyDescent="0.25">
      <c r="A5956" s="6">
        <v>5949</v>
      </c>
      <c r="B5956" s="1103">
        <v>0</v>
      </c>
      <c r="C5956" s="13"/>
      <c r="D5956" s="1041">
        <f t="shared" si="186"/>
        <v>0</v>
      </c>
      <c r="E5956" s="4" t="str">
        <f t="shared" si="185"/>
        <v>OK</v>
      </c>
      <c r="F5956" s="787"/>
    </row>
    <row r="5957" spans="1:6" ht="15" x14ac:dyDescent="0.25">
      <c r="A5957" s="6">
        <v>5950</v>
      </c>
      <c r="B5957" s="1103">
        <v>0</v>
      </c>
      <c r="C5957" s="13"/>
      <c r="D5957" s="1041">
        <f t="shared" si="186"/>
        <v>0</v>
      </c>
      <c r="E5957" s="4" t="str">
        <f t="shared" si="185"/>
        <v>OK</v>
      </c>
      <c r="F5957" s="787"/>
    </row>
    <row r="5958" spans="1:6" ht="15" x14ac:dyDescent="0.25">
      <c r="A5958" s="6">
        <v>5951</v>
      </c>
      <c r="B5958" s="1103">
        <v>0</v>
      </c>
      <c r="C5958" s="13"/>
      <c r="D5958" s="1041">
        <f t="shared" si="186"/>
        <v>0</v>
      </c>
      <c r="E5958" s="4" t="str">
        <f t="shared" si="185"/>
        <v>OK</v>
      </c>
      <c r="F5958" s="787"/>
    </row>
    <row r="5959" spans="1:6" ht="15" x14ac:dyDescent="0.25">
      <c r="A5959" s="6">
        <v>5952</v>
      </c>
      <c r="B5959" s="1103">
        <v>0</v>
      </c>
      <c r="C5959" s="13"/>
      <c r="D5959" s="1041">
        <f t="shared" si="186"/>
        <v>0</v>
      </c>
      <c r="E5959" s="4" t="str">
        <f t="shared" si="185"/>
        <v>OK</v>
      </c>
      <c r="F5959" s="787"/>
    </row>
    <row r="5960" spans="1:6" ht="15" x14ac:dyDescent="0.25">
      <c r="A5960" s="3">
        <v>5953</v>
      </c>
      <c r="B5960" s="1103">
        <v>763599</v>
      </c>
      <c r="C5960" s="13">
        <f>'Revenues 9-14'!K173</f>
        <v>763599</v>
      </c>
      <c r="D5960" s="1041">
        <f t="shared" si="186"/>
        <v>0</v>
      </c>
      <c r="E5960" s="4" t="str">
        <f t="shared" ref="E5960:E6023" si="187">IF((D5960 = 0),"OK",IF((D5960&lt;-5),"CHECK ME!",IF((D5960&gt;5),"Check Me!","OK")))</f>
        <v>OK</v>
      </c>
      <c r="F5960" s="787"/>
    </row>
    <row r="5961" spans="1:6" ht="15" x14ac:dyDescent="0.25">
      <c r="A5961" s="6">
        <v>5954</v>
      </c>
      <c r="B5961" s="1103">
        <v>0</v>
      </c>
      <c r="C5961" s="13"/>
      <c r="D5961" s="1041">
        <f t="shared" si="186"/>
        <v>0</v>
      </c>
      <c r="E5961" s="4" t="str">
        <f t="shared" si="187"/>
        <v>OK</v>
      </c>
      <c r="F5961" s="787"/>
    </row>
    <row r="5962" spans="1:6" ht="15" x14ac:dyDescent="0.25">
      <c r="A5962" s="3">
        <v>5955</v>
      </c>
      <c r="B5962" s="1103">
        <v>0</v>
      </c>
      <c r="C5962" s="13">
        <f>'Revenues 9-14'!K184</f>
        <v>0</v>
      </c>
      <c r="D5962" s="1041">
        <f t="shared" si="186"/>
        <v>0</v>
      </c>
      <c r="E5962" s="4" t="str">
        <f t="shared" si="187"/>
        <v>OK</v>
      </c>
      <c r="F5962" s="787"/>
    </row>
    <row r="5963" spans="1:6" ht="15" x14ac:dyDescent="0.25">
      <c r="A5963" s="6">
        <v>5956</v>
      </c>
      <c r="B5963" s="1103">
        <v>0</v>
      </c>
      <c r="C5963" s="13"/>
      <c r="D5963" s="1041">
        <f t="shared" si="186"/>
        <v>0</v>
      </c>
      <c r="E5963" s="4" t="str">
        <f t="shared" si="187"/>
        <v>OK</v>
      </c>
      <c r="F5963" s="787"/>
    </row>
    <row r="5964" spans="1:6" ht="15" x14ac:dyDescent="0.25">
      <c r="A5964" s="6">
        <v>5957</v>
      </c>
      <c r="B5964" s="1103">
        <v>0</v>
      </c>
      <c r="C5964" s="13"/>
      <c r="D5964" s="1041">
        <f t="shared" si="186"/>
        <v>0</v>
      </c>
      <c r="E5964" s="4" t="str">
        <f t="shared" si="187"/>
        <v>OK</v>
      </c>
      <c r="F5964" s="787"/>
    </row>
    <row r="5965" spans="1:6" ht="15" x14ac:dyDescent="0.25">
      <c r="A5965" s="6">
        <v>5958</v>
      </c>
      <c r="B5965" s="1103">
        <v>0</v>
      </c>
      <c r="C5965" s="13"/>
      <c r="D5965" s="1041">
        <f t="shared" si="186"/>
        <v>0</v>
      </c>
      <c r="E5965" s="4" t="str">
        <f t="shared" si="187"/>
        <v>OK</v>
      </c>
      <c r="F5965" s="787"/>
    </row>
    <row r="5966" spans="1:6" ht="15" x14ac:dyDescent="0.25">
      <c r="A5966" s="6">
        <v>5959</v>
      </c>
      <c r="B5966" s="1103">
        <v>0</v>
      </c>
      <c r="C5966" s="13"/>
      <c r="D5966" s="1041">
        <f t="shared" si="186"/>
        <v>0</v>
      </c>
      <c r="E5966" s="4" t="str">
        <f t="shared" si="187"/>
        <v>OK</v>
      </c>
      <c r="F5966" s="787"/>
    </row>
    <row r="5967" spans="1:6" ht="15" x14ac:dyDescent="0.25">
      <c r="A5967" s="6">
        <v>5960</v>
      </c>
      <c r="B5967" s="1103">
        <v>0</v>
      </c>
      <c r="C5967" s="13"/>
      <c r="D5967" s="1041">
        <f t="shared" si="186"/>
        <v>0</v>
      </c>
      <c r="E5967" s="4" t="str">
        <f t="shared" si="187"/>
        <v>OK</v>
      </c>
      <c r="F5967" s="787"/>
    </row>
    <row r="5968" spans="1:6" ht="15" x14ac:dyDescent="0.25">
      <c r="A5968" s="3">
        <v>5961</v>
      </c>
      <c r="B5968" s="1103">
        <v>0</v>
      </c>
      <c r="C5968" s="13">
        <f>'Revenues 9-14'!K274</f>
        <v>0</v>
      </c>
      <c r="D5968" s="1041">
        <f t="shared" si="186"/>
        <v>0</v>
      </c>
      <c r="E5968" s="4" t="str">
        <f t="shared" si="187"/>
        <v>OK</v>
      </c>
      <c r="F5968" s="787"/>
    </row>
    <row r="5969" spans="1:6" ht="15" x14ac:dyDescent="0.25">
      <c r="A5969" s="3">
        <v>5962</v>
      </c>
      <c r="B5969" s="1103">
        <v>55175313</v>
      </c>
      <c r="C5969" s="13">
        <f>'Revenues 9-14'!K275</f>
        <v>55175313</v>
      </c>
      <c r="D5969" s="1041">
        <f t="shared" si="186"/>
        <v>0</v>
      </c>
      <c r="E5969" s="4" t="str">
        <f t="shared" si="187"/>
        <v>OK</v>
      </c>
      <c r="F5969" s="787"/>
    </row>
    <row r="5970" spans="1:6" ht="15" x14ac:dyDescent="0.25">
      <c r="A5970" s="3">
        <v>5963</v>
      </c>
      <c r="B5970" s="1103">
        <v>625005087</v>
      </c>
      <c r="C5970" s="13">
        <f>'Revenues 9-14'!G109</f>
        <v>625005087</v>
      </c>
      <c r="D5970" s="1041">
        <f t="shared" si="186"/>
        <v>0</v>
      </c>
      <c r="E5970" s="4" t="str">
        <f t="shared" si="187"/>
        <v>OK</v>
      </c>
      <c r="F5970" s="787"/>
    </row>
    <row r="5971" spans="1:6" ht="15" x14ac:dyDescent="0.25">
      <c r="A5971" s="3">
        <v>5964</v>
      </c>
      <c r="B5971" s="1103">
        <v>199951934</v>
      </c>
      <c r="C5971" s="13">
        <f>'Revenues 9-14'!H109</f>
        <v>199951934</v>
      </c>
      <c r="D5971" s="1041">
        <f t="shared" si="186"/>
        <v>0</v>
      </c>
      <c r="E5971" s="4" t="str">
        <f t="shared" si="187"/>
        <v>OK</v>
      </c>
      <c r="F5971" s="787"/>
    </row>
    <row r="5972" spans="1:6" ht="15" x14ac:dyDescent="0.25">
      <c r="A5972" s="3">
        <v>5965</v>
      </c>
      <c r="B5972" s="1103">
        <v>75001947</v>
      </c>
      <c r="C5972" s="13">
        <f>'Revenues 9-14'!I109</f>
        <v>75001947</v>
      </c>
      <c r="D5972" s="1041">
        <f t="shared" si="186"/>
        <v>0</v>
      </c>
      <c r="E5972" s="4" t="str">
        <f t="shared" si="187"/>
        <v>OK</v>
      </c>
      <c r="F5972" s="787"/>
    </row>
    <row r="5973" spans="1:6" ht="15" x14ac:dyDescent="0.25">
      <c r="A5973" s="6">
        <v>5966</v>
      </c>
      <c r="B5973" s="1103">
        <v>0</v>
      </c>
      <c r="D5973" s="1041">
        <f t="shared" si="186"/>
        <v>0</v>
      </c>
      <c r="E5973" s="4" t="str">
        <f t="shared" si="187"/>
        <v>OK</v>
      </c>
      <c r="F5973" s="787"/>
    </row>
    <row r="5974" spans="1:6" ht="15" x14ac:dyDescent="0.25">
      <c r="A5974" s="3">
        <v>5967</v>
      </c>
      <c r="B5974" s="1103">
        <v>54411714</v>
      </c>
      <c r="C5974" s="13">
        <f>'Revenues 9-14'!K109</f>
        <v>54411714</v>
      </c>
      <c r="D5974" s="1041">
        <f t="shared" si="186"/>
        <v>0</v>
      </c>
      <c r="E5974" s="4" t="str">
        <f t="shared" si="187"/>
        <v>OK</v>
      </c>
      <c r="F5974" s="787"/>
    </row>
    <row r="5975" spans="1:6" ht="15" x14ac:dyDescent="0.25">
      <c r="A5975" s="6">
        <v>5968</v>
      </c>
      <c r="B5975" s="1103">
        <v>0</v>
      </c>
      <c r="C5975" s="13"/>
      <c r="D5975" s="1041">
        <f t="shared" si="186"/>
        <v>0</v>
      </c>
      <c r="E5975" s="4" t="str">
        <f t="shared" si="187"/>
        <v>OK</v>
      </c>
      <c r="F5975" s="787"/>
    </row>
    <row r="5976" spans="1:6" ht="15" x14ac:dyDescent="0.25">
      <c r="A5976" s="6">
        <v>5969</v>
      </c>
      <c r="B5976" s="1103">
        <v>0</v>
      </c>
      <c r="C5976" s="13"/>
      <c r="D5976" s="1041">
        <f t="shared" si="186"/>
        <v>0</v>
      </c>
      <c r="E5976" s="4" t="str">
        <f t="shared" si="187"/>
        <v>OK</v>
      </c>
      <c r="F5976" s="787"/>
    </row>
    <row r="5977" spans="1:6" ht="15" x14ac:dyDescent="0.25">
      <c r="A5977" s="3">
        <v>5970</v>
      </c>
      <c r="B5977" s="1103">
        <v>138140231</v>
      </c>
      <c r="C5977" s="13">
        <f>'Revenues 9-14'!C69</f>
        <v>138140231</v>
      </c>
      <c r="D5977" s="1041">
        <f t="shared" si="186"/>
        <v>0</v>
      </c>
      <c r="E5977" s="4" t="str">
        <f t="shared" si="187"/>
        <v>OK</v>
      </c>
      <c r="F5977" s="787"/>
    </row>
    <row r="5978" spans="1:6" ht="15" x14ac:dyDescent="0.25">
      <c r="A5978" s="3">
        <v>5971</v>
      </c>
      <c r="B5978" s="1103">
        <v>2253793</v>
      </c>
      <c r="C5978" s="13">
        <f>'Acct Summary 7-8'!G15</f>
        <v>2253793</v>
      </c>
      <c r="D5978" s="1041">
        <f t="shared" si="186"/>
        <v>0</v>
      </c>
      <c r="E5978" s="4" t="str">
        <f t="shared" si="187"/>
        <v>OK</v>
      </c>
      <c r="F5978" s="787"/>
    </row>
    <row r="5979" spans="1:6" ht="15" x14ac:dyDescent="0.25">
      <c r="A5979" s="6">
        <v>5972</v>
      </c>
      <c r="B5979" s="1103">
        <v>0</v>
      </c>
      <c r="C5979" s="13"/>
      <c r="D5979" s="1041">
        <f t="shared" si="186"/>
        <v>0</v>
      </c>
      <c r="E5979" s="4" t="str">
        <f t="shared" si="187"/>
        <v>OK</v>
      </c>
      <c r="F5979" s="787"/>
    </row>
    <row r="5980" spans="1:6" ht="15" x14ac:dyDescent="0.25">
      <c r="A5980" s="6">
        <v>5973</v>
      </c>
      <c r="B5980" s="1103">
        <v>0</v>
      </c>
      <c r="C5980" s="13"/>
      <c r="D5980" s="1041">
        <f t="shared" si="186"/>
        <v>0</v>
      </c>
      <c r="E5980" s="4" t="str">
        <f t="shared" si="187"/>
        <v>OK</v>
      </c>
      <c r="F5980" s="787"/>
    </row>
    <row r="5981" spans="1:6" ht="15" x14ac:dyDescent="0.25">
      <c r="A5981" s="6">
        <v>5974</v>
      </c>
      <c r="B5981" s="1103">
        <v>50889591.840000004</v>
      </c>
      <c r="C5981" s="13" t="s">
        <v>360</v>
      </c>
      <c r="E5981" s="4"/>
      <c r="F5981" s="787"/>
    </row>
    <row r="5982" spans="1:6" ht="15" x14ac:dyDescent="0.25">
      <c r="A5982" s="6">
        <v>5975</v>
      </c>
      <c r="B5982" s="1103">
        <v>0</v>
      </c>
      <c r="C5982" s="13"/>
      <c r="D5982" s="1041">
        <f t="shared" si="186"/>
        <v>0</v>
      </c>
      <c r="E5982" s="4" t="str">
        <f t="shared" si="187"/>
        <v>OK</v>
      </c>
      <c r="F5982" s="787"/>
    </row>
    <row r="5983" spans="1:6" ht="15" x14ac:dyDescent="0.25">
      <c r="A5983" s="6">
        <v>5976</v>
      </c>
      <c r="B5983" s="1103">
        <v>0</v>
      </c>
      <c r="C5983" s="13"/>
      <c r="D5983" s="1041">
        <f t="shared" si="186"/>
        <v>0</v>
      </c>
      <c r="E5983" s="4" t="str">
        <f t="shared" si="187"/>
        <v>OK</v>
      </c>
      <c r="F5983" s="787"/>
    </row>
    <row r="5984" spans="1:6" ht="15" x14ac:dyDescent="0.25">
      <c r="A5984" s="6">
        <v>5977</v>
      </c>
      <c r="B5984" s="1103">
        <v>0</v>
      </c>
      <c r="C5984" s="13"/>
      <c r="D5984" s="1041">
        <f t="shared" si="186"/>
        <v>0</v>
      </c>
      <c r="E5984" s="4" t="str">
        <f t="shared" si="187"/>
        <v>OK</v>
      </c>
      <c r="F5984" s="787"/>
    </row>
    <row r="5985" spans="1:6" ht="15" x14ac:dyDescent="0.25">
      <c r="A5985" s="6">
        <v>5978</v>
      </c>
      <c r="B5985" s="1103">
        <v>0</v>
      </c>
      <c r="C5985" s="13"/>
      <c r="D5985" s="1041">
        <f t="shared" si="186"/>
        <v>0</v>
      </c>
      <c r="E5985" s="4" t="str">
        <f t="shared" si="187"/>
        <v>OK</v>
      </c>
      <c r="F5985" s="787"/>
    </row>
    <row r="5986" spans="1:6" ht="15" x14ac:dyDescent="0.25">
      <c r="A5986" s="6">
        <v>5979</v>
      </c>
      <c r="B5986" s="1103">
        <v>0</v>
      </c>
      <c r="C5986" s="13"/>
      <c r="D5986" s="1041">
        <f t="shared" si="186"/>
        <v>0</v>
      </c>
      <c r="E5986" s="4" t="str">
        <f t="shared" si="187"/>
        <v>OK</v>
      </c>
      <c r="F5986" s="787"/>
    </row>
    <row r="5987" spans="1:6" ht="15" x14ac:dyDescent="0.25">
      <c r="A5987" s="6">
        <v>5980</v>
      </c>
      <c r="B5987" s="1103">
        <v>0</v>
      </c>
      <c r="C5987" s="13"/>
      <c r="D5987" s="1041">
        <f t="shared" si="186"/>
        <v>0</v>
      </c>
      <c r="E5987" s="4" t="str">
        <f t="shared" si="187"/>
        <v>OK</v>
      </c>
      <c r="F5987" s="787"/>
    </row>
    <row r="5988" spans="1:6" ht="15" x14ac:dyDescent="0.25">
      <c r="A5988" s="6">
        <v>5981</v>
      </c>
      <c r="B5988" s="1103">
        <v>0</v>
      </c>
      <c r="C5988" s="13"/>
      <c r="D5988" s="1041">
        <f t="shared" si="186"/>
        <v>0</v>
      </c>
      <c r="E5988" s="4" t="str">
        <f t="shared" si="187"/>
        <v>OK</v>
      </c>
      <c r="F5988" s="787"/>
    </row>
    <row r="5989" spans="1:6" ht="15" x14ac:dyDescent="0.25">
      <c r="A5989" s="6">
        <v>5982</v>
      </c>
      <c r="B5989" s="1103">
        <v>0</v>
      </c>
      <c r="C5989" s="13"/>
      <c r="D5989" s="1041">
        <f t="shared" si="186"/>
        <v>0</v>
      </c>
      <c r="E5989" s="4" t="str">
        <f t="shared" si="187"/>
        <v>OK</v>
      </c>
      <c r="F5989" s="787"/>
    </row>
    <row r="5990" spans="1:6" ht="15" x14ac:dyDescent="0.25">
      <c r="A5990" s="6">
        <v>5983</v>
      </c>
      <c r="B5990" s="1103">
        <v>0</v>
      </c>
      <c r="C5990" s="13"/>
      <c r="D5990" s="1041">
        <f t="shared" si="186"/>
        <v>0</v>
      </c>
      <c r="E5990" s="4" t="str">
        <f t="shared" si="187"/>
        <v>OK</v>
      </c>
      <c r="F5990" s="787"/>
    </row>
    <row r="5991" spans="1:6" ht="15" x14ac:dyDescent="0.25">
      <c r="A5991" s="6">
        <v>5984</v>
      </c>
      <c r="B5991" s="1103">
        <v>0</v>
      </c>
      <c r="C5991" s="13"/>
      <c r="D5991" s="1041">
        <f t="shared" si="186"/>
        <v>0</v>
      </c>
      <c r="E5991" s="4" t="str">
        <f t="shared" si="187"/>
        <v>OK</v>
      </c>
      <c r="F5991" s="787"/>
    </row>
    <row r="5992" spans="1:6" ht="15" x14ac:dyDescent="0.25">
      <c r="A5992" s="6">
        <v>5985</v>
      </c>
      <c r="B5992" s="1103">
        <v>0</v>
      </c>
      <c r="C5992" s="13"/>
      <c r="D5992" s="1041">
        <f t="shared" si="186"/>
        <v>0</v>
      </c>
      <c r="E5992" s="4" t="str">
        <f t="shared" si="187"/>
        <v>OK</v>
      </c>
      <c r="F5992" s="787"/>
    </row>
    <row r="5993" spans="1:6" ht="15" x14ac:dyDescent="0.25">
      <c r="A5993" s="6">
        <v>5986</v>
      </c>
      <c r="B5993" s="1103">
        <v>0</v>
      </c>
      <c r="C5993" s="13"/>
      <c r="D5993" s="1041">
        <f t="shared" si="186"/>
        <v>0</v>
      </c>
      <c r="E5993" s="4" t="str">
        <f t="shared" si="187"/>
        <v>OK</v>
      </c>
      <c r="F5993" s="787"/>
    </row>
    <row r="5994" spans="1:6" ht="15" x14ac:dyDescent="0.25">
      <c r="A5994" s="6">
        <v>5987</v>
      </c>
      <c r="B5994" s="1103">
        <v>0</v>
      </c>
      <c r="C5994" s="13"/>
      <c r="D5994" s="1041">
        <f t="shared" ref="D5994:D6019" si="188">B5994-C5994</f>
        <v>0</v>
      </c>
      <c r="E5994" s="4" t="str">
        <f t="shared" si="187"/>
        <v>OK</v>
      </c>
      <c r="F5994" s="787"/>
    </row>
    <row r="5995" spans="1:6" ht="15" x14ac:dyDescent="0.25">
      <c r="A5995" s="6">
        <v>5988</v>
      </c>
      <c r="B5995" s="1103">
        <v>0</v>
      </c>
      <c r="C5995" s="13"/>
      <c r="D5995" s="1041">
        <f t="shared" si="188"/>
        <v>0</v>
      </c>
      <c r="E5995" s="4" t="str">
        <f t="shared" si="187"/>
        <v>OK</v>
      </c>
      <c r="F5995" s="787"/>
    </row>
    <row r="5996" spans="1:6" ht="15" x14ac:dyDescent="0.25">
      <c r="A5996" s="6">
        <v>5989</v>
      </c>
      <c r="B5996" s="1103">
        <v>0</v>
      </c>
      <c r="C5996" s="13"/>
      <c r="D5996" s="1041">
        <f t="shared" si="188"/>
        <v>0</v>
      </c>
      <c r="E5996" s="4" t="str">
        <f t="shared" si="187"/>
        <v>OK</v>
      </c>
      <c r="F5996" s="787"/>
    </row>
    <row r="5997" spans="1:6" ht="15" x14ac:dyDescent="0.25">
      <c r="A5997" s="6">
        <v>5990</v>
      </c>
      <c r="B5997" s="1103">
        <v>0</v>
      </c>
      <c r="C5997" s="13"/>
      <c r="D5997" s="1041">
        <f t="shared" si="188"/>
        <v>0</v>
      </c>
      <c r="E5997" s="4" t="str">
        <f t="shared" si="187"/>
        <v>OK</v>
      </c>
      <c r="F5997" s="787"/>
    </row>
    <row r="5998" spans="1:6" ht="15" x14ac:dyDescent="0.25">
      <c r="A5998" s="6">
        <v>5991</v>
      </c>
      <c r="B5998" s="1103">
        <v>0</v>
      </c>
      <c r="C5998" s="13"/>
      <c r="D5998" s="1041">
        <f t="shared" si="188"/>
        <v>0</v>
      </c>
      <c r="E5998" s="4" t="str">
        <f t="shared" si="187"/>
        <v>OK</v>
      </c>
      <c r="F5998" s="787"/>
    </row>
    <row r="5999" spans="1:6" ht="15" x14ac:dyDescent="0.25">
      <c r="A5999" s="6">
        <v>5992</v>
      </c>
      <c r="B5999" s="1103">
        <v>0</v>
      </c>
      <c r="C5999" s="13"/>
      <c r="D5999" s="1041">
        <f t="shared" si="188"/>
        <v>0</v>
      </c>
      <c r="E5999" s="4" t="str">
        <f t="shared" si="187"/>
        <v>OK</v>
      </c>
      <c r="F5999" s="787"/>
    </row>
    <row r="6000" spans="1:6" ht="15" x14ac:dyDescent="0.25">
      <c r="A6000" s="6">
        <v>5993</v>
      </c>
      <c r="B6000" s="1103">
        <v>0</v>
      </c>
      <c r="C6000" s="13"/>
      <c r="D6000" s="1041">
        <f t="shared" si="188"/>
        <v>0</v>
      </c>
      <c r="E6000" s="4" t="str">
        <f t="shared" si="187"/>
        <v>OK</v>
      </c>
      <c r="F6000" s="787"/>
    </row>
    <row r="6001" spans="1:6" ht="15" x14ac:dyDescent="0.25">
      <c r="A6001" s="6">
        <v>5994</v>
      </c>
      <c r="B6001" s="1103">
        <v>0</v>
      </c>
      <c r="C6001" s="13"/>
      <c r="D6001" s="1041">
        <f t="shared" si="188"/>
        <v>0</v>
      </c>
      <c r="E6001" s="4" t="str">
        <f t="shared" si="187"/>
        <v>OK</v>
      </c>
      <c r="F6001" s="787"/>
    </row>
    <row r="6002" spans="1:6" ht="15" x14ac:dyDescent="0.25">
      <c r="A6002" s="6">
        <v>5995</v>
      </c>
      <c r="B6002" s="1103">
        <v>0</v>
      </c>
      <c r="C6002" s="13"/>
      <c r="D6002" s="1041">
        <f t="shared" si="188"/>
        <v>0</v>
      </c>
      <c r="E6002" s="4" t="str">
        <f t="shared" si="187"/>
        <v>OK</v>
      </c>
      <c r="F6002" s="787"/>
    </row>
    <row r="6003" spans="1:6" ht="15" x14ac:dyDescent="0.25">
      <c r="A6003" s="6">
        <v>5996</v>
      </c>
      <c r="B6003" s="1103">
        <v>0</v>
      </c>
      <c r="C6003" s="13"/>
      <c r="D6003" s="1041">
        <f t="shared" si="188"/>
        <v>0</v>
      </c>
      <c r="E6003" s="4" t="str">
        <f t="shared" si="187"/>
        <v>OK</v>
      </c>
      <c r="F6003" s="787"/>
    </row>
    <row r="6004" spans="1:6" ht="15" x14ac:dyDescent="0.25">
      <c r="A6004" s="6">
        <v>5997</v>
      </c>
      <c r="B6004" s="1103">
        <v>0</v>
      </c>
      <c r="C6004" s="13"/>
      <c r="D6004" s="1041">
        <f t="shared" si="188"/>
        <v>0</v>
      </c>
      <c r="E6004" s="4" t="str">
        <f t="shared" si="187"/>
        <v>OK</v>
      </c>
      <c r="F6004" s="787"/>
    </row>
    <row r="6005" spans="1:6" ht="15" x14ac:dyDescent="0.25">
      <c r="A6005" s="6">
        <v>5998</v>
      </c>
      <c r="B6005" s="1103">
        <v>0</v>
      </c>
      <c r="C6005" s="13"/>
      <c r="D6005" s="1041">
        <f t="shared" si="188"/>
        <v>0</v>
      </c>
      <c r="E6005" s="4" t="str">
        <f t="shared" si="187"/>
        <v>OK</v>
      </c>
      <c r="F6005" s="787"/>
    </row>
    <row r="6006" spans="1:6" ht="15" x14ac:dyDescent="0.25">
      <c r="A6006" s="6">
        <v>5999</v>
      </c>
      <c r="B6006" s="1103">
        <v>0</v>
      </c>
      <c r="C6006" s="13"/>
      <c r="D6006" s="1041">
        <f t="shared" si="188"/>
        <v>0</v>
      </c>
      <c r="E6006" s="4" t="str">
        <f t="shared" si="187"/>
        <v>OK</v>
      </c>
      <c r="F6006" s="787"/>
    </row>
    <row r="6007" spans="1:6" ht="15" x14ac:dyDescent="0.25">
      <c r="A6007" s="6">
        <v>6000</v>
      </c>
      <c r="B6007" s="1103">
        <v>0</v>
      </c>
      <c r="C6007" s="13"/>
      <c r="D6007" s="1041">
        <f t="shared" si="188"/>
        <v>0</v>
      </c>
      <c r="E6007" s="4" t="str">
        <f t="shared" si="187"/>
        <v>OK</v>
      </c>
      <c r="F6007" s="787"/>
    </row>
    <row r="6008" spans="1:6" ht="15" x14ac:dyDescent="0.25">
      <c r="A6008" s="6">
        <v>6001</v>
      </c>
      <c r="B6008" s="1103">
        <v>0</v>
      </c>
      <c r="C6008" s="13"/>
      <c r="D6008" s="1041">
        <f t="shared" si="188"/>
        <v>0</v>
      </c>
      <c r="E6008" s="4" t="str">
        <f t="shared" si="187"/>
        <v>OK</v>
      </c>
      <c r="F6008" s="787"/>
    </row>
    <row r="6009" spans="1:6" ht="15" x14ac:dyDescent="0.25">
      <c r="A6009" s="6">
        <v>6002</v>
      </c>
      <c r="B6009" s="1103">
        <v>0</v>
      </c>
      <c r="C6009" s="13"/>
      <c r="D6009" s="1041">
        <f t="shared" si="188"/>
        <v>0</v>
      </c>
      <c r="E6009" s="4" t="str">
        <f t="shared" si="187"/>
        <v>OK</v>
      </c>
      <c r="F6009" s="787"/>
    </row>
    <row r="6010" spans="1:6" ht="15" x14ac:dyDescent="0.25">
      <c r="A6010" s="6">
        <v>6003</v>
      </c>
      <c r="B6010" s="1103">
        <v>0</v>
      </c>
      <c r="C6010" s="13"/>
      <c r="D6010" s="1041">
        <f t="shared" si="188"/>
        <v>0</v>
      </c>
      <c r="E6010" s="4" t="str">
        <f t="shared" si="187"/>
        <v>OK</v>
      </c>
      <c r="F6010" s="787"/>
    </row>
    <row r="6011" spans="1:6" ht="15" x14ac:dyDescent="0.25">
      <c r="A6011" s="6">
        <v>6004</v>
      </c>
      <c r="B6011" s="1103">
        <v>0</v>
      </c>
      <c r="C6011" s="13"/>
      <c r="D6011" s="1041">
        <f t="shared" si="188"/>
        <v>0</v>
      </c>
      <c r="E6011" s="4" t="str">
        <f t="shared" si="187"/>
        <v>OK</v>
      </c>
      <c r="F6011" s="787"/>
    </row>
    <row r="6012" spans="1:6" ht="15" x14ac:dyDescent="0.25">
      <c r="A6012" s="6">
        <v>6005</v>
      </c>
      <c r="B6012" s="1103">
        <v>0</v>
      </c>
      <c r="C6012" s="13"/>
      <c r="D6012" s="1041">
        <f t="shared" si="188"/>
        <v>0</v>
      </c>
      <c r="E6012" s="4" t="str">
        <f t="shared" si="187"/>
        <v>OK</v>
      </c>
      <c r="F6012" s="787"/>
    </row>
    <row r="6013" spans="1:6" ht="15" x14ac:dyDescent="0.25">
      <c r="A6013" s="6">
        <v>6006</v>
      </c>
      <c r="B6013" s="1103">
        <v>0</v>
      </c>
      <c r="C6013" s="13"/>
      <c r="D6013" s="1041">
        <f t="shared" si="188"/>
        <v>0</v>
      </c>
      <c r="E6013" s="4" t="str">
        <f t="shared" si="187"/>
        <v>OK</v>
      </c>
      <c r="F6013" s="787"/>
    </row>
    <row r="6014" spans="1:6" ht="15" x14ac:dyDescent="0.25">
      <c r="A6014" s="6">
        <v>6007</v>
      </c>
      <c r="B6014" s="1103">
        <v>0</v>
      </c>
      <c r="C6014" s="13"/>
      <c r="D6014" s="1041">
        <f t="shared" si="188"/>
        <v>0</v>
      </c>
      <c r="E6014" s="4" t="str">
        <f t="shared" si="187"/>
        <v>OK</v>
      </c>
      <c r="F6014" s="787"/>
    </row>
    <row r="6015" spans="1:6" ht="15" x14ac:dyDescent="0.25">
      <c r="A6015" s="6">
        <v>6008</v>
      </c>
      <c r="B6015" s="1103">
        <v>0</v>
      </c>
      <c r="C6015" s="13"/>
      <c r="D6015" s="1041">
        <f t="shared" si="188"/>
        <v>0</v>
      </c>
      <c r="E6015" s="4" t="str">
        <f t="shared" si="187"/>
        <v>OK</v>
      </c>
      <c r="F6015" s="787"/>
    </row>
    <row r="6016" spans="1:6" ht="15" x14ac:dyDescent="0.25">
      <c r="A6016" s="6">
        <v>6009</v>
      </c>
      <c r="B6016" s="1103">
        <v>0</v>
      </c>
      <c r="C6016" s="13"/>
      <c r="D6016" s="1041">
        <f t="shared" si="188"/>
        <v>0</v>
      </c>
      <c r="E6016" s="4" t="str">
        <f t="shared" si="187"/>
        <v>OK</v>
      </c>
      <c r="F6016" s="787"/>
    </row>
    <row r="6017" spans="1:6" ht="15" x14ac:dyDescent="0.25">
      <c r="A6017" s="6">
        <v>6010</v>
      </c>
      <c r="B6017" s="1103">
        <v>0</v>
      </c>
      <c r="C6017" s="13"/>
      <c r="D6017" s="1041">
        <f t="shared" si="188"/>
        <v>0</v>
      </c>
      <c r="E6017" s="4" t="str">
        <f t="shared" si="187"/>
        <v>OK</v>
      </c>
      <c r="F6017" s="787"/>
    </row>
    <row r="6018" spans="1:6" ht="15" x14ac:dyDescent="0.25">
      <c r="A6018" s="6">
        <v>6011</v>
      </c>
      <c r="B6018" s="1103">
        <v>0</v>
      </c>
      <c r="C6018" s="13"/>
      <c r="D6018" s="1041">
        <f t="shared" si="188"/>
        <v>0</v>
      </c>
      <c r="E6018" s="4" t="str">
        <f t="shared" si="187"/>
        <v>OK</v>
      </c>
      <c r="F6018" s="787"/>
    </row>
    <row r="6019" spans="1:6" ht="15" x14ac:dyDescent="0.25">
      <c r="A6019" s="6">
        <v>6012</v>
      </c>
      <c r="B6019" s="1103">
        <v>0</v>
      </c>
      <c r="C6019" s="13"/>
      <c r="D6019" s="1041">
        <f t="shared" si="188"/>
        <v>0</v>
      </c>
      <c r="E6019" s="4" t="str">
        <f t="shared" si="187"/>
        <v>OK</v>
      </c>
      <c r="F6019" s="787"/>
    </row>
    <row r="6020" spans="1:6" ht="15" x14ac:dyDescent="0.25">
      <c r="A6020" s="6">
        <v>6013</v>
      </c>
      <c r="B6020" s="1103">
        <v>1838659.4010000001</v>
      </c>
      <c r="C6020" s="13">
        <f>'PCTC-OEPP 28-29'!F77</f>
        <v>1838813.22</v>
      </c>
      <c r="D6020" s="1041">
        <f t="shared" ref="D6020:D6083" si="189">B6020-C6020</f>
        <v>-153.81899999990128</v>
      </c>
      <c r="E6020" s="4" t="str">
        <f t="shared" si="187"/>
        <v>CHECK ME!</v>
      </c>
      <c r="F6020" s="787"/>
    </row>
    <row r="6021" spans="1:6" ht="15" x14ac:dyDescent="0.25">
      <c r="A6021" s="6">
        <v>6014</v>
      </c>
      <c r="B6021" s="1103">
        <v>0</v>
      </c>
      <c r="C6021" s="13"/>
      <c r="D6021" s="1041">
        <f t="shared" si="189"/>
        <v>0</v>
      </c>
      <c r="E6021" s="4" t="str">
        <f t="shared" si="187"/>
        <v>OK</v>
      </c>
      <c r="F6021" s="787"/>
    </row>
    <row r="6022" spans="1:6" ht="15" x14ac:dyDescent="0.25">
      <c r="A6022" s="3">
        <v>6015</v>
      </c>
      <c r="B6022" s="1103">
        <v>6737380</v>
      </c>
      <c r="C6022" s="13">
        <f>'Short-Term Long-Term Debt 25'!C27</f>
        <v>6737380</v>
      </c>
      <c r="D6022" s="1041">
        <f t="shared" si="189"/>
        <v>0</v>
      </c>
      <c r="E6022" s="4" t="str">
        <f t="shared" si="187"/>
        <v>OK</v>
      </c>
      <c r="F6022" s="787"/>
    </row>
    <row r="6023" spans="1:6" ht="15" x14ac:dyDescent="0.25">
      <c r="A6023" s="3">
        <v>6016</v>
      </c>
      <c r="B6023" s="1103">
        <v>23179315</v>
      </c>
      <c r="C6023" s="13">
        <f>'Short-Term Long-Term Debt 25'!D27</f>
        <v>23179315</v>
      </c>
      <c r="D6023" s="1041">
        <f t="shared" si="189"/>
        <v>0</v>
      </c>
      <c r="E6023" s="4" t="str">
        <f t="shared" si="187"/>
        <v>OK</v>
      </c>
      <c r="F6023" s="787"/>
    </row>
    <row r="6024" spans="1:6" ht="15" x14ac:dyDescent="0.25">
      <c r="A6024" s="3">
        <v>6017</v>
      </c>
      <c r="B6024" s="1103">
        <v>15122092</v>
      </c>
      <c r="C6024" s="13">
        <f>'Short-Term Long-Term Debt 25'!E27</f>
        <v>15122092</v>
      </c>
      <c r="D6024" s="1041">
        <f t="shared" si="189"/>
        <v>0</v>
      </c>
      <c r="E6024" s="4" t="str">
        <f t="shared" ref="E6024:E6087" si="190">IF((D6024 = 0),"OK",IF((D6024&lt;-5),"CHECK ME!",IF((D6024&gt;5),"Check Me!","OK")))</f>
        <v>OK</v>
      </c>
      <c r="F6024" s="787"/>
    </row>
    <row r="6025" spans="1:6" ht="15" x14ac:dyDescent="0.25">
      <c r="A6025" s="3">
        <v>6018</v>
      </c>
      <c r="B6025" s="1103">
        <v>14794603</v>
      </c>
      <c r="C6025" s="13">
        <f>'Short-Term Long-Term Debt 25'!F27</f>
        <v>14794603</v>
      </c>
      <c r="D6025" s="1041">
        <f t="shared" si="189"/>
        <v>0</v>
      </c>
      <c r="E6025" s="4" t="str">
        <f t="shared" si="190"/>
        <v>OK</v>
      </c>
      <c r="F6025" s="787"/>
    </row>
    <row r="6026" spans="1:6" ht="15" x14ac:dyDescent="0.25">
      <c r="A6026" s="6">
        <v>6019</v>
      </c>
      <c r="B6026" s="1103">
        <v>0</v>
      </c>
      <c r="C6026" s="13"/>
      <c r="D6026" s="1041">
        <f t="shared" si="189"/>
        <v>0</v>
      </c>
      <c r="E6026" s="4" t="str">
        <f t="shared" si="190"/>
        <v>OK</v>
      </c>
      <c r="F6026" s="787"/>
    </row>
    <row r="6027" spans="1:6" ht="15" x14ac:dyDescent="0.25">
      <c r="A6027" s="3">
        <v>6020</v>
      </c>
      <c r="B6027" s="1103">
        <v>143651875</v>
      </c>
      <c r="C6027" s="13">
        <f>'Assets-Liab 5-6'!C7</f>
        <v>143651875</v>
      </c>
      <c r="D6027" s="1041">
        <f t="shared" si="189"/>
        <v>0</v>
      </c>
      <c r="E6027" s="4" t="str">
        <f t="shared" si="190"/>
        <v>OK</v>
      </c>
      <c r="F6027" s="787"/>
    </row>
    <row r="6028" spans="1:6" ht="15" x14ac:dyDescent="0.25">
      <c r="A6028" s="3">
        <v>6021</v>
      </c>
      <c r="B6028" s="1103">
        <v>19093135</v>
      </c>
      <c r="C6028" s="13">
        <f>'Assets-Liab 5-6'!D7</f>
        <v>19093135</v>
      </c>
      <c r="D6028" s="1041">
        <f t="shared" si="189"/>
        <v>0</v>
      </c>
      <c r="E6028" s="4" t="str">
        <f t="shared" si="190"/>
        <v>OK</v>
      </c>
      <c r="F6028" s="787"/>
    </row>
    <row r="6029" spans="1:6" ht="15" x14ac:dyDescent="0.25">
      <c r="A6029" s="3">
        <v>6022</v>
      </c>
      <c r="B6029" s="1103">
        <v>1818702</v>
      </c>
      <c r="C6029" s="13">
        <f>'Assets-Liab 5-6'!E7</f>
        <v>1818702</v>
      </c>
      <c r="D6029" s="1041">
        <f t="shared" si="189"/>
        <v>0</v>
      </c>
      <c r="E6029" s="4" t="str">
        <f t="shared" si="190"/>
        <v>OK</v>
      </c>
      <c r="F6029" s="787"/>
    </row>
    <row r="6030" spans="1:6" ht="15" x14ac:dyDescent="0.25">
      <c r="A6030" s="3">
        <v>6023</v>
      </c>
      <c r="B6030" s="1103">
        <v>9145924</v>
      </c>
      <c r="C6030" s="13">
        <f>'Assets-Liab 5-6'!F7</f>
        <v>9145924</v>
      </c>
      <c r="D6030" s="1041">
        <f t="shared" si="189"/>
        <v>0</v>
      </c>
      <c r="E6030" s="4" t="str">
        <f t="shared" si="190"/>
        <v>OK</v>
      </c>
      <c r="F6030" s="787"/>
    </row>
    <row r="6031" spans="1:6" ht="15" x14ac:dyDescent="0.25">
      <c r="A6031" s="3">
        <v>6024</v>
      </c>
      <c r="B6031" s="1103">
        <v>902043</v>
      </c>
      <c r="C6031" s="13">
        <f>'Assets-Liab 5-6'!G7</f>
        <v>902043</v>
      </c>
      <c r="D6031" s="1041">
        <f t="shared" si="189"/>
        <v>0</v>
      </c>
      <c r="E6031" s="4" t="str">
        <f t="shared" si="190"/>
        <v>OK</v>
      </c>
      <c r="F6031" s="787"/>
    </row>
    <row r="6032" spans="1:6" ht="15" x14ac:dyDescent="0.25">
      <c r="A6032" s="3">
        <v>6025</v>
      </c>
      <c r="B6032" s="1103">
        <v>76985014</v>
      </c>
      <c r="C6032" s="13">
        <f>'Assets-Liab 5-6'!H7</f>
        <v>76985014</v>
      </c>
      <c r="D6032" s="1041">
        <f t="shared" si="189"/>
        <v>0</v>
      </c>
      <c r="E6032" s="4" t="str">
        <f t="shared" si="190"/>
        <v>OK</v>
      </c>
      <c r="F6032" s="787"/>
    </row>
    <row r="6033" spans="1:6" ht="15" x14ac:dyDescent="0.25">
      <c r="A6033" s="3">
        <v>6026</v>
      </c>
      <c r="B6033" s="1103">
        <v>111783799</v>
      </c>
      <c r="C6033" s="13">
        <f>'Assets-Liab 5-6'!I7</f>
        <v>111783799</v>
      </c>
      <c r="D6033" s="1041">
        <f t="shared" si="189"/>
        <v>0</v>
      </c>
      <c r="E6033" s="4" t="str">
        <f t="shared" si="190"/>
        <v>OK</v>
      </c>
      <c r="F6033" s="787"/>
    </row>
    <row r="6034" spans="1:6" ht="15" x14ac:dyDescent="0.25">
      <c r="A6034" s="3">
        <v>6027</v>
      </c>
      <c r="B6034" s="1103">
        <v>3757693</v>
      </c>
      <c r="C6034" s="13">
        <f>'Assets-Liab 5-6'!J7</f>
        <v>3757693</v>
      </c>
      <c r="D6034" s="1041">
        <f t="shared" si="189"/>
        <v>0</v>
      </c>
      <c r="E6034" s="4" t="str">
        <f t="shared" si="190"/>
        <v>OK</v>
      </c>
      <c r="F6034" s="787"/>
    </row>
    <row r="6035" spans="1:6" ht="15" x14ac:dyDescent="0.25">
      <c r="A6035" s="3">
        <v>6028</v>
      </c>
      <c r="B6035" s="1103">
        <v>304652</v>
      </c>
      <c r="C6035" s="13">
        <f>'Assets-Liab 5-6'!K7</f>
        <v>304652</v>
      </c>
      <c r="D6035" s="1041">
        <f t="shared" si="189"/>
        <v>0</v>
      </c>
      <c r="E6035" s="4" t="str">
        <f t="shared" si="190"/>
        <v>OK</v>
      </c>
      <c r="F6035" s="787"/>
    </row>
    <row r="6036" spans="1:6" ht="15" x14ac:dyDescent="0.25">
      <c r="A6036" s="3">
        <v>6029</v>
      </c>
      <c r="B6036" s="1103">
        <v>1080622677</v>
      </c>
      <c r="C6036" s="13">
        <f>'Assets-Liab 5-6'!C8</f>
        <v>1080622677</v>
      </c>
      <c r="D6036" s="1041">
        <f t="shared" si="189"/>
        <v>0</v>
      </c>
      <c r="E6036" s="4" t="str">
        <f t="shared" si="190"/>
        <v>OK</v>
      </c>
      <c r="F6036" s="787"/>
    </row>
    <row r="6037" spans="1:6" ht="15" x14ac:dyDescent="0.25">
      <c r="A6037" s="3">
        <v>6030</v>
      </c>
      <c r="B6037" s="1103">
        <v>3829103</v>
      </c>
      <c r="C6037" s="13">
        <f>'Assets-Liab 5-6'!D8</f>
        <v>3829103</v>
      </c>
      <c r="D6037" s="1041">
        <f t="shared" si="189"/>
        <v>0</v>
      </c>
      <c r="E6037" s="4" t="str">
        <f t="shared" si="190"/>
        <v>OK</v>
      </c>
      <c r="F6037" s="787"/>
    </row>
    <row r="6038" spans="1:6" ht="15" x14ac:dyDescent="0.25">
      <c r="A6038" s="3">
        <v>6031</v>
      </c>
      <c r="B6038" s="1103">
        <v>45960164</v>
      </c>
      <c r="C6038" s="13">
        <f>'Assets-Liab 5-6'!E8</f>
        <v>45960164</v>
      </c>
      <c r="D6038" s="1041">
        <f t="shared" si="189"/>
        <v>0</v>
      </c>
      <c r="E6038" s="4" t="str">
        <f t="shared" si="190"/>
        <v>OK</v>
      </c>
      <c r="F6038" s="787"/>
    </row>
    <row r="6039" spans="1:6" ht="15" x14ac:dyDescent="0.25">
      <c r="A6039" s="3">
        <v>6032</v>
      </c>
      <c r="B6039" s="1103">
        <v>128000696</v>
      </c>
      <c r="C6039" s="13">
        <f>'Assets-Liab 5-6'!F8</f>
        <v>128000696</v>
      </c>
      <c r="D6039" s="1041">
        <f t="shared" si="189"/>
        <v>0</v>
      </c>
      <c r="E6039" s="4" t="str">
        <f t="shared" si="190"/>
        <v>OK</v>
      </c>
      <c r="F6039" s="787"/>
    </row>
    <row r="6040" spans="1:6" ht="15" x14ac:dyDescent="0.25">
      <c r="A6040" s="3">
        <v>6033</v>
      </c>
      <c r="B6040" s="1103">
        <v>1250368</v>
      </c>
      <c r="C6040" s="13">
        <f>'Assets-Liab 5-6'!G8</f>
        <v>1250368</v>
      </c>
      <c r="D6040" s="1041">
        <f t="shared" si="189"/>
        <v>0</v>
      </c>
      <c r="E6040" s="4" t="str">
        <f t="shared" si="190"/>
        <v>OK</v>
      </c>
      <c r="F6040" s="787"/>
    </row>
    <row r="6041" spans="1:6" ht="15" x14ac:dyDescent="0.25">
      <c r="A6041" s="3">
        <v>6034</v>
      </c>
      <c r="B6041" s="1103">
        <v>27883730</v>
      </c>
      <c r="C6041" s="13">
        <f>'Assets-Liab 5-6'!H8</f>
        <v>27883730</v>
      </c>
      <c r="D6041" s="1041">
        <f t="shared" si="189"/>
        <v>0</v>
      </c>
      <c r="E6041" s="4" t="str">
        <f t="shared" si="190"/>
        <v>OK</v>
      </c>
      <c r="F6041" s="787"/>
    </row>
    <row r="6042" spans="1:6" ht="15" x14ac:dyDescent="0.25">
      <c r="A6042" s="3">
        <v>6035</v>
      </c>
      <c r="B6042" s="1103">
        <v>2935831</v>
      </c>
      <c r="C6042" s="13">
        <f>'Assets-Liab 5-6'!I8</f>
        <v>2935831</v>
      </c>
      <c r="D6042" s="1041">
        <f t="shared" si="189"/>
        <v>0</v>
      </c>
      <c r="E6042" s="4" t="str">
        <f t="shared" si="190"/>
        <v>OK</v>
      </c>
      <c r="F6042" s="787"/>
    </row>
    <row r="6043" spans="1:6" ht="15" x14ac:dyDescent="0.25">
      <c r="A6043" s="3">
        <v>6036</v>
      </c>
      <c r="B6043" s="1103">
        <v>1625</v>
      </c>
      <c r="C6043" s="13">
        <f>'Assets-Liab 5-6'!J8</f>
        <v>1625</v>
      </c>
      <c r="D6043" s="1041">
        <f t="shared" si="189"/>
        <v>0</v>
      </c>
      <c r="E6043" s="4" t="str">
        <f t="shared" si="190"/>
        <v>OK</v>
      </c>
      <c r="F6043" s="787"/>
    </row>
    <row r="6044" spans="1:6" ht="15" x14ac:dyDescent="0.25">
      <c r="A6044" s="3">
        <v>6037</v>
      </c>
      <c r="B6044" s="1103">
        <v>145611</v>
      </c>
      <c r="C6044" s="13">
        <f>'Assets-Liab 5-6'!K8</f>
        <v>145611</v>
      </c>
      <c r="D6044" s="1041">
        <f t="shared" si="189"/>
        <v>0</v>
      </c>
      <c r="E6044" s="4" t="str">
        <f t="shared" si="190"/>
        <v>OK</v>
      </c>
      <c r="F6044" s="787"/>
    </row>
    <row r="6045" spans="1:6" ht="15" x14ac:dyDescent="0.25">
      <c r="A6045" s="3">
        <v>6038</v>
      </c>
      <c r="B6045" s="1103">
        <v>54748875</v>
      </c>
      <c r="C6045" s="13">
        <f>'Assets-Liab 5-6'!C9</f>
        <v>54748875</v>
      </c>
      <c r="D6045" s="1041">
        <f t="shared" si="189"/>
        <v>0</v>
      </c>
      <c r="E6045" s="4" t="str">
        <f t="shared" si="190"/>
        <v>OK</v>
      </c>
      <c r="F6045" s="787"/>
    </row>
    <row r="6046" spans="1:6" ht="15" x14ac:dyDescent="0.25">
      <c r="A6046" s="3">
        <v>6039</v>
      </c>
      <c r="B6046" s="1103">
        <v>3544590</v>
      </c>
      <c r="C6046" s="13">
        <f>'Assets-Liab 5-6'!D9</f>
        <v>3544590</v>
      </c>
      <c r="D6046" s="1041">
        <f t="shared" si="189"/>
        <v>0</v>
      </c>
      <c r="E6046" s="4" t="str">
        <f t="shared" si="190"/>
        <v>OK</v>
      </c>
      <c r="F6046" s="787"/>
    </row>
    <row r="6047" spans="1:6" ht="15" x14ac:dyDescent="0.25">
      <c r="A6047" s="3">
        <v>6040</v>
      </c>
      <c r="B6047" s="1103">
        <v>157791</v>
      </c>
      <c r="C6047" s="13">
        <f>'Assets-Liab 5-6'!E9</f>
        <v>157791</v>
      </c>
      <c r="D6047" s="1041">
        <f t="shared" si="189"/>
        <v>0</v>
      </c>
      <c r="E6047" s="4" t="str">
        <f t="shared" si="190"/>
        <v>OK</v>
      </c>
      <c r="F6047" s="787"/>
    </row>
    <row r="6048" spans="1:6" ht="15" x14ac:dyDescent="0.25">
      <c r="A6048" s="3">
        <v>6041</v>
      </c>
      <c r="B6048" s="1103">
        <v>7774832</v>
      </c>
      <c r="C6048" s="13">
        <f>'Assets-Liab 5-6'!F9</f>
        <v>7774832</v>
      </c>
      <c r="D6048" s="1041">
        <f t="shared" si="189"/>
        <v>0</v>
      </c>
      <c r="E6048" s="4" t="str">
        <f t="shared" si="190"/>
        <v>OK</v>
      </c>
      <c r="F6048" s="787"/>
    </row>
    <row r="6049" spans="1:6" ht="15" x14ac:dyDescent="0.25">
      <c r="A6049" s="3">
        <v>6042</v>
      </c>
      <c r="B6049" s="1103">
        <v>503022</v>
      </c>
      <c r="C6049" s="13">
        <f>'Assets-Liab 5-6'!G9</f>
        <v>503022</v>
      </c>
      <c r="D6049" s="1041">
        <f t="shared" si="189"/>
        <v>0</v>
      </c>
      <c r="E6049" s="4" t="str">
        <f t="shared" si="190"/>
        <v>OK</v>
      </c>
      <c r="F6049" s="787"/>
    </row>
    <row r="6050" spans="1:6" ht="15" x14ac:dyDescent="0.25">
      <c r="A6050" s="3">
        <v>6043</v>
      </c>
      <c r="B6050" s="1103">
        <v>1090332</v>
      </c>
      <c r="C6050" s="13">
        <f>'Assets-Liab 5-6'!H9</f>
        <v>1090332</v>
      </c>
      <c r="D6050" s="1041">
        <f t="shared" si="189"/>
        <v>0</v>
      </c>
      <c r="E6050" s="4" t="str">
        <f t="shared" si="190"/>
        <v>OK</v>
      </c>
      <c r="F6050" s="787"/>
    </row>
    <row r="6051" spans="1:6" ht="15" x14ac:dyDescent="0.25">
      <c r="A6051" s="3">
        <v>6044</v>
      </c>
      <c r="B6051" s="1103">
        <v>767657</v>
      </c>
      <c r="C6051" s="13">
        <f>'Assets-Liab 5-6'!I9</f>
        <v>767657</v>
      </c>
      <c r="D6051" s="1041">
        <f t="shared" si="189"/>
        <v>0</v>
      </c>
      <c r="E6051" s="4" t="str">
        <f t="shared" si="190"/>
        <v>OK</v>
      </c>
      <c r="F6051" s="787"/>
    </row>
    <row r="6052" spans="1:6" ht="15" x14ac:dyDescent="0.25">
      <c r="A6052" s="3">
        <v>6045</v>
      </c>
      <c r="B6052" s="1103">
        <v>175253</v>
      </c>
      <c r="C6052" s="13">
        <f>'Assets-Liab 5-6'!J9</f>
        <v>175253</v>
      </c>
      <c r="D6052" s="1041">
        <f t="shared" si="189"/>
        <v>0</v>
      </c>
      <c r="E6052" s="4" t="str">
        <f t="shared" si="190"/>
        <v>OK</v>
      </c>
      <c r="F6052" s="787"/>
    </row>
    <row r="6053" spans="1:6" ht="15" x14ac:dyDescent="0.25">
      <c r="A6053" s="3">
        <v>6046</v>
      </c>
      <c r="B6053" s="1103">
        <v>85424</v>
      </c>
      <c r="C6053" s="13">
        <f>'Assets-Liab 5-6'!K9</f>
        <v>85424</v>
      </c>
      <c r="D6053" s="1041">
        <f t="shared" si="189"/>
        <v>0</v>
      </c>
      <c r="E6053" s="4" t="str">
        <f t="shared" si="190"/>
        <v>OK</v>
      </c>
      <c r="F6053" s="787"/>
    </row>
    <row r="6054" spans="1:6" ht="15" x14ac:dyDescent="0.25">
      <c r="A6054" s="3">
        <v>6047</v>
      </c>
      <c r="B6054" s="1103">
        <v>5362785</v>
      </c>
      <c r="C6054" s="13">
        <f>'Assets-Liab 5-6'!L9</f>
        <v>5362785</v>
      </c>
      <c r="D6054" s="1041">
        <f t="shared" si="189"/>
        <v>0</v>
      </c>
      <c r="E6054" s="4" t="str">
        <f t="shared" si="190"/>
        <v>OK</v>
      </c>
      <c r="F6054" s="787"/>
    </row>
    <row r="6055" spans="1:6" ht="15" x14ac:dyDescent="0.25">
      <c r="A6055" s="3">
        <v>6048</v>
      </c>
      <c r="B6055" s="1103">
        <v>0</v>
      </c>
      <c r="C6055" s="13">
        <f>'Assets-Liab 5-6'!E10</f>
        <v>0</v>
      </c>
      <c r="D6055" s="1041">
        <f t="shared" si="189"/>
        <v>0</v>
      </c>
      <c r="E6055" s="4" t="str">
        <f t="shared" si="190"/>
        <v>OK</v>
      </c>
      <c r="F6055" s="787"/>
    </row>
    <row r="6056" spans="1:6" ht="15" x14ac:dyDescent="0.25">
      <c r="A6056" s="3">
        <v>6049</v>
      </c>
      <c r="B6056" s="1103">
        <v>0</v>
      </c>
      <c r="C6056" s="13">
        <f>'Assets-Liab 5-6'!G10</f>
        <v>0</v>
      </c>
      <c r="D6056" s="1041">
        <f t="shared" si="189"/>
        <v>0</v>
      </c>
      <c r="E6056" s="4" t="str">
        <f t="shared" si="190"/>
        <v>OK</v>
      </c>
      <c r="F6056" s="787"/>
    </row>
    <row r="6057" spans="1:6" ht="15" x14ac:dyDescent="0.25">
      <c r="A6057" s="3">
        <v>6050</v>
      </c>
      <c r="B6057" s="1103">
        <v>0</v>
      </c>
      <c r="C6057" s="13">
        <f>'Assets-Liab 5-6'!I10</f>
        <v>0</v>
      </c>
      <c r="D6057" s="1041">
        <f t="shared" si="189"/>
        <v>0</v>
      </c>
      <c r="E6057" s="4" t="str">
        <f t="shared" si="190"/>
        <v>OK</v>
      </c>
      <c r="F6057" s="787"/>
    </row>
    <row r="6058" spans="1:6" ht="15" x14ac:dyDescent="0.25">
      <c r="A6058" s="3">
        <v>6051</v>
      </c>
      <c r="B6058" s="1103">
        <v>0</v>
      </c>
      <c r="C6058" s="13">
        <f>'Assets-Liab 5-6'!J10</f>
        <v>0</v>
      </c>
      <c r="D6058" s="1041">
        <f t="shared" si="189"/>
        <v>0</v>
      </c>
      <c r="E6058" s="4" t="str">
        <f t="shared" si="190"/>
        <v>OK</v>
      </c>
      <c r="F6058" s="787"/>
    </row>
    <row r="6059" spans="1:6" ht="15" x14ac:dyDescent="0.25">
      <c r="A6059" s="3">
        <v>6052</v>
      </c>
      <c r="B6059" s="1103">
        <v>19715436</v>
      </c>
      <c r="C6059" s="13">
        <f>'Assets-Liab 5-6'!C11</f>
        <v>19715436</v>
      </c>
      <c r="D6059" s="1041">
        <f t="shared" si="189"/>
        <v>0</v>
      </c>
      <c r="E6059" s="4" t="str">
        <f t="shared" si="190"/>
        <v>OK</v>
      </c>
      <c r="F6059" s="787"/>
    </row>
    <row r="6060" spans="1:6" ht="15" x14ac:dyDescent="0.25">
      <c r="A6060" s="3">
        <v>6053</v>
      </c>
      <c r="B6060" s="1103">
        <v>12816588</v>
      </c>
      <c r="C6060" s="13">
        <f>'Assets-Liab 5-6'!D11</f>
        <v>12816588</v>
      </c>
      <c r="D6060" s="1041">
        <f t="shared" si="189"/>
        <v>0</v>
      </c>
      <c r="E6060" s="4" t="str">
        <f t="shared" si="190"/>
        <v>OK</v>
      </c>
      <c r="F6060" s="787"/>
    </row>
    <row r="6061" spans="1:6" ht="15" x14ac:dyDescent="0.25">
      <c r="A6061" s="10">
        <v>6054</v>
      </c>
      <c r="B6061" s="1103">
        <v>9336055</v>
      </c>
      <c r="C6061" s="11">
        <f>'Assets-Liab 5-6'!E11</f>
        <v>9336055</v>
      </c>
      <c r="D6061" s="1041">
        <f t="shared" si="189"/>
        <v>0</v>
      </c>
      <c r="E6061" s="4" t="str">
        <f t="shared" si="190"/>
        <v>OK</v>
      </c>
      <c r="F6061" s="787"/>
    </row>
    <row r="6062" spans="1:6" ht="15" x14ac:dyDescent="0.25">
      <c r="A6062" s="10">
        <v>6055</v>
      </c>
      <c r="B6062" s="1103">
        <v>1023323</v>
      </c>
      <c r="C6062" s="13">
        <f>'Assets-Liab 5-6'!F11</f>
        <v>1023323</v>
      </c>
      <c r="D6062" s="1041">
        <f t="shared" si="189"/>
        <v>0</v>
      </c>
      <c r="E6062" s="4" t="str">
        <f t="shared" si="190"/>
        <v>OK</v>
      </c>
      <c r="F6062" s="787"/>
    </row>
    <row r="6063" spans="1:6" ht="15" x14ac:dyDescent="0.25">
      <c r="A6063" s="10">
        <v>6056</v>
      </c>
      <c r="B6063" s="1103">
        <v>7102</v>
      </c>
      <c r="C6063" s="13">
        <f>'Assets-Liab 5-6'!G11</f>
        <v>7102</v>
      </c>
      <c r="D6063" s="1041">
        <f t="shared" si="189"/>
        <v>0</v>
      </c>
      <c r="E6063" s="4" t="str">
        <f t="shared" si="190"/>
        <v>OK</v>
      </c>
      <c r="F6063" s="787"/>
    </row>
    <row r="6064" spans="1:6" ht="15" x14ac:dyDescent="0.25">
      <c r="A6064" s="10">
        <v>6057</v>
      </c>
      <c r="B6064" s="1103">
        <v>114341</v>
      </c>
      <c r="C6064" s="13">
        <f>'Assets-Liab 5-6'!H11</f>
        <v>114341</v>
      </c>
      <c r="D6064" s="1041">
        <f t="shared" si="189"/>
        <v>0</v>
      </c>
      <c r="E6064" s="4" t="str">
        <f t="shared" si="190"/>
        <v>OK</v>
      </c>
      <c r="F6064" s="787"/>
    </row>
    <row r="6065" spans="1:6" ht="15" x14ac:dyDescent="0.25">
      <c r="A6065" s="10">
        <v>6058</v>
      </c>
      <c r="B6065" s="1103">
        <v>27472</v>
      </c>
      <c r="C6065" s="13">
        <f>'Assets-Liab 5-6'!I11</f>
        <v>27472</v>
      </c>
      <c r="D6065" s="1041">
        <f t="shared" si="189"/>
        <v>0</v>
      </c>
      <c r="E6065" s="4" t="str">
        <f t="shared" si="190"/>
        <v>OK</v>
      </c>
      <c r="F6065" s="787"/>
    </row>
    <row r="6066" spans="1:6" ht="15" x14ac:dyDescent="0.25">
      <c r="A6066" s="10">
        <v>6059</v>
      </c>
      <c r="B6066" s="1103">
        <v>2862279</v>
      </c>
      <c r="C6066" s="11">
        <f>'Assets-Liab 5-6'!J11</f>
        <v>2862279</v>
      </c>
      <c r="D6066" s="1041">
        <f t="shared" si="189"/>
        <v>0</v>
      </c>
      <c r="E6066" s="4" t="str">
        <f t="shared" si="190"/>
        <v>OK</v>
      </c>
      <c r="F6066" s="787"/>
    </row>
    <row r="6067" spans="1:6" ht="15" x14ac:dyDescent="0.25">
      <c r="A6067" s="10">
        <v>6060</v>
      </c>
      <c r="B6067" s="1103">
        <v>0</v>
      </c>
      <c r="C6067" s="13">
        <f>'Assets-Liab 5-6'!K11</f>
        <v>0</v>
      </c>
      <c r="D6067" s="1041">
        <f t="shared" si="189"/>
        <v>0</v>
      </c>
      <c r="E6067" s="4" t="str">
        <f t="shared" si="190"/>
        <v>OK</v>
      </c>
      <c r="F6067" s="787"/>
    </row>
    <row r="6068" spans="1:6" ht="15" x14ac:dyDescent="0.25">
      <c r="A6068" s="10">
        <v>6061</v>
      </c>
      <c r="B6068" s="1103">
        <v>0</v>
      </c>
      <c r="C6068" s="13">
        <f>'Assets-Liab 5-6'!L11</f>
        <v>0</v>
      </c>
      <c r="D6068" s="1041">
        <f t="shared" si="189"/>
        <v>0</v>
      </c>
      <c r="E6068" s="4" t="str">
        <f t="shared" si="190"/>
        <v>OK</v>
      </c>
      <c r="F6068" s="787"/>
    </row>
    <row r="6069" spans="1:6" ht="15" x14ac:dyDescent="0.25">
      <c r="A6069" s="10">
        <v>6062</v>
      </c>
      <c r="B6069" s="1103">
        <v>339</v>
      </c>
      <c r="C6069" s="13">
        <f>'Assets-Liab 5-6'!J12</f>
        <v>339</v>
      </c>
      <c r="D6069" s="1041">
        <f t="shared" si="189"/>
        <v>0</v>
      </c>
      <c r="E6069" s="4" t="str">
        <f t="shared" si="190"/>
        <v>OK</v>
      </c>
      <c r="F6069" s="787"/>
    </row>
    <row r="6070" spans="1:6" ht="15" x14ac:dyDescent="0.25">
      <c r="A6070" s="10">
        <v>6063</v>
      </c>
      <c r="B6070" s="1103">
        <v>306011788</v>
      </c>
      <c r="C6070" s="13">
        <f>'Assets-Liab 5-6'!J13</f>
        <v>306011788</v>
      </c>
      <c r="D6070" s="1041">
        <f t="shared" si="189"/>
        <v>0</v>
      </c>
      <c r="E6070" s="4" t="str">
        <f t="shared" si="190"/>
        <v>OK</v>
      </c>
      <c r="F6070" s="787"/>
    </row>
    <row r="6071" spans="1:6" ht="15" x14ac:dyDescent="0.25">
      <c r="A6071" s="10">
        <v>6064</v>
      </c>
      <c r="B6071" s="1103">
        <v>154744359</v>
      </c>
      <c r="C6071" s="13">
        <f>'Assets-Liab 5-6'!C25</f>
        <v>154744359</v>
      </c>
      <c r="D6071" s="1041">
        <f t="shared" si="189"/>
        <v>0</v>
      </c>
      <c r="E6071" s="4" t="str">
        <f t="shared" si="190"/>
        <v>OK</v>
      </c>
      <c r="F6071" s="787"/>
    </row>
    <row r="6072" spans="1:6" ht="15" x14ac:dyDescent="0.25">
      <c r="A6072" s="10">
        <v>6065</v>
      </c>
      <c r="B6072" s="1103">
        <v>45969443</v>
      </c>
      <c r="C6072" s="13">
        <f>'Assets-Liab 5-6'!D25</f>
        <v>45969443</v>
      </c>
      <c r="D6072" s="1041">
        <f t="shared" si="189"/>
        <v>0</v>
      </c>
      <c r="E6072" s="4" t="str">
        <f t="shared" si="190"/>
        <v>OK</v>
      </c>
      <c r="F6072" s="787"/>
    </row>
    <row r="6073" spans="1:6" ht="15" x14ac:dyDescent="0.25">
      <c r="A6073" s="10">
        <v>6066</v>
      </c>
      <c r="B6073" s="1103">
        <v>90486075</v>
      </c>
      <c r="C6073" s="13">
        <f>'Assets-Liab 5-6'!E25</f>
        <v>90486075</v>
      </c>
      <c r="D6073" s="1041">
        <f t="shared" si="189"/>
        <v>0</v>
      </c>
      <c r="E6073" s="4" t="str">
        <f t="shared" si="190"/>
        <v>OK</v>
      </c>
      <c r="F6073" s="787"/>
    </row>
    <row r="6074" spans="1:6" ht="15" x14ac:dyDescent="0.25">
      <c r="A6074" s="10">
        <v>6067</v>
      </c>
      <c r="B6074" s="1103">
        <v>29431074</v>
      </c>
      <c r="C6074" s="13">
        <f>'Assets-Liab 5-6'!F25</f>
        <v>29431074</v>
      </c>
      <c r="D6074" s="1041">
        <f t="shared" si="189"/>
        <v>0</v>
      </c>
      <c r="E6074" s="4" t="str">
        <f t="shared" si="190"/>
        <v>OK</v>
      </c>
      <c r="F6074" s="787"/>
    </row>
    <row r="6075" spans="1:6" ht="15" x14ac:dyDescent="0.25">
      <c r="A6075" s="10">
        <v>6068</v>
      </c>
      <c r="B6075" s="1103">
        <v>6475986</v>
      </c>
      <c r="C6075" s="13">
        <f>'Assets-Liab 5-6'!G25</f>
        <v>6475986</v>
      </c>
      <c r="D6075" s="1041">
        <f t="shared" si="189"/>
        <v>0</v>
      </c>
      <c r="E6075" s="4" t="str">
        <f t="shared" si="190"/>
        <v>OK</v>
      </c>
      <c r="F6075" s="787"/>
    </row>
    <row r="6076" spans="1:6" ht="15" x14ac:dyDescent="0.25">
      <c r="A6076" s="10">
        <v>6069</v>
      </c>
      <c r="B6076" s="1103">
        <v>23468091</v>
      </c>
      <c r="C6076" s="13">
        <f>'Assets-Liab 5-6'!H25</f>
        <v>23468091</v>
      </c>
      <c r="D6076" s="1041">
        <f t="shared" si="189"/>
        <v>0</v>
      </c>
      <c r="E6076" s="4" t="str">
        <f t="shared" si="190"/>
        <v>OK</v>
      </c>
      <c r="F6076" s="787"/>
    </row>
    <row r="6077" spans="1:6" ht="15" x14ac:dyDescent="0.25">
      <c r="A6077" s="10">
        <v>6070</v>
      </c>
      <c r="B6077" s="1103">
        <v>16839173</v>
      </c>
      <c r="C6077" s="13">
        <f>'Assets-Liab 5-6'!J25</f>
        <v>16839173</v>
      </c>
      <c r="D6077" s="1041">
        <f t="shared" si="189"/>
        <v>0</v>
      </c>
      <c r="E6077" s="4" t="str">
        <f t="shared" si="190"/>
        <v>OK</v>
      </c>
      <c r="F6077" s="787"/>
    </row>
    <row r="6078" spans="1:6" ht="15" x14ac:dyDescent="0.25">
      <c r="A6078" s="10">
        <v>6071</v>
      </c>
      <c r="B6078" s="1103">
        <v>5094085</v>
      </c>
      <c r="C6078" s="13">
        <f>'Assets-Liab 5-6'!K25</f>
        <v>5094085</v>
      </c>
      <c r="D6078" s="1041">
        <f t="shared" si="189"/>
        <v>0</v>
      </c>
      <c r="E6078" s="4" t="str">
        <f t="shared" si="190"/>
        <v>OK</v>
      </c>
      <c r="F6078" s="787"/>
    </row>
    <row r="6079" spans="1:6" ht="15" x14ac:dyDescent="0.25">
      <c r="A6079" s="10">
        <v>6072</v>
      </c>
      <c r="B6079" s="1103">
        <v>36856236</v>
      </c>
      <c r="C6079" s="13">
        <f>'Assets-Liab 5-6'!C26</f>
        <v>36856236</v>
      </c>
      <c r="D6079" s="1041">
        <f t="shared" si="189"/>
        <v>0</v>
      </c>
      <c r="E6079" s="4" t="str">
        <f t="shared" si="190"/>
        <v>OK</v>
      </c>
      <c r="F6079" s="787"/>
    </row>
    <row r="6080" spans="1:6" ht="15" x14ac:dyDescent="0.25">
      <c r="A6080" s="10">
        <v>6073</v>
      </c>
      <c r="B6080" s="1103">
        <v>2366684</v>
      </c>
      <c r="C6080" s="13">
        <f>'Assets-Liab 5-6'!D26</f>
        <v>2366684</v>
      </c>
      <c r="D6080" s="1041">
        <f t="shared" si="189"/>
        <v>0</v>
      </c>
      <c r="E6080" s="4" t="str">
        <f t="shared" si="190"/>
        <v>OK</v>
      </c>
      <c r="F6080" s="787"/>
    </row>
    <row r="6081" spans="1:6" ht="15" x14ac:dyDescent="0.25">
      <c r="A6081" s="10">
        <v>6074</v>
      </c>
      <c r="B6081" s="1103">
        <v>62722</v>
      </c>
      <c r="C6081" s="13">
        <f>'Assets-Liab 5-6'!E26</f>
        <v>62722</v>
      </c>
      <c r="D6081" s="1041">
        <f t="shared" si="189"/>
        <v>0</v>
      </c>
      <c r="E6081" s="4" t="str">
        <f t="shared" si="190"/>
        <v>OK</v>
      </c>
      <c r="F6081" s="787"/>
    </row>
    <row r="6082" spans="1:6" ht="15" x14ac:dyDescent="0.25">
      <c r="A6082" s="10">
        <v>6075</v>
      </c>
      <c r="B6082" s="1103">
        <v>1552388</v>
      </c>
      <c r="C6082" s="13">
        <f>'Assets-Liab 5-6'!F26</f>
        <v>1552388</v>
      </c>
      <c r="D6082" s="1041">
        <f t="shared" si="189"/>
        <v>0</v>
      </c>
      <c r="E6082" s="4" t="str">
        <f t="shared" si="190"/>
        <v>OK</v>
      </c>
      <c r="F6082" s="787"/>
    </row>
    <row r="6083" spans="1:6" ht="15" x14ac:dyDescent="0.25">
      <c r="A6083" s="10">
        <v>6076</v>
      </c>
      <c r="B6083" s="1103">
        <v>518700</v>
      </c>
      <c r="C6083" s="13">
        <f>'Assets-Liab 5-6'!G26</f>
        <v>518700</v>
      </c>
      <c r="D6083" s="1041">
        <f t="shared" si="189"/>
        <v>0</v>
      </c>
      <c r="E6083" s="4" t="str">
        <f t="shared" si="190"/>
        <v>OK</v>
      </c>
      <c r="F6083" s="787"/>
    </row>
    <row r="6084" spans="1:6" ht="15" x14ac:dyDescent="0.25">
      <c r="A6084" s="10">
        <v>6077</v>
      </c>
      <c r="B6084" s="1103">
        <v>14099529</v>
      </c>
      <c r="C6084" s="13">
        <f>'Assets-Liab 5-6'!H26</f>
        <v>14099529</v>
      </c>
      <c r="D6084" s="1041">
        <f t="shared" ref="D6084:D6147" si="191">B6084-C6084</f>
        <v>0</v>
      </c>
      <c r="E6084" s="4" t="str">
        <f t="shared" si="190"/>
        <v>OK</v>
      </c>
      <c r="F6084" s="787"/>
    </row>
    <row r="6085" spans="1:6" ht="15" x14ac:dyDescent="0.25">
      <c r="A6085" s="10">
        <v>6078</v>
      </c>
      <c r="B6085" s="1103">
        <v>1715341</v>
      </c>
      <c r="C6085" s="13">
        <f>'Assets-Liab 5-6'!I26</f>
        <v>1715341</v>
      </c>
      <c r="D6085" s="1041">
        <f t="shared" si="191"/>
        <v>0</v>
      </c>
      <c r="E6085" s="4" t="str">
        <f t="shared" si="190"/>
        <v>OK</v>
      </c>
      <c r="F6085" s="787"/>
    </row>
    <row r="6086" spans="1:6" ht="15" x14ac:dyDescent="0.25">
      <c r="A6086" s="10">
        <v>6079</v>
      </c>
      <c r="B6086" s="1103">
        <v>2116809</v>
      </c>
      <c r="C6086" s="13">
        <f>'Assets-Liab 5-6'!J26</f>
        <v>2116809</v>
      </c>
      <c r="D6086" s="1041">
        <f t="shared" si="191"/>
        <v>0</v>
      </c>
      <c r="E6086" s="4" t="str">
        <f t="shared" si="190"/>
        <v>OK</v>
      </c>
      <c r="F6086" s="787"/>
    </row>
    <row r="6087" spans="1:6" ht="15" x14ac:dyDescent="0.25">
      <c r="A6087" s="10">
        <v>6080</v>
      </c>
      <c r="B6087" s="1103">
        <v>0</v>
      </c>
      <c r="C6087" s="13">
        <f>'Assets-Liab 5-6'!K26</f>
        <v>0</v>
      </c>
      <c r="D6087" s="1041">
        <f t="shared" si="191"/>
        <v>0</v>
      </c>
      <c r="E6087" s="4" t="str">
        <f t="shared" si="190"/>
        <v>OK</v>
      </c>
      <c r="F6087" s="787"/>
    </row>
    <row r="6088" spans="1:6" ht="15" x14ac:dyDescent="0.25">
      <c r="A6088" s="10">
        <v>6081</v>
      </c>
      <c r="B6088" s="1103">
        <v>402572994</v>
      </c>
      <c r="C6088" s="13">
        <f>'Assets-Liab 5-6'!C27</f>
        <v>402572994</v>
      </c>
      <c r="D6088" s="1041">
        <f t="shared" si="191"/>
        <v>0</v>
      </c>
      <c r="E6088" s="4" t="str">
        <f t="shared" ref="E6088:E6151" si="192">IF((D6088 = 0),"OK",IF((D6088&lt;-5),"CHECK ME!",IF((D6088&gt;5),"Check Me!","OK")))</f>
        <v>OK</v>
      </c>
      <c r="F6088" s="787"/>
    </row>
    <row r="6089" spans="1:6" ht="15" x14ac:dyDescent="0.25">
      <c r="A6089" s="10">
        <v>6082</v>
      </c>
      <c r="B6089" s="1103">
        <v>59439547</v>
      </c>
      <c r="C6089" s="13">
        <f>'Assets-Liab 5-6'!D27</f>
        <v>59439547</v>
      </c>
      <c r="D6089" s="1041">
        <f t="shared" si="191"/>
        <v>0</v>
      </c>
      <c r="E6089" s="4" t="str">
        <f t="shared" si="192"/>
        <v>OK</v>
      </c>
      <c r="F6089" s="787"/>
    </row>
    <row r="6090" spans="1:6" ht="15" x14ac:dyDescent="0.25">
      <c r="A6090" s="10">
        <v>6083</v>
      </c>
      <c r="B6090" s="1103">
        <v>8490321</v>
      </c>
      <c r="C6090" s="13">
        <f>'Assets-Liab 5-6'!E27</f>
        <v>8490321</v>
      </c>
      <c r="D6090" s="1041">
        <f t="shared" si="191"/>
        <v>0</v>
      </c>
      <c r="E6090" s="4" t="str">
        <f t="shared" si="192"/>
        <v>OK</v>
      </c>
      <c r="F6090" s="787"/>
    </row>
    <row r="6091" spans="1:6" ht="15" x14ac:dyDescent="0.25">
      <c r="A6091" s="10">
        <v>6084</v>
      </c>
      <c r="B6091" s="1103">
        <v>15660675</v>
      </c>
      <c r="C6091" s="13">
        <f>'Assets-Liab 5-6'!F27</f>
        <v>15660675</v>
      </c>
      <c r="D6091" s="1041">
        <f t="shared" si="191"/>
        <v>0</v>
      </c>
      <c r="E6091" s="4" t="str">
        <f t="shared" si="192"/>
        <v>OK</v>
      </c>
      <c r="F6091" s="787"/>
    </row>
    <row r="6092" spans="1:6" ht="15" x14ac:dyDescent="0.25">
      <c r="A6092" s="10">
        <v>6085</v>
      </c>
      <c r="B6092" s="1103">
        <v>4294067</v>
      </c>
      <c r="C6092" s="13">
        <f>'Assets-Liab 5-6'!G27</f>
        <v>4294067</v>
      </c>
      <c r="D6092" s="1041">
        <f t="shared" si="191"/>
        <v>0</v>
      </c>
      <c r="E6092" s="4" t="str">
        <f t="shared" si="192"/>
        <v>OK</v>
      </c>
      <c r="F6092" s="787"/>
    </row>
    <row r="6093" spans="1:6" ht="15" x14ac:dyDescent="0.25">
      <c r="A6093" s="10">
        <v>6086</v>
      </c>
      <c r="B6093" s="1103">
        <v>132799189</v>
      </c>
      <c r="C6093" s="13">
        <f>'Assets-Liab 5-6'!H27</f>
        <v>132799189</v>
      </c>
      <c r="D6093" s="1041">
        <f t="shared" si="191"/>
        <v>0</v>
      </c>
      <c r="E6093" s="4" t="str">
        <f t="shared" si="192"/>
        <v>OK</v>
      </c>
      <c r="F6093" s="787"/>
    </row>
    <row r="6094" spans="1:6" ht="15" x14ac:dyDescent="0.25">
      <c r="A6094" s="10">
        <v>6087</v>
      </c>
      <c r="B6094" s="1103">
        <v>287524</v>
      </c>
      <c r="C6094" s="13">
        <f>'Assets-Liab 5-6'!I27</f>
        <v>287524</v>
      </c>
      <c r="D6094" s="1041">
        <f t="shared" si="191"/>
        <v>0</v>
      </c>
      <c r="E6094" s="4" t="str">
        <f t="shared" si="192"/>
        <v>OK</v>
      </c>
      <c r="F6094" s="787"/>
    </row>
    <row r="6095" spans="1:6" ht="15" x14ac:dyDescent="0.25">
      <c r="A6095" s="10">
        <v>6088</v>
      </c>
      <c r="B6095" s="1103">
        <v>11017299</v>
      </c>
      <c r="C6095" s="13">
        <f>'Assets-Liab 5-6'!J27</f>
        <v>11017299</v>
      </c>
      <c r="D6095" s="1041">
        <f t="shared" si="191"/>
        <v>0</v>
      </c>
      <c r="E6095" s="4" t="str">
        <f t="shared" si="192"/>
        <v>OK</v>
      </c>
      <c r="F6095" s="787"/>
    </row>
    <row r="6096" spans="1:6" ht="15" x14ac:dyDescent="0.25">
      <c r="A6096" s="10">
        <v>6089</v>
      </c>
      <c r="B6096" s="1103">
        <v>15933581</v>
      </c>
      <c r="C6096" s="13">
        <f>'Assets-Liab 5-6'!K27</f>
        <v>15933581</v>
      </c>
      <c r="D6096" s="1041">
        <f t="shared" si="191"/>
        <v>0</v>
      </c>
      <c r="E6096" s="4" t="str">
        <f t="shared" si="192"/>
        <v>OK</v>
      </c>
      <c r="F6096" s="787"/>
    </row>
    <row r="6097" spans="1:6" ht="15" x14ac:dyDescent="0.25">
      <c r="A6097" s="10">
        <v>6090</v>
      </c>
      <c r="B6097" s="1103">
        <v>12704767</v>
      </c>
      <c r="C6097" s="13">
        <f>'Assets-Liab 5-6'!C28</f>
        <v>12704767</v>
      </c>
      <c r="D6097" s="1041">
        <f t="shared" si="191"/>
        <v>0</v>
      </c>
      <c r="E6097" s="4" t="str">
        <f t="shared" si="192"/>
        <v>OK</v>
      </c>
      <c r="F6097" s="787"/>
    </row>
    <row r="6098" spans="1:6" ht="15" x14ac:dyDescent="0.25">
      <c r="A6098" s="10">
        <v>6091</v>
      </c>
      <c r="B6098" s="1103">
        <v>2237518</v>
      </c>
      <c r="C6098" s="13">
        <f>'Assets-Liab 5-6'!D28</f>
        <v>2237518</v>
      </c>
      <c r="D6098" s="1041">
        <f t="shared" si="191"/>
        <v>0</v>
      </c>
      <c r="E6098" s="4" t="str">
        <f t="shared" si="192"/>
        <v>OK</v>
      </c>
      <c r="F6098" s="787"/>
    </row>
    <row r="6099" spans="1:6" ht="15" x14ac:dyDescent="0.25">
      <c r="A6099" s="10">
        <v>6092</v>
      </c>
      <c r="B6099" s="1103">
        <v>10000</v>
      </c>
      <c r="C6099" s="13">
        <f>'Assets-Liab 5-6'!E28</f>
        <v>10000</v>
      </c>
      <c r="D6099" s="1041">
        <f t="shared" si="191"/>
        <v>0</v>
      </c>
      <c r="E6099" s="4" t="str">
        <f t="shared" si="192"/>
        <v>OK</v>
      </c>
      <c r="F6099" s="787"/>
    </row>
    <row r="6100" spans="1:6" ht="15" x14ac:dyDescent="0.25">
      <c r="A6100" s="10">
        <v>6093</v>
      </c>
      <c r="B6100" s="1103">
        <v>160264</v>
      </c>
      <c r="C6100" s="13">
        <f>'Assets-Liab 5-6'!F28</f>
        <v>160264</v>
      </c>
      <c r="D6100" s="1041">
        <f t="shared" si="191"/>
        <v>0</v>
      </c>
      <c r="E6100" s="4" t="str">
        <f t="shared" si="192"/>
        <v>OK</v>
      </c>
      <c r="F6100" s="787"/>
    </row>
    <row r="6101" spans="1:6" ht="15" x14ac:dyDescent="0.25">
      <c r="A6101" s="10">
        <v>6094</v>
      </c>
      <c r="B6101" s="1103">
        <v>180878</v>
      </c>
      <c r="C6101" s="13">
        <f>'Assets-Liab 5-6'!G28</f>
        <v>180878</v>
      </c>
      <c r="D6101" s="1041">
        <f t="shared" si="191"/>
        <v>0</v>
      </c>
      <c r="E6101" s="4" t="str">
        <f t="shared" si="192"/>
        <v>OK</v>
      </c>
      <c r="F6101" s="787"/>
    </row>
    <row r="6102" spans="1:6" ht="15" x14ac:dyDescent="0.25">
      <c r="A6102" s="10">
        <v>6095</v>
      </c>
      <c r="B6102" s="1103">
        <v>16601314</v>
      </c>
      <c r="C6102" s="13">
        <f>'Assets-Liab 5-6'!H28</f>
        <v>16601314</v>
      </c>
      <c r="D6102" s="1041">
        <f t="shared" si="191"/>
        <v>0</v>
      </c>
      <c r="E6102" s="4" t="str">
        <f t="shared" si="192"/>
        <v>OK</v>
      </c>
      <c r="F6102" s="787"/>
    </row>
    <row r="6103" spans="1:6" ht="15" x14ac:dyDescent="0.25">
      <c r="A6103" s="10">
        <v>6096</v>
      </c>
      <c r="B6103" s="1103">
        <v>0</v>
      </c>
      <c r="C6103" s="13">
        <f>'Assets-Liab 5-6'!I28</f>
        <v>0</v>
      </c>
      <c r="D6103" s="1041">
        <f t="shared" si="191"/>
        <v>0</v>
      </c>
      <c r="E6103" s="4" t="str">
        <f t="shared" si="192"/>
        <v>OK</v>
      </c>
      <c r="F6103" s="787"/>
    </row>
    <row r="6104" spans="1:6" ht="15" x14ac:dyDescent="0.25">
      <c r="A6104" s="10">
        <v>6097</v>
      </c>
      <c r="B6104" s="1103">
        <v>2145</v>
      </c>
      <c r="C6104" s="13">
        <f>'Assets-Liab 5-6'!J28</f>
        <v>2145</v>
      </c>
      <c r="D6104" s="1041">
        <f t="shared" si="191"/>
        <v>0</v>
      </c>
      <c r="E6104" s="4" t="str">
        <f t="shared" si="192"/>
        <v>OK</v>
      </c>
      <c r="F6104" s="787"/>
    </row>
    <row r="6105" spans="1:6" ht="15" x14ac:dyDescent="0.25">
      <c r="A6105" s="10">
        <v>6098</v>
      </c>
      <c r="B6105" s="1103">
        <v>1344222</v>
      </c>
      <c r="C6105" s="13">
        <f>'Assets-Liab 5-6'!K28</f>
        <v>1344222</v>
      </c>
      <c r="D6105" s="1041">
        <f t="shared" si="191"/>
        <v>0</v>
      </c>
      <c r="E6105" s="4" t="str">
        <f t="shared" si="192"/>
        <v>OK</v>
      </c>
      <c r="F6105" s="787"/>
    </row>
    <row r="6106" spans="1:6" ht="15" x14ac:dyDescent="0.25">
      <c r="A6106" s="10">
        <v>6099</v>
      </c>
      <c r="B6106" s="1103">
        <v>22155069</v>
      </c>
      <c r="C6106" s="13">
        <f>'Assets-Liab 5-6'!C29</f>
        <v>22155069</v>
      </c>
      <c r="D6106" s="1041">
        <f t="shared" si="191"/>
        <v>0</v>
      </c>
      <c r="E6106" s="4" t="str">
        <f t="shared" si="192"/>
        <v>OK</v>
      </c>
      <c r="F6106" s="787"/>
    </row>
    <row r="6107" spans="1:6" ht="15" x14ac:dyDescent="0.25">
      <c r="A6107" s="10">
        <v>6100</v>
      </c>
      <c r="B6107" s="1103">
        <v>72398</v>
      </c>
      <c r="C6107" s="13">
        <f>'Assets-Liab 5-6'!D29</f>
        <v>72398</v>
      </c>
      <c r="D6107" s="1041">
        <f t="shared" si="191"/>
        <v>0</v>
      </c>
      <c r="E6107" s="4" t="str">
        <f t="shared" si="192"/>
        <v>OK</v>
      </c>
      <c r="F6107" s="787"/>
    </row>
    <row r="6108" spans="1:6" ht="15" x14ac:dyDescent="0.25">
      <c r="A6108" s="10">
        <v>6101</v>
      </c>
      <c r="B6108" s="1103">
        <v>390600</v>
      </c>
      <c r="C6108" s="13">
        <f>'Assets-Liab 5-6'!E29</f>
        <v>390600</v>
      </c>
      <c r="D6108" s="1041">
        <f t="shared" si="191"/>
        <v>0</v>
      </c>
      <c r="E6108" s="4" t="str">
        <f t="shared" si="192"/>
        <v>OK</v>
      </c>
      <c r="F6108" s="787"/>
    </row>
    <row r="6109" spans="1:6" ht="15" x14ac:dyDescent="0.25">
      <c r="A6109" s="10">
        <v>6102</v>
      </c>
      <c r="B6109" s="1103">
        <v>775312</v>
      </c>
      <c r="C6109" s="13">
        <f>'Assets-Liab 5-6'!F29</f>
        <v>775312</v>
      </c>
      <c r="D6109" s="1041">
        <f t="shared" si="191"/>
        <v>0</v>
      </c>
      <c r="E6109" s="4" t="str">
        <f t="shared" si="192"/>
        <v>OK</v>
      </c>
      <c r="F6109" s="787"/>
    </row>
    <row r="6110" spans="1:6" ht="15" x14ac:dyDescent="0.25">
      <c r="A6110" s="10">
        <v>6103</v>
      </c>
      <c r="B6110" s="1103">
        <v>500000</v>
      </c>
      <c r="C6110" s="13">
        <f>'Assets-Liab 5-6'!G29</f>
        <v>500000</v>
      </c>
      <c r="D6110" s="1041">
        <f t="shared" si="191"/>
        <v>0</v>
      </c>
      <c r="E6110" s="4" t="str">
        <f t="shared" si="192"/>
        <v>OK</v>
      </c>
      <c r="F6110" s="787"/>
    </row>
    <row r="6111" spans="1:6" ht="15" x14ac:dyDescent="0.25">
      <c r="A6111" s="10">
        <v>6104</v>
      </c>
      <c r="B6111" s="1103">
        <v>570000</v>
      </c>
      <c r="C6111" s="13">
        <f>'Assets-Liab 5-6'!H29</f>
        <v>570000</v>
      </c>
      <c r="D6111" s="1041">
        <f t="shared" si="191"/>
        <v>0</v>
      </c>
      <c r="E6111" s="4" t="str">
        <f t="shared" si="192"/>
        <v>OK</v>
      </c>
      <c r="F6111" s="787"/>
    </row>
    <row r="6112" spans="1:6" ht="15" x14ac:dyDescent="0.25">
      <c r="A6112" s="10">
        <v>6105</v>
      </c>
      <c r="B6112" s="1103">
        <v>0</v>
      </c>
      <c r="C6112" s="13">
        <f>'Assets-Liab 5-6'!I29</f>
        <v>0</v>
      </c>
      <c r="D6112" s="1041">
        <f t="shared" si="191"/>
        <v>0</v>
      </c>
      <c r="E6112" s="4" t="str">
        <f t="shared" si="192"/>
        <v>OK</v>
      </c>
      <c r="F6112" s="787"/>
    </row>
    <row r="6113" spans="1:6" ht="15" x14ac:dyDescent="0.25">
      <c r="A6113" s="10">
        <v>6106</v>
      </c>
      <c r="B6113" s="1103">
        <v>0</v>
      </c>
      <c r="C6113" s="13">
        <f>'Assets-Liab 5-6'!J29</f>
        <v>0</v>
      </c>
      <c r="D6113" s="1041">
        <f t="shared" si="191"/>
        <v>0</v>
      </c>
      <c r="E6113" s="4" t="str">
        <f t="shared" si="192"/>
        <v>OK</v>
      </c>
      <c r="F6113" s="787"/>
    </row>
    <row r="6114" spans="1:6" ht="15" x14ac:dyDescent="0.25">
      <c r="A6114" s="10">
        <v>6107</v>
      </c>
      <c r="B6114" s="1103">
        <v>0</v>
      </c>
      <c r="C6114" s="13">
        <f>'Assets-Liab 5-6'!K29</f>
        <v>0</v>
      </c>
      <c r="D6114" s="1041">
        <f t="shared" si="191"/>
        <v>0</v>
      </c>
      <c r="E6114" s="4" t="str">
        <f t="shared" si="192"/>
        <v>OK</v>
      </c>
      <c r="F6114" s="787"/>
    </row>
    <row r="6115" spans="1:6" ht="15" x14ac:dyDescent="0.25">
      <c r="A6115" s="10">
        <v>6108</v>
      </c>
      <c r="B6115" s="1103">
        <v>640244798</v>
      </c>
      <c r="C6115" s="13">
        <f>'Assets-Liab 5-6'!C30</f>
        <v>640244798</v>
      </c>
      <c r="D6115" s="1041">
        <f t="shared" si="191"/>
        <v>0</v>
      </c>
      <c r="E6115" s="4" t="str">
        <f t="shared" si="192"/>
        <v>OK</v>
      </c>
      <c r="F6115" s="787"/>
    </row>
    <row r="6116" spans="1:6" ht="15" x14ac:dyDescent="0.25">
      <c r="A6116" s="10">
        <v>6109</v>
      </c>
      <c r="B6116" s="1103">
        <v>4361483</v>
      </c>
      <c r="C6116" s="13">
        <f>'Assets-Liab 5-6'!D30</f>
        <v>4361483</v>
      </c>
      <c r="D6116" s="1041">
        <f t="shared" si="191"/>
        <v>0</v>
      </c>
      <c r="E6116" s="4" t="str">
        <f t="shared" si="192"/>
        <v>OK</v>
      </c>
      <c r="F6116" s="787"/>
    </row>
    <row r="6117" spans="1:6" ht="15" x14ac:dyDescent="0.25">
      <c r="A6117" s="10">
        <v>6110</v>
      </c>
      <c r="B6117" s="1103">
        <v>0</v>
      </c>
      <c r="C6117" s="13">
        <f>'Assets-Liab 5-6'!E30</f>
        <v>0</v>
      </c>
      <c r="D6117" s="1041">
        <f t="shared" si="191"/>
        <v>0</v>
      </c>
      <c r="E6117" s="4" t="str">
        <f t="shared" si="192"/>
        <v>OK</v>
      </c>
      <c r="F6117" s="787"/>
    </row>
    <row r="6118" spans="1:6" ht="15" x14ac:dyDescent="0.25">
      <c r="A6118" s="10">
        <v>6111</v>
      </c>
      <c r="B6118" s="1103">
        <v>2376043</v>
      </c>
      <c r="C6118" s="13">
        <f>'Assets-Liab 5-6'!F30</f>
        <v>2376043</v>
      </c>
      <c r="D6118" s="1041">
        <f t="shared" si="191"/>
        <v>0</v>
      </c>
      <c r="E6118" s="4" t="str">
        <f t="shared" si="192"/>
        <v>OK</v>
      </c>
      <c r="F6118" s="787"/>
    </row>
    <row r="6119" spans="1:6" ht="15" x14ac:dyDescent="0.25">
      <c r="A6119" s="10">
        <v>6112</v>
      </c>
      <c r="B6119" s="1103">
        <v>3847387</v>
      </c>
      <c r="C6119" s="13">
        <f>'Assets-Liab 5-6'!G30</f>
        <v>3847387</v>
      </c>
      <c r="D6119" s="1041">
        <f t="shared" si="191"/>
        <v>0</v>
      </c>
      <c r="E6119" s="4" t="str">
        <f t="shared" si="192"/>
        <v>OK</v>
      </c>
      <c r="F6119" s="787"/>
    </row>
    <row r="6120" spans="1:6" ht="15" x14ac:dyDescent="0.25">
      <c r="A6120" s="10">
        <v>6113</v>
      </c>
      <c r="B6120" s="1103">
        <v>45781</v>
      </c>
      <c r="C6120" s="13">
        <f>'Assets-Liab 5-6'!H30</f>
        <v>45781</v>
      </c>
      <c r="D6120" s="1041">
        <f t="shared" si="191"/>
        <v>0</v>
      </c>
      <c r="E6120" s="4" t="str">
        <f t="shared" si="192"/>
        <v>OK</v>
      </c>
      <c r="F6120" s="787"/>
    </row>
    <row r="6121" spans="1:6" ht="15" x14ac:dyDescent="0.25">
      <c r="A6121" s="10">
        <v>6114</v>
      </c>
      <c r="B6121" s="1103">
        <v>0</v>
      </c>
      <c r="C6121" s="13">
        <f>'Assets-Liab 5-6'!I30</f>
        <v>0</v>
      </c>
      <c r="D6121" s="1041">
        <f t="shared" si="191"/>
        <v>0</v>
      </c>
      <c r="E6121" s="4" t="str">
        <f t="shared" si="192"/>
        <v>OK</v>
      </c>
      <c r="F6121" s="787"/>
    </row>
    <row r="6122" spans="1:6" ht="15" x14ac:dyDescent="0.25">
      <c r="A6122" s="10">
        <v>6115</v>
      </c>
      <c r="B6122" s="1103">
        <v>443232</v>
      </c>
      <c r="C6122" s="13">
        <f>'Assets-Liab 5-6'!J30</f>
        <v>443232</v>
      </c>
      <c r="D6122" s="1041">
        <f t="shared" si="191"/>
        <v>0</v>
      </c>
      <c r="E6122" s="4" t="str">
        <f t="shared" si="192"/>
        <v>OK</v>
      </c>
      <c r="F6122" s="787"/>
    </row>
    <row r="6123" spans="1:6" ht="15" x14ac:dyDescent="0.25">
      <c r="A6123" s="10">
        <v>6116</v>
      </c>
      <c r="B6123" s="1103">
        <v>31223</v>
      </c>
      <c r="C6123" s="13">
        <f>'Assets-Liab 5-6'!K30</f>
        <v>31223</v>
      </c>
      <c r="D6123" s="1041">
        <f t="shared" si="191"/>
        <v>0</v>
      </c>
      <c r="E6123" s="4" t="str">
        <f t="shared" si="192"/>
        <v>OK</v>
      </c>
      <c r="F6123" s="787"/>
    </row>
    <row r="6124" spans="1:6" ht="15" x14ac:dyDescent="0.25">
      <c r="A6124" s="10">
        <v>6117</v>
      </c>
      <c r="B6124" s="1103">
        <v>0</v>
      </c>
      <c r="C6124" s="13">
        <f>'Assets-Liab 5-6'!E31</f>
        <v>0</v>
      </c>
      <c r="D6124" s="1041">
        <f t="shared" si="191"/>
        <v>0</v>
      </c>
      <c r="E6124" s="4" t="str">
        <f t="shared" si="192"/>
        <v>OK</v>
      </c>
      <c r="F6124" s="787"/>
    </row>
    <row r="6125" spans="1:6" ht="15" x14ac:dyDescent="0.25">
      <c r="A6125" s="10">
        <v>6118</v>
      </c>
      <c r="B6125" s="1103">
        <v>0</v>
      </c>
      <c r="C6125" s="13">
        <f>'Assets-Liab 5-6'!I31</f>
        <v>0</v>
      </c>
      <c r="D6125" s="1041">
        <f t="shared" si="191"/>
        <v>0</v>
      </c>
      <c r="E6125" s="4" t="str">
        <f t="shared" si="192"/>
        <v>OK</v>
      </c>
      <c r="F6125" s="787"/>
    </row>
    <row r="6126" spans="1:6" ht="15" x14ac:dyDescent="0.25">
      <c r="A6126" s="10">
        <v>6119</v>
      </c>
      <c r="B6126" s="1103">
        <v>-52448</v>
      </c>
      <c r="C6126" s="13">
        <f>'Assets-Liab 5-6'!J31</f>
        <v>-52448</v>
      </c>
      <c r="D6126" s="1041">
        <f t="shared" si="191"/>
        <v>0</v>
      </c>
      <c r="E6126" s="4" t="str">
        <f t="shared" si="192"/>
        <v>OK</v>
      </c>
      <c r="F6126" s="787"/>
    </row>
    <row r="6127" spans="1:6" ht="15" x14ac:dyDescent="0.25">
      <c r="A6127" s="10">
        <v>6120</v>
      </c>
      <c r="B6127" s="1103">
        <v>60184463</v>
      </c>
      <c r="C6127" s="13">
        <f>'Assets-Liab 5-6'!J32</f>
        <v>60184463</v>
      </c>
      <c r="D6127" s="1041">
        <f t="shared" si="191"/>
        <v>0</v>
      </c>
      <c r="E6127" s="4" t="str">
        <f t="shared" si="192"/>
        <v>OK</v>
      </c>
      <c r="F6127" s="787"/>
    </row>
    <row r="6128" spans="1:6" ht="15" x14ac:dyDescent="0.25">
      <c r="A6128" s="10">
        <v>6121</v>
      </c>
      <c r="B6128" s="1103">
        <v>43638380</v>
      </c>
      <c r="C6128" s="13">
        <f>'Assets-Liab 5-6'!C33</f>
        <v>43638380</v>
      </c>
      <c r="D6128" s="1041">
        <f t="shared" si="191"/>
        <v>0</v>
      </c>
      <c r="E6128" s="4" t="str">
        <f t="shared" si="192"/>
        <v>OK</v>
      </c>
      <c r="F6128" s="787"/>
    </row>
    <row r="6129" spans="1:6" ht="15" x14ac:dyDescent="0.25">
      <c r="A6129" s="10">
        <v>6122</v>
      </c>
      <c r="B6129" s="1103">
        <v>0</v>
      </c>
      <c r="C6129" s="13">
        <f>'Assets-Liab 5-6'!D33</f>
        <v>0</v>
      </c>
      <c r="D6129" s="1041">
        <f t="shared" si="191"/>
        <v>0</v>
      </c>
      <c r="E6129" s="4" t="str">
        <f t="shared" si="192"/>
        <v>OK</v>
      </c>
      <c r="F6129" s="787"/>
    </row>
    <row r="6130" spans="1:6" ht="15" x14ac:dyDescent="0.25">
      <c r="A6130" s="10">
        <v>6123</v>
      </c>
      <c r="B6130" s="1103">
        <v>0</v>
      </c>
      <c r="C6130" s="13">
        <f>'Assets-Liab 5-6'!E33</f>
        <v>0</v>
      </c>
      <c r="D6130" s="1041">
        <f t="shared" si="191"/>
        <v>0</v>
      </c>
      <c r="E6130" s="4" t="str">
        <f t="shared" si="192"/>
        <v>OK</v>
      </c>
      <c r="F6130" s="787"/>
    </row>
    <row r="6131" spans="1:6" ht="15" x14ac:dyDescent="0.25">
      <c r="A6131" s="10">
        <v>6124</v>
      </c>
      <c r="B6131" s="1103">
        <v>0</v>
      </c>
      <c r="C6131" s="13">
        <f>'Assets-Liab 5-6'!F33</f>
        <v>0</v>
      </c>
      <c r="D6131" s="1041">
        <f t="shared" si="191"/>
        <v>0</v>
      </c>
      <c r="E6131" s="4" t="str">
        <f t="shared" si="192"/>
        <v>OK</v>
      </c>
      <c r="F6131" s="787"/>
    </row>
    <row r="6132" spans="1:6" ht="15" x14ac:dyDescent="0.25">
      <c r="A6132" s="10">
        <v>6125</v>
      </c>
      <c r="B6132" s="1103">
        <v>0</v>
      </c>
      <c r="C6132" s="13">
        <f>'Assets-Liab 5-6'!G33</f>
        <v>0</v>
      </c>
      <c r="D6132" s="1041">
        <f t="shared" si="191"/>
        <v>0</v>
      </c>
      <c r="E6132" s="4" t="str">
        <f t="shared" si="192"/>
        <v>OK</v>
      </c>
      <c r="F6132" s="787"/>
    </row>
    <row r="6133" spans="1:6" ht="15" x14ac:dyDescent="0.25">
      <c r="A6133" s="10">
        <v>6126</v>
      </c>
      <c r="B6133" s="1103">
        <v>0</v>
      </c>
      <c r="C6133" s="13">
        <f>'Assets-Liab 5-6'!H33</f>
        <v>0</v>
      </c>
      <c r="D6133" s="1041">
        <f t="shared" si="191"/>
        <v>0</v>
      </c>
      <c r="E6133" s="4" t="str">
        <f t="shared" si="192"/>
        <v>OK</v>
      </c>
      <c r="F6133" s="787"/>
    </row>
    <row r="6134" spans="1:6" ht="15" x14ac:dyDescent="0.25">
      <c r="A6134" s="10">
        <v>6127</v>
      </c>
      <c r="B6134" s="1103">
        <v>0</v>
      </c>
      <c r="C6134" s="13">
        <f>'Assets-Liab 5-6'!I33</f>
        <v>0</v>
      </c>
      <c r="D6134" s="1041">
        <f t="shared" si="191"/>
        <v>0</v>
      </c>
      <c r="E6134" s="4" t="str">
        <f t="shared" si="192"/>
        <v>OK</v>
      </c>
      <c r="F6134" s="787"/>
    </row>
    <row r="6135" spans="1:6" ht="15" x14ac:dyDescent="0.25">
      <c r="A6135" s="10">
        <v>6128</v>
      </c>
      <c r="B6135" s="1103">
        <v>0</v>
      </c>
      <c r="C6135" s="13">
        <f>'Assets-Liab 5-6'!J33</f>
        <v>0</v>
      </c>
      <c r="D6135" s="1041">
        <f t="shared" si="191"/>
        <v>0</v>
      </c>
      <c r="E6135" s="4" t="str">
        <f t="shared" si="192"/>
        <v>OK</v>
      </c>
      <c r="F6135" s="787"/>
    </row>
    <row r="6136" spans="1:6" ht="15" x14ac:dyDescent="0.25">
      <c r="A6136" s="10">
        <v>6129</v>
      </c>
      <c r="B6136" s="1103">
        <v>0</v>
      </c>
      <c r="C6136" s="13">
        <f>'Assets-Liab 5-6'!K33</f>
        <v>0</v>
      </c>
      <c r="D6136" s="1041">
        <f t="shared" si="191"/>
        <v>0</v>
      </c>
      <c r="E6136" s="4" t="str">
        <f t="shared" si="192"/>
        <v>OK</v>
      </c>
      <c r="F6136" s="787"/>
    </row>
    <row r="6137" spans="1:6" ht="15" x14ac:dyDescent="0.25">
      <c r="A6137" s="10">
        <v>6130</v>
      </c>
      <c r="B6137" s="1103">
        <v>90550673</v>
      </c>
      <c r="C6137" s="13">
        <f>'Assets-Liab 5-6'!J34</f>
        <v>90550673</v>
      </c>
      <c r="D6137" s="1041">
        <f t="shared" si="191"/>
        <v>0</v>
      </c>
      <c r="E6137" s="4" t="str">
        <f t="shared" si="192"/>
        <v>OK</v>
      </c>
      <c r="F6137" s="787"/>
    </row>
    <row r="6138" spans="1:6" ht="15" x14ac:dyDescent="0.25">
      <c r="A6138" s="782">
        <v>6131</v>
      </c>
      <c r="B6138" s="1103">
        <v>0</v>
      </c>
      <c r="C6138" s="13"/>
      <c r="D6138" s="1041">
        <f t="shared" si="191"/>
        <v>0</v>
      </c>
      <c r="E6138" s="4" t="str">
        <f t="shared" si="192"/>
        <v>OK</v>
      </c>
      <c r="F6138" s="787"/>
    </row>
    <row r="6139" spans="1:6" ht="15" x14ac:dyDescent="0.25">
      <c r="A6139" s="782">
        <v>6132</v>
      </c>
      <c r="B6139" s="1103">
        <v>0</v>
      </c>
      <c r="C6139" s="13"/>
      <c r="D6139" s="1041">
        <f t="shared" si="191"/>
        <v>0</v>
      </c>
      <c r="E6139" s="4" t="str">
        <f t="shared" si="192"/>
        <v>OK</v>
      </c>
      <c r="F6139" s="787"/>
    </row>
    <row r="6140" spans="1:6" ht="15" x14ac:dyDescent="0.25">
      <c r="A6140" s="782">
        <v>6133</v>
      </c>
      <c r="B6140" s="1103">
        <v>0</v>
      </c>
      <c r="C6140" s="13"/>
      <c r="D6140" s="1041">
        <f t="shared" si="191"/>
        <v>0</v>
      </c>
      <c r="E6140" s="4" t="str">
        <f t="shared" si="192"/>
        <v>OK</v>
      </c>
      <c r="F6140" s="787"/>
    </row>
    <row r="6141" spans="1:6" ht="15" x14ac:dyDescent="0.25">
      <c r="A6141" s="782">
        <v>6134</v>
      </c>
      <c r="B6141" s="1103">
        <v>0</v>
      </c>
      <c r="C6141" s="13"/>
      <c r="D6141" s="1041">
        <f t="shared" si="191"/>
        <v>0</v>
      </c>
      <c r="E6141" s="4" t="str">
        <f t="shared" si="192"/>
        <v>OK</v>
      </c>
      <c r="F6141" s="787"/>
    </row>
    <row r="6142" spans="1:6" ht="15" x14ac:dyDescent="0.25">
      <c r="A6142" s="782">
        <v>6135</v>
      </c>
      <c r="B6142" s="1103">
        <v>0</v>
      </c>
      <c r="C6142" s="13"/>
      <c r="D6142" s="1041">
        <f t="shared" si="191"/>
        <v>0</v>
      </c>
      <c r="E6142" s="4" t="str">
        <f t="shared" si="192"/>
        <v>OK</v>
      </c>
      <c r="F6142" s="787"/>
    </row>
    <row r="6143" spans="1:6" ht="15" x14ac:dyDescent="0.25">
      <c r="A6143" s="782">
        <v>6136</v>
      </c>
      <c r="B6143" s="1103">
        <v>0</v>
      </c>
      <c r="C6143" s="13"/>
      <c r="D6143" s="1041">
        <f t="shared" si="191"/>
        <v>0</v>
      </c>
      <c r="E6143" s="4" t="str">
        <f t="shared" si="192"/>
        <v>OK</v>
      </c>
      <c r="F6143" s="787"/>
    </row>
    <row r="6144" spans="1:6" ht="15" x14ac:dyDescent="0.25">
      <c r="A6144" s="782">
        <v>6137</v>
      </c>
      <c r="B6144" s="1103">
        <v>0</v>
      </c>
      <c r="C6144" s="13"/>
      <c r="D6144" s="1041">
        <f t="shared" si="191"/>
        <v>0</v>
      </c>
      <c r="E6144" s="4" t="str">
        <f t="shared" si="192"/>
        <v>OK</v>
      </c>
      <c r="F6144" s="787"/>
    </row>
    <row r="6145" spans="1:6" ht="15" x14ac:dyDescent="0.25">
      <c r="A6145" s="782">
        <v>6138</v>
      </c>
      <c r="B6145" s="1103">
        <v>0</v>
      </c>
      <c r="C6145" s="13"/>
      <c r="D6145" s="1041">
        <f t="shared" si="191"/>
        <v>0</v>
      </c>
      <c r="E6145" s="4" t="str">
        <f t="shared" si="192"/>
        <v>OK</v>
      </c>
      <c r="F6145" s="787"/>
    </row>
    <row r="6146" spans="1:6" ht="15" x14ac:dyDescent="0.25">
      <c r="A6146" s="782">
        <v>6139</v>
      </c>
      <c r="B6146" s="1103">
        <v>0</v>
      </c>
      <c r="C6146" s="13"/>
      <c r="D6146" s="1041">
        <f t="shared" si="191"/>
        <v>0</v>
      </c>
      <c r="E6146" s="4" t="str">
        <f t="shared" si="192"/>
        <v>OK</v>
      </c>
      <c r="F6146" s="787"/>
    </row>
    <row r="6147" spans="1:6" ht="15" x14ac:dyDescent="0.25">
      <c r="A6147" s="782">
        <v>6140</v>
      </c>
      <c r="B6147" s="1103">
        <v>0</v>
      </c>
      <c r="C6147" s="13"/>
      <c r="D6147" s="1041">
        <f t="shared" si="191"/>
        <v>0</v>
      </c>
      <c r="E6147" s="4" t="str">
        <f t="shared" si="192"/>
        <v>OK</v>
      </c>
      <c r="F6147" s="787"/>
    </row>
    <row r="6148" spans="1:6" ht="15" x14ac:dyDescent="0.25">
      <c r="A6148" s="10">
        <v>6141</v>
      </c>
      <c r="B6148" s="1103">
        <v>0</v>
      </c>
      <c r="C6148" s="13"/>
      <c r="D6148" s="1041">
        <f t="shared" ref="D6148:D6211" si="193">B6148-C6148</f>
        <v>0</v>
      </c>
      <c r="E6148" s="4" t="str">
        <f t="shared" si="192"/>
        <v>OK</v>
      </c>
      <c r="F6148" s="787"/>
    </row>
    <row r="6149" spans="1:6" ht="15" x14ac:dyDescent="0.25">
      <c r="A6149" s="782">
        <v>6142</v>
      </c>
      <c r="B6149" s="1103">
        <v>0</v>
      </c>
      <c r="C6149" s="13"/>
      <c r="D6149" s="1041">
        <f t="shared" si="193"/>
        <v>0</v>
      </c>
      <c r="E6149" s="4" t="str">
        <f t="shared" si="192"/>
        <v>OK</v>
      </c>
      <c r="F6149" s="787"/>
    </row>
    <row r="6150" spans="1:6" ht="15" x14ac:dyDescent="0.25">
      <c r="A6150" s="10">
        <v>6143</v>
      </c>
      <c r="B6150" s="1103">
        <v>0</v>
      </c>
      <c r="C6150" s="13">
        <f>'Assets-Liab 5-6'!C37</f>
        <v>0</v>
      </c>
      <c r="D6150" s="1041">
        <f t="shared" si="193"/>
        <v>0</v>
      </c>
      <c r="E6150" s="4" t="str">
        <f t="shared" si="192"/>
        <v>OK</v>
      </c>
      <c r="F6150" s="787"/>
    </row>
    <row r="6151" spans="1:6" ht="15" x14ac:dyDescent="0.25">
      <c r="A6151" s="10">
        <v>6144</v>
      </c>
      <c r="B6151" s="1103">
        <v>0</v>
      </c>
      <c r="C6151" s="13">
        <f>'Assets-Liab 5-6'!D37</f>
        <v>0</v>
      </c>
      <c r="D6151" s="1041">
        <f t="shared" si="193"/>
        <v>0</v>
      </c>
      <c r="E6151" s="4" t="str">
        <f t="shared" si="192"/>
        <v>OK</v>
      </c>
      <c r="F6151" s="787"/>
    </row>
    <row r="6152" spans="1:6" ht="15" x14ac:dyDescent="0.25">
      <c r="A6152" s="10">
        <v>6145</v>
      </c>
      <c r="B6152" s="1103">
        <v>0</v>
      </c>
      <c r="C6152" s="13">
        <f>'Assets-Liab 5-6'!E37</f>
        <v>0</v>
      </c>
      <c r="D6152" s="1041">
        <f t="shared" si="193"/>
        <v>0</v>
      </c>
      <c r="E6152" s="4" t="str">
        <f t="shared" ref="E6152:E6212" si="194">IF((D6152 = 0),"OK",IF((D6152&lt;-5),"CHECK ME!",IF((D6152&gt;5),"Check Me!","OK")))</f>
        <v>OK</v>
      </c>
      <c r="F6152" s="787"/>
    </row>
    <row r="6153" spans="1:6" ht="15" x14ac:dyDescent="0.25">
      <c r="A6153" s="10">
        <v>6146</v>
      </c>
      <c r="B6153" s="1103">
        <v>0</v>
      </c>
      <c r="C6153" s="13">
        <f>'Assets-Liab 5-6'!F37</f>
        <v>0</v>
      </c>
      <c r="D6153" s="1041">
        <f t="shared" si="193"/>
        <v>0</v>
      </c>
      <c r="E6153" s="4" t="str">
        <f t="shared" si="194"/>
        <v>OK</v>
      </c>
      <c r="F6153" s="787"/>
    </row>
    <row r="6154" spans="1:6" ht="15" x14ac:dyDescent="0.25">
      <c r="A6154" s="10">
        <v>6147</v>
      </c>
      <c r="B6154" s="1103">
        <v>0</v>
      </c>
      <c r="C6154" s="13">
        <f>'Assets-Liab 5-6'!G37</f>
        <v>0</v>
      </c>
      <c r="D6154" s="1041">
        <f t="shared" si="193"/>
        <v>0</v>
      </c>
      <c r="E6154" s="4" t="str">
        <f t="shared" si="194"/>
        <v>OK</v>
      </c>
      <c r="F6154" s="787"/>
    </row>
    <row r="6155" spans="1:6" s="2" customFormat="1" ht="15" x14ac:dyDescent="0.25">
      <c r="A6155" s="10">
        <v>6148</v>
      </c>
      <c r="B6155" s="1103">
        <v>0</v>
      </c>
      <c r="C6155" s="13">
        <f>'Assets-Liab 5-6'!H37</f>
        <v>0</v>
      </c>
      <c r="D6155" s="1041">
        <f t="shared" si="193"/>
        <v>0</v>
      </c>
      <c r="E6155" s="4" t="str">
        <f t="shared" si="194"/>
        <v>OK</v>
      </c>
      <c r="F6155" s="787"/>
    </row>
    <row r="6156" spans="1:6" s="2" customFormat="1" ht="15" x14ac:dyDescent="0.25">
      <c r="A6156" s="782">
        <v>6149</v>
      </c>
      <c r="B6156" s="1103">
        <v>0</v>
      </c>
      <c r="C6156" s="13"/>
      <c r="D6156" s="1041">
        <f t="shared" si="193"/>
        <v>0</v>
      </c>
      <c r="E6156" s="4" t="str">
        <f t="shared" si="194"/>
        <v>OK</v>
      </c>
      <c r="F6156" s="787"/>
    </row>
    <row r="6157" spans="1:6" s="2" customFormat="1" ht="15" x14ac:dyDescent="0.25">
      <c r="A6157" s="10">
        <v>6150</v>
      </c>
      <c r="B6157" s="1103">
        <v>0</v>
      </c>
      <c r="C6157" s="13">
        <f>'Assets-Liab 5-6'!J37</f>
        <v>0</v>
      </c>
      <c r="D6157" s="1041">
        <f t="shared" si="193"/>
        <v>0</v>
      </c>
      <c r="E6157" s="4" t="str">
        <f t="shared" si="194"/>
        <v>OK</v>
      </c>
      <c r="F6157" s="787"/>
    </row>
    <row r="6158" spans="1:6" s="2" customFormat="1" ht="15" x14ac:dyDescent="0.25">
      <c r="A6158" s="10">
        <v>6151</v>
      </c>
      <c r="B6158" s="1103">
        <v>0</v>
      </c>
      <c r="C6158" s="13">
        <f>'Assets-Liab 5-6'!K37</f>
        <v>0</v>
      </c>
      <c r="D6158" s="1041">
        <f t="shared" si="193"/>
        <v>0</v>
      </c>
      <c r="E6158" s="4" t="str">
        <f t="shared" si="194"/>
        <v>OK</v>
      </c>
      <c r="F6158" s="787"/>
    </row>
    <row r="6159" spans="1:6" s="2" customFormat="1" ht="15" x14ac:dyDescent="0.25">
      <c r="A6159" s="782">
        <v>6152</v>
      </c>
      <c r="B6159" s="1103">
        <v>0</v>
      </c>
      <c r="C6159" s="13"/>
      <c r="D6159" s="1041">
        <f t="shared" si="193"/>
        <v>0</v>
      </c>
      <c r="E6159" s="4" t="str">
        <f t="shared" si="194"/>
        <v>OK</v>
      </c>
      <c r="F6159" s="787"/>
    </row>
    <row r="6160" spans="1:6" s="2" customFormat="1" ht="15" x14ac:dyDescent="0.25">
      <c r="A6160" s="10">
        <v>6153</v>
      </c>
      <c r="B6160" s="1103">
        <v>95968129</v>
      </c>
      <c r="C6160" s="13">
        <f>'Assets-Liab 5-6'!J38</f>
        <v>95968129</v>
      </c>
      <c r="D6160" s="1041">
        <f t="shared" si="193"/>
        <v>0</v>
      </c>
      <c r="E6160" s="4" t="str">
        <f t="shared" si="194"/>
        <v>OK</v>
      </c>
      <c r="F6160" s="787"/>
    </row>
    <row r="6161" spans="1:6" s="2" customFormat="1" ht="15" x14ac:dyDescent="0.25">
      <c r="A6161" s="10">
        <v>6154</v>
      </c>
      <c r="B6161" s="1103">
        <v>119492986</v>
      </c>
      <c r="C6161" s="13">
        <f>'Assets-Liab 5-6'!J39</f>
        <v>119492986</v>
      </c>
      <c r="D6161" s="1041">
        <f t="shared" si="193"/>
        <v>0</v>
      </c>
      <c r="E6161" s="4" t="str">
        <f t="shared" si="194"/>
        <v>OK</v>
      </c>
      <c r="F6161" s="787"/>
    </row>
    <row r="6162" spans="1:6" s="2" customFormat="1" ht="15" x14ac:dyDescent="0.25">
      <c r="A6162" s="10">
        <v>6155</v>
      </c>
      <c r="B6162" s="1103">
        <v>306011788</v>
      </c>
      <c r="C6162" s="13">
        <f>'Assets-Liab 5-6'!J41</f>
        <v>306011788</v>
      </c>
      <c r="D6162" s="1041">
        <f t="shared" si="193"/>
        <v>0</v>
      </c>
      <c r="E6162" s="4" t="str">
        <f t="shared" si="194"/>
        <v>OK</v>
      </c>
      <c r="F6162" s="787"/>
    </row>
    <row r="6163" spans="1:6" s="2" customFormat="1" ht="15" x14ac:dyDescent="0.25">
      <c r="A6163" s="10">
        <v>6156</v>
      </c>
      <c r="B6163" s="1103">
        <v>171221338</v>
      </c>
      <c r="C6163" s="13">
        <f>'Assets-Liab 5-6'!J4</f>
        <v>171221338</v>
      </c>
      <c r="D6163" s="1041">
        <f t="shared" si="193"/>
        <v>0</v>
      </c>
      <c r="E6163" s="4" t="str">
        <f t="shared" si="194"/>
        <v>OK</v>
      </c>
      <c r="F6163" s="787"/>
    </row>
    <row r="6164" spans="1:6" s="2" customFormat="1" ht="15" x14ac:dyDescent="0.25">
      <c r="A6164" s="10">
        <v>6157</v>
      </c>
      <c r="B6164" s="1103">
        <v>37823012</v>
      </c>
      <c r="C6164" s="13">
        <f>'Assets-Liab 5-6'!J5</f>
        <v>37823012</v>
      </c>
      <c r="D6164" s="1041">
        <f t="shared" si="193"/>
        <v>0</v>
      </c>
      <c r="E6164" s="4" t="str">
        <f t="shared" si="194"/>
        <v>OK</v>
      </c>
      <c r="F6164" s="787"/>
    </row>
    <row r="6165" spans="1:6" s="2" customFormat="1" ht="15" x14ac:dyDescent="0.25">
      <c r="A6165" s="10">
        <v>6158</v>
      </c>
      <c r="B6165" s="1103">
        <v>90170249</v>
      </c>
      <c r="C6165" s="13">
        <f>'Assets-Liab 5-6'!J6</f>
        <v>90170249</v>
      </c>
      <c r="D6165" s="1041">
        <f t="shared" si="193"/>
        <v>0</v>
      </c>
      <c r="E6165" s="4" t="str">
        <f t="shared" si="194"/>
        <v>OK</v>
      </c>
      <c r="F6165" s="787"/>
    </row>
    <row r="6166" spans="1:6" s="2" customFormat="1" ht="15" x14ac:dyDescent="0.25">
      <c r="A6166" s="10">
        <v>6159</v>
      </c>
      <c r="B6166" s="1103">
        <v>372533615</v>
      </c>
      <c r="C6166" s="13">
        <f>'Acct Summary 7-8'!J4</f>
        <v>372533615</v>
      </c>
      <c r="D6166" s="1041">
        <f t="shared" si="193"/>
        <v>0</v>
      </c>
      <c r="E6166" s="4" t="str">
        <f t="shared" si="194"/>
        <v>OK</v>
      </c>
      <c r="F6166" s="787"/>
    </row>
    <row r="6167" spans="1:6" s="2" customFormat="1" ht="15" x14ac:dyDescent="0.25">
      <c r="A6167" s="10">
        <v>6160</v>
      </c>
      <c r="B6167" s="1103">
        <v>3705259</v>
      </c>
      <c r="C6167" s="13">
        <f>'Acct Summary 7-8'!J6</f>
        <v>3705259</v>
      </c>
      <c r="D6167" s="1041">
        <f t="shared" si="193"/>
        <v>0</v>
      </c>
      <c r="E6167" s="4" t="str">
        <f t="shared" si="194"/>
        <v>OK</v>
      </c>
      <c r="F6167" s="787"/>
    </row>
    <row r="6168" spans="1:6" s="2" customFormat="1" ht="15" x14ac:dyDescent="0.25">
      <c r="A6168" s="10">
        <v>6161</v>
      </c>
      <c r="B6168" s="1103">
        <v>0</v>
      </c>
      <c r="C6168" s="13">
        <f>'Acct Summary 7-8'!J7</f>
        <v>0</v>
      </c>
      <c r="D6168" s="1041">
        <f t="shared" si="193"/>
        <v>0</v>
      </c>
      <c r="E6168" s="4" t="str">
        <f t="shared" si="194"/>
        <v>OK</v>
      </c>
      <c r="F6168" s="787"/>
    </row>
    <row r="6169" spans="1:6" s="2" customFormat="1" ht="15" x14ac:dyDescent="0.25">
      <c r="A6169" s="10">
        <v>6162</v>
      </c>
      <c r="B6169" s="1103">
        <v>376238874</v>
      </c>
      <c r="C6169" s="13">
        <f>'Acct Summary 7-8'!J8</f>
        <v>376238874</v>
      </c>
      <c r="D6169" s="1041">
        <f t="shared" si="193"/>
        <v>0</v>
      </c>
      <c r="E6169" s="4" t="str">
        <f t="shared" si="194"/>
        <v>OK</v>
      </c>
      <c r="F6169" s="787"/>
    </row>
    <row r="6170" spans="1:6" s="2" customFormat="1" ht="15" x14ac:dyDescent="0.25">
      <c r="A6170" s="10">
        <v>6163</v>
      </c>
      <c r="B6170" s="1103">
        <v>5177103</v>
      </c>
      <c r="C6170" s="13">
        <f>'Acct Summary 7-8'!J9</f>
        <v>5177103</v>
      </c>
      <c r="D6170" s="1041">
        <f t="shared" si="193"/>
        <v>0</v>
      </c>
      <c r="E6170" s="4" t="str">
        <f t="shared" si="194"/>
        <v>OK</v>
      </c>
      <c r="F6170" s="787"/>
    </row>
    <row r="6171" spans="1:6" s="2" customFormat="1" ht="15" x14ac:dyDescent="0.25">
      <c r="A6171" s="10">
        <v>6164</v>
      </c>
      <c r="B6171" s="1103">
        <v>381415977</v>
      </c>
      <c r="C6171" s="13">
        <f>'Acct Summary 7-8'!J10</f>
        <v>381415977</v>
      </c>
      <c r="D6171" s="1041">
        <f t="shared" si="193"/>
        <v>0</v>
      </c>
      <c r="E6171" s="4" t="str">
        <f t="shared" si="194"/>
        <v>OK</v>
      </c>
      <c r="F6171" s="787"/>
    </row>
    <row r="6172" spans="1:6" s="2" customFormat="1" ht="15" x14ac:dyDescent="0.25">
      <c r="A6172" s="10">
        <v>6165</v>
      </c>
      <c r="B6172" s="1103">
        <v>5002</v>
      </c>
      <c r="C6172" s="13">
        <f>'Acct Summary 7-8'!J16</f>
        <v>5002</v>
      </c>
      <c r="D6172" s="1041">
        <f t="shared" si="193"/>
        <v>0</v>
      </c>
      <c r="E6172" s="4" t="str">
        <f t="shared" si="194"/>
        <v>OK</v>
      </c>
      <c r="F6172" s="787"/>
    </row>
    <row r="6173" spans="1:6" s="2" customFormat="1" ht="15" x14ac:dyDescent="0.25">
      <c r="A6173" s="10">
        <v>6166</v>
      </c>
      <c r="B6173" s="1103">
        <v>362809296</v>
      </c>
      <c r="C6173" s="13">
        <f>'Acct Summary 7-8'!J17</f>
        <v>362809296</v>
      </c>
      <c r="D6173" s="1041">
        <f t="shared" si="193"/>
        <v>0</v>
      </c>
      <c r="E6173" s="4" t="str">
        <f t="shared" si="194"/>
        <v>OK</v>
      </c>
      <c r="F6173" s="787"/>
    </row>
    <row r="6174" spans="1:6" s="2" customFormat="1" ht="15" x14ac:dyDescent="0.25">
      <c r="A6174" s="10">
        <v>6167</v>
      </c>
      <c r="B6174" s="1103">
        <v>5177103</v>
      </c>
      <c r="C6174" s="13">
        <f>'Acct Summary 7-8'!J18</f>
        <v>5177103</v>
      </c>
      <c r="D6174" s="1041">
        <f t="shared" si="193"/>
        <v>0</v>
      </c>
      <c r="E6174" s="4" t="str">
        <f t="shared" si="194"/>
        <v>OK</v>
      </c>
      <c r="F6174" s="787"/>
    </row>
    <row r="6175" spans="1:6" s="2" customFormat="1" ht="15" x14ac:dyDescent="0.25">
      <c r="A6175" s="10">
        <v>6168</v>
      </c>
      <c r="B6175" s="1103">
        <v>367986399</v>
      </c>
      <c r="C6175" s="13">
        <f>'Acct Summary 7-8'!J19</f>
        <v>367986399</v>
      </c>
      <c r="D6175" s="1041">
        <f t="shared" si="193"/>
        <v>0</v>
      </c>
      <c r="E6175" s="4" t="str">
        <f t="shared" si="194"/>
        <v>OK</v>
      </c>
      <c r="F6175" s="787"/>
    </row>
    <row r="6176" spans="1:6" s="2" customFormat="1" ht="15" x14ac:dyDescent="0.25">
      <c r="A6176" s="10">
        <v>6169</v>
      </c>
      <c r="B6176" s="1103">
        <v>13429578</v>
      </c>
      <c r="C6176" s="13">
        <f>'Acct Summary 7-8'!J20</f>
        <v>13429578</v>
      </c>
      <c r="D6176" s="1041">
        <f t="shared" si="193"/>
        <v>0</v>
      </c>
      <c r="E6176" s="4" t="str">
        <f t="shared" si="194"/>
        <v>OK</v>
      </c>
      <c r="F6176" s="787"/>
    </row>
    <row r="6177" spans="1:6" s="2" customFormat="1" ht="15" x14ac:dyDescent="0.25">
      <c r="A6177" s="10">
        <v>6170</v>
      </c>
      <c r="B6177" s="1103">
        <v>0</v>
      </c>
      <c r="C6177" s="13">
        <f>'Acct Summary 7-8'!J26</f>
        <v>0</v>
      </c>
      <c r="D6177" s="1041">
        <f t="shared" si="193"/>
        <v>0</v>
      </c>
      <c r="E6177" s="4" t="str">
        <f t="shared" si="194"/>
        <v>OK</v>
      </c>
      <c r="F6177" s="787"/>
    </row>
    <row r="6178" spans="1:6" s="2" customFormat="1" ht="15" x14ac:dyDescent="0.25">
      <c r="A6178" s="10">
        <v>6171</v>
      </c>
      <c r="B6178" s="1103">
        <v>0</v>
      </c>
      <c r="C6178" s="13">
        <f>'Acct Summary 7-8'!J28</f>
        <v>0</v>
      </c>
      <c r="D6178" s="1041">
        <f t="shared" si="193"/>
        <v>0</v>
      </c>
      <c r="E6178" s="4" t="str">
        <f t="shared" si="194"/>
        <v>OK</v>
      </c>
      <c r="F6178" s="787"/>
    </row>
    <row r="6179" spans="1:6" s="2" customFormat="1" ht="15" x14ac:dyDescent="0.25">
      <c r="A6179" s="10">
        <v>6172</v>
      </c>
      <c r="B6179" s="1103">
        <v>0</v>
      </c>
      <c r="C6179" s="13">
        <f>'Acct Summary 7-8'!J33</f>
        <v>0</v>
      </c>
      <c r="D6179" s="1041">
        <f t="shared" si="193"/>
        <v>0</v>
      </c>
      <c r="E6179" s="4" t="str">
        <f t="shared" si="194"/>
        <v>OK</v>
      </c>
      <c r="F6179" s="787"/>
    </row>
    <row r="6180" spans="1:6" s="2" customFormat="1" ht="15" x14ac:dyDescent="0.25">
      <c r="A6180" s="10">
        <v>6173</v>
      </c>
      <c r="B6180" s="1103">
        <v>0</v>
      </c>
      <c r="C6180" s="13">
        <f>'Acct Summary 7-8'!J34</f>
        <v>0</v>
      </c>
      <c r="D6180" s="1041">
        <f t="shared" si="193"/>
        <v>0</v>
      </c>
      <c r="E6180" s="4" t="str">
        <f t="shared" si="194"/>
        <v>OK</v>
      </c>
      <c r="F6180" s="787"/>
    </row>
    <row r="6181" spans="1:6" s="2" customFormat="1" ht="15" x14ac:dyDescent="0.25">
      <c r="A6181" s="10">
        <v>6174</v>
      </c>
      <c r="B6181" s="1103">
        <v>100</v>
      </c>
      <c r="C6181" s="13">
        <f>'Acct Summary 7-8'!J35</f>
        <v>100</v>
      </c>
      <c r="D6181" s="1041">
        <f t="shared" si="193"/>
        <v>0</v>
      </c>
      <c r="E6181" s="4" t="str">
        <f t="shared" si="194"/>
        <v>OK</v>
      </c>
      <c r="F6181" s="787"/>
    </row>
    <row r="6182" spans="1:6" s="2" customFormat="1" ht="15" x14ac:dyDescent="0.25">
      <c r="A6182" s="10">
        <v>6175</v>
      </c>
      <c r="B6182" s="1103">
        <v>0</v>
      </c>
      <c r="C6182" s="13">
        <f>'Acct Summary 7-8'!J36</f>
        <v>0</v>
      </c>
      <c r="D6182" s="1041">
        <f t="shared" si="193"/>
        <v>0</v>
      </c>
      <c r="E6182" s="4" t="str">
        <f t="shared" si="194"/>
        <v>OK</v>
      </c>
      <c r="F6182" s="787"/>
    </row>
    <row r="6183" spans="1:6" s="2" customFormat="1" ht="15" x14ac:dyDescent="0.25">
      <c r="A6183" s="10">
        <v>6176</v>
      </c>
      <c r="B6183" s="1103">
        <v>259670</v>
      </c>
      <c r="C6183" s="13">
        <f>'Acct Summary 7-8'!J43</f>
        <v>259670</v>
      </c>
      <c r="D6183" s="1041">
        <f t="shared" si="193"/>
        <v>0</v>
      </c>
      <c r="E6183" s="4" t="str">
        <f t="shared" si="194"/>
        <v>OK</v>
      </c>
      <c r="F6183" s="787"/>
    </row>
    <row r="6184" spans="1:6" s="2" customFormat="1" ht="15" x14ac:dyDescent="0.25">
      <c r="A6184" s="10">
        <v>6177</v>
      </c>
      <c r="B6184" s="1103">
        <v>1131032</v>
      </c>
      <c r="C6184" s="13">
        <f>'Acct Summary 7-8'!J44</f>
        <v>1131032</v>
      </c>
      <c r="D6184" s="1041">
        <f t="shared" si="193"/>
        <v>0</v>
      </c>
      <c r="E6184" s="4" t="str">
        <f t="shared" si="194"/>
        <v>OK</v>
      </c>
      <c r="F6184" s="787"/>
    </row>
    <row r="6185" spans="1:6" s="2" customFormat="1" ht="15" x14ac:dyDescent="0.25">
      <c r="A6185" s="10">
        <v>6178</v>
      </c>
      <c r="B6185" s="1103">
        <v>2028</v>
      </c>
      <c r="C6185" s="13">
        <f>'Acct Summary 7-8'!J50</f>
        <v>2028</v>
      </c>
      <c r="D6185" s="1041">
        <f t="shared" si="193"/>
        <v>0</v>
      </c>
      <c r="E6185" s="4" t="str">
        <f t="shared" si="194"/>
        <v>OK</v>
      </c>
      <c r="F6185" s="787"/>
    </row>
    <row r="6186" spans="1:6" s="2" customFormat="1" ht="15" x14ac:dyDescent="0.25">
      <c r="A6186" s="10">
        <v>6179</v>
      </c>
      <c r="B6186" s="1103">
        <v>12062929</v>
      </c>
      <c r="C6186" s="13">
        <f>'Acct Summary 7-8'!C54</f>
        <v>12062929</v>
      </c>
      <c r="D6186" s="1041">
        <f t="shared" si="193"/>
        <v>0</v>
      </c>
      <c r="E6186" s="4" t="str">
        <f t="shared" si="194"/>
        <v>OK</v>
      </c>
      <c r="F6186" s="787"/>
    </row>
    <row r="6187" spans="1:6" s="2" customFormat="1" ht="15" x14ac:dyDescent="0.25">
      <c r="A6187" s="10">
        <v>6180</v>
      </c>
      <c r="B6187" s="1103">
        <v>2502582</v>
      </c>
      <c r="C6187" s="13">
        <f>'Acct Summary 7-8'!D54</f>
        <v>2502582</v>
      </c>
      <c r="D6187" s="1041">
        <f t="shared" si="193"/>
        <v>0</v>
      </c>
      <c r="E6187" s="4" t="str">
        <f t="shared" si="194"/>
        <v>OK</v>
      </c>
      <c r="F6187" s="787"/>
    </row>
    <row r="6188" spans="1:6" s="2" customFormat="1" ht="15" x14ac:dyDescent="0.25">
      <c r="A6188" s="10">
        <v>6181</v>
      </c>
      <c r="B6188" s="1103">
        <v>1238509</v>
      </c>
      <c r="C6188" s="13">
        <f>'Acct Summary 7-8'!H54</f>
        <v>1238509</v>
      </c>
      <c r="D6188" s="1041">
        <f t="shared" si="193"/>
        <v>0</v>
      </c>
      <c r="E6188" s="4" t="str">
        <f t="shared" si="194"/>
        <v>OK</v>
      </c>
      <c r="F6188" s="787"/>
    </row>
    <row r="6189" spans="1:6" s="2" customFormat="1" ht="15" x14ac:dyDescent="0.25">
      <c r="A6189" s="10">
        <v>6182</v>
      </c>
      <c r="B6189" s="1103">
        <v>393477</v>
      </c>
      <c r="C6189" s="13">
        <f>'Acct Summary 7-8'!C58</f>
        <v>393477</v>
      </c>
      <c r="D6189" s="1041">
        <f t="shared" si="193"/>
        <v>0</v>
      </c>
      <c r="E6189" s="4" t="str">
        <f t="shared" si="194"/>
        <v>OK</v>
      </c>
      <c r="F6189" s="787"/>
    </row>
    <row r="6190" spans="1:6" s="2" customFormat="1" ht="15" x14ac:dyDescent="0.25">
      <c r="A6190" s="10">
        <v>6183</v>
      </c>
      <c r="B6190" s="1103">
        <v>280172</v>
      </c>
      <c r="C6190" s="13">
        <f>'Acct Summary 7-8'!D58</f>
        <v>280172</v>
      </c>
      <c r="D6190" s="1041">
        <f t="shared" si="193"/>
        <v>0</v>
      </c>
      <c r="E6190" s="4" t="str">
        <f t="shared" si="194"/>
        <v>OK</v>
      </c>
      <c r="F6190" s="787"/>
    </row>
    <row r="6191" spans="1:6" s="2" customFormat="1" ht="15" x14ac:dyDescent="0.25">
      <c r="A6191" s="10">
        <v>6184</v>
      </c>
      <c r="B6191" s="1103">
        <v>790047</v>
      </c>
      <c r="C6191" s="13">
        <f>'Acct Summary 7-8'!H58</f>
        <v>790047</v>
      </c>
      <c r="D6191" s="1041">
        <f t="shared" si="193"/>
        <v>0</v>
      </c>
      <c r="E6191" s="4" t="str">
        <f t="shared" si="194"/>
        <v>OK</v>
      </c>
      <c r="F6191" s="787"/>
    </row>
    <row r="6192" spans="1:6" s="2" customFormat="1" ht="15" x14ac:dyDescent="0.25">
      <c r="A6192" s="10">
        <v>6185</v>
      </c>
      <c r="B6192" s="1103">
        <v>841279</v>
      </c>
      <c r="C6192" s="13">
        <f>'Acct Summary 7-8'!C62</f>
        <v>841279</v>
      </c>
      <c r="D6192" s="1041">
        <f t="shared" si="193"/>
        <v>0</v>
      </c>
      <c r="E6192" s="4" t="str">
        <f t="shared" si="194"/>
        <v>OK</v>
      </c>
      <c r="F6192" s="787"/>
    </row>
    <row r="6193" spans="1:6" s="2" customFormat="1" ht="15" x14ac:dyDescent="0.25">
      <c r="A6193" s="10">
        <v>6186</v>
      </c>
      <c r="B6193" s="1103">
        <v>3054014</v>
      </c>
      <c r="C6193" s="13">
        <f>'Acct Summary 7-8'!D62</f>
        <v>3054014</v>
      </c>
      <c r="D6193" s="1041">
        <f t="shared" si="193"/>
        <v>0</v>
      </c>
      <c r="E6193" s="4" t="str">
        <f t="shared" si="194"/>
        <v>OK</v>
      </c>
      <c r="F6193" s="787"/>
    </row>
    <row r="6194" spans="1:6" s="2" customFormat="1" ht="15" x14ac:dyDescent="0.25">
      <c r="A6194" s="10">
        <v>6187</v>
      </c>
      <c r="B6194" s="1103">
        <v>45802</v>
      </c>
      <c r="C6194" s="13">
        <f>'Acct Summary 7-8'!C66</f>
        <v>45802</v>
      </c>
      <c r="D6194" s="1041">
        <f t="shared" si="193"/>
        <v>0</v>
      </c>
      <c r="E6194" s="4" t="str">
        <f t="shared" si="194"/>
        <v>OK</v>
      </c>
      <c r="F6194" s="787"/>
    </row>
    <row r="6195" spans="1:6" s="2" customFormat="1" ht="15" x14ac:dyDescent="0.25">
      <c r="A6195" s="10">
        <v>6188</v>
      </c>
      <c r="B6195" s="1103">
        <v>1241381</v>
      </c>
      <c r="C6195" s="13">
        <f>'Acct Summary 7-8'!D66</f>
        <v>1241381</v>
      </c>
      <c r="D6195" s="1041">
        <f t="shared" si="193"/>
        <v>0</v>
      </c>
      <c r="E6195" s="4" t="str">
        <f t="shared" si="194"/>
        <v>OK</v>
      </c>
      <c r="F6195" s="787"/>
    </row>
    <row r="6196" spans="1:6" s="2" customFormat="1" ht="15" x14ac:dyDescent="0.25">
      <c r="A6196" s="10">
        <v>6189</v>
      </c>
      <c r="B6196" s="1103">
        <v>2900000</v>
      </c>
      <c r="C6196" s="13">
        <f>'Acct Summary 7-8'!C70</f>
        <v>2900000</v>
      </c>
      <c r="D6196" s="1041">
        <f t="shared" si="193"/>
        <v>0</v>
      </c>
      <c r="E6196" s="4" t="str">
        <f t="shared" si="194"/>
        <v>OK</v>
      </c>
      <c r="F6196" s="787"/>
    </row>
    <row r="6197" spans="1:6" s="2" customFormat="1" ht="15" x14ac:dyDescent="0.25">
      <c r="A6197" s="10">
        <v>6190</v>
      </c>
      <c r="B6197" s="1103">
        <v>18350824</v>
      </c>
      <c r="C6197" s="13">
        <f>'Acct Summary 7-8'!D70</f>
        <v>18350824</v>
      </c>
      <c r="D6197" s="1041">
        <f t="shared" si="193"/>
        <v>0</v>
      </c>
      <c r="E6197" s="4" t="str">
        <f t="shared" si="194"/>
        <v>OK</v>
      </c>
      <c r="F6197" s="787"/>
    </row>
    <row r="6198" spans="1:6" s="2" customFormat="1" ht="15" x14ac:dyDescent="0.25">
      <c r="A6198" s="10">
        <v>6191</v>
      </c>
      <c r="B6198" s="1103">
        <v>481597</v>
      </c>
      <c r="C6198" s="13">
        <f>'Acct Summary 7-8'!C74</f>
        <v>481597</v>
      </c>
      <c r="D6198" s="1041">
        <f t="shared" si="193"/>
        <v>0</v>
      </c>
      <c r="E6198" s="4" t="str">
        <f t="shared" si="194"/>
        <v>OK</v>
      </c>
      <c r="F6198" s="787"/>
    </row>
    <row r="6199" spans="1:6" s="2" customFormat="1" ht="15" x14ac:dyDescent="0.25">
      <c r="A6199" s="10">
        <v>6192</v>
      </c>
      <c r="B6199" s="1103">
        <v>37788</v>
      </c>
      <c r="C6199" s="13">
        <f>'Acct Summary 7-8'!D74</f>
        <v>37788</v>
      </c>
      <c r="D6199" s="1041">
        <f t="shared" si="193"/>
        <v>0</v>
      </c>
      <c r="E6199" s="4" t="str">
        <f t="shared" si="194"/>
        <v>OK</v>
      </c>
      <c r="F6199" s="787"/>
    </row>
    <row r="6200" spans="1:6" s="2" customFormat="1" ht="15" x14ac:dyDescent="0.25">
      <c r="A6200" s="10">
        <v>6193</v>
      </c>
      <c r="B6200" s="1103">
        <v>0</v>
      </c>
      <c r="C6200" s="13">
        <f>'Acct Summary 7-8'!F74</f>
        <v>0</v>
      </c>
      <c r="D6200" s="1041">
        <f t="shared" si="193"/>
        <v>0</v>
      </c>
      <c r="E6200" s="4" t="str">
        <f t="shared" si="194"/>
        <v>OK</v>
      </c>
      <c r="F6200" s="787"/>
    </row>
    <row r="6201" spans="1:6" s="2" customFormat="1" ht="15" x14ac:dyDescent="0.25">
      <c r="A6201" s="10">
        <v>6194</v>
      </c>
      <c r="B6201" s="1103">
        <v>0</v>
      </c>
      <c r="C6201" s="13">
        <f>'Acct Summary 7-8'!G74</f>
        <v>0</v>
      </c>
      <c r="D6201" s="1041">
        <f t="shared" si="193"/>
        <v>0</v>
      </c>
      <c r="E6201" s="4" t="str">
        <f t="shared" si="194"/>
        <v>OK</v>
      </c>
      <c r="F6201" s="787"/>
    </row>
    <row r="6202" spans="1:6" s="2" customFormat="1" ht="15" x14ac:dyDescent="0.25">
      <c r="A6202" s="10">
        <v>6195</v>
      </c>
      <c r="B6202" s="1103">
        <v>0</v>
      </c>
      <c r="C6202" s="13">
        <f>'Acct Summary 7-8'!H74</f>
        <v>0</v>
      </c>
      <c r="D6202" s="1041">
        <f t="shared" si="193"/>
        <v>0</v>
      </c>
      <c r="E6202" s="4" t="str">
        <f t="shared" si="194"/>
        <v>OK</v>
      </c>
      <c r="F6202" s="787"/>
    </row>
    <row r="6203" spans="1:6" s="2" customFormat="1" ht="15" x14ac:dyDescent="0.25">
      <c r="A6203" s="10">
        <v>6196</v>
      </c>
      <c r="B6203" s="1103">
        <v>0</v>
      </c>
      <c r="C6203" s="13">
        <f>'Acct Summary 7-8'!K74</f>
        <v>0</v>
      </c>
      <c r="D6203" s="1041">
        <f t="shared" si="193"/>
        <v>0</v>
      </c>
      <c r="E6203" s="4" t="str">
        <f t="shared" si="194"/>
        <v>OK</v>
      </c>
      <c r="F6203" s="787"/>
    </row>
    <row r="6204" spans="1:6" s="2" customFormat="1" ht="15" x14ac:dyDescent="0.25">
      <c r="A6204" s="10">
        <v>6197</v>
      </c>
      <c r="B6204" s="1103">
        <v>266781</v>
      </c>
      <c r="C6204" s="13">
        <f>'Acct Summary 7-8'!G75</f>
        <v>266781</v>
      </c>
      <c r="D6204" s="1041">
        <f t="shared" si="193"/>
        <v>0</v>
      </c>
      <c r="E6204" s="4" t="str">
        <f t="shared" si="194"/>
        <v>OK</v>
      </c>
      <c r="F6204" s="787"/>
    </row>
    <row r="6205" spans="1:6" s="2" customFormat="1" ht="15" x14ac:dyDescent="0.25">
      <c r="A6205" s="10">
        <v>6198</v>
      </c>
      <c r="B6205" s="1103">
        <v>27343051</v>
      </c>
      <c r="C6205" s="13">
        <f>'Acct Summary 7-8'!I75</f>
        <v>27343051</v>
      </c>
      <c r="D6205" s="1041">
        <f t="shared" si="193"/>
        <v>0</v>
      </c>
      <c r="E6205" s="4" t="str">
        <f t="shared" si="194"/>
        <v>OK</v>
      </c>
      <c r="F6205" s="787"/>
    </row>
    <row r="6206" spans="1:6" s="2" customFormat="1" ht="15" x14ac:dyDescent="0.25">
      <c r="A6206" s="10">
        <v>6199</v>
      </c>
      <c r="B6206" s="1103">
        <v>244617</v>
      </c>
      <c r="C6206" s="13">
        <f>'Acct Summary 7-8'!J75</f>
        <v>244617</v>
      </c>
      <c r="D6206" s="1041">
        <f t="shared" si="193"/>
        <v>0</v>
      </c>
      <c r="E6206" s="4" t="str">
        <f t="shared" si="194"/>
        <v>OK</v>
      </c>
      <c r="F6206" s="787"/>
    </row>
    <row r="6207" spans="1:6" s="2" customFormat="1" ht="15" x14ac:dyDescent="0.25">
      <c r="A6207" s="10">
        <v>6200</v>
      </c>
      <c r="B6207" s="1103">
        <v>246645</v>
      </c>
      <c r="C6207" s="13">
        <f>'Acct Summary 7-8'!J76</f>
        <v>246645</v>
      </c>
      <c r="D6207" s="1041">
        <f t="shared" si="193"/>
        <v>0</v>
      </c>
      <c r="E6207" s="4" t="str">
        <f t="shared" si="194"/>
        <v>OK</v>
      </c>
      <c r="F6207" s="787"/>
    </row>
    <row r="6208" spans="1:6" s="2" customFormat="1" ht="15" x14ac:dyDescent="0.25">
      <c r="A6208" s="10">
        <v>6201</v>
      </c>
      <c r="B6208" s="1103">
        <v>884387</v>
      </c>
      <c r="C6208" s="13">
        <f>'Acct Summary 7-8'!J77</f>
        <v>884387</v>
      </c>
      <c r="D6208" s="1041">
        <f t="shared" si="193"/>
        <v>0</v>
      </c>
      <c r="E6208" s="4" t="str">
        <f t="shared" si="194"/>
        <v>OK</v>
      </c>
      <c r="F6208" s="787"/>
    </row>
    <row r="6209" spans="1:6" s="2" customFormat="1" ht="15" x14ac:dyDescent="0.25">
      <c r="A6209" s="10">
        <v>6202</v>
      </c>
      <c r="B6209" s="1103">
        <v>14313965</v>
      </c>
      <c r="C6209" s="13">
        <f>'Acct Summary 7-8'!J78</f>
        <v>14313965</v>
      </c>
      <c r="D6209" s="1041">
        <f t="shared" si="193"/>
        <v>0</v>
      </c>
      <c r="E6209" s="4" t="str">
        <f t="shared" si="194"/>
        <v>OK</v>
      </c>
      <c r="F6209" s="787"/>
    </row>
    <row r="6210" spans="1:6" s="2" customFormat="1" ht="15" x14ac:dyDescent="0.25">
      <c r="A6210" s="10">
        <v>6203</v>
      </c>
      <c r="B6210" s="1103">
        <v>199703123</v>
      </c>
      <c r="C6210" s="13">
        <f>'Acct Summary 7-8'!J79</f>
        <v>199703123</v>
      </c>
      <c r="D6210" s="1041">
        <f t="shared" si="193"/>
        <v>0</v>
      </c>
      <c r="E6210" s="4" t="str">
        <f t="shared" si="194"/>
        <v>OK</v>
      </c>
      <c r="F6210" s="787"/>
    </row>
    <row r="6211" spans="1:6" s="2" customFormat="1" ht="15" x14ac:dyDescent="0.25">
      <c r="A6211" s="10">
        <v>6204</v>
      </c>
      <c r="B6211" s="1103">
        <v>1419046</v>
      </c>
      <c r="C6211" s="13">
        <f>'Acct Summary 7-8'!J80</f>
        <v>1419046</v>
      </c>
      <c r="D6211" s="1041">
        <f t="shared" si="193"/>
        <v>0</v>
      </c>
      <c r="E6211" s="4" t="str">
        <f t="shared" si="194"/>
        <v>OK</v>
      </c>
      <c r="F6211" s="787"/>
    </row>
    <row r="6212" spans="1:6" s="2" customFormat="1" ht="15" x14ac:dyDescent="0.25">
      <c r="A6212" s="10">
        <v>6205</v>
      </c>
      <c r="B6212" s="1103">
        <v>215436134</v>
      </c>
      <c r="C6212" s="13">
        <f>'Acct Summary 7-8'!J81</f>
        <v>215436134</v>
      </c>
      <c r="D6212" s="1041">
        <f t="shared" ref="D6212:D6275" si="195">B6212-C6212</f>
        <v>0</v>
      </c>
      <c r="E6212" s="4" t="str">
        <f t="shared" si="194"/>
        <v>OK</v>
      </c>
      <c r="F6212" s="787"/>
    </row>
    <row r="6213" spans="1:6" s="2" customFormat="1" ht="15" x14ac:dyDescent="0.25">
      <c r="A6213" s="782">
        <v>6206</v>
      </c>
      <c r="B6213" s="1103">
        <v>-258561147.65000001</v>
      </c>
      <c r="C6213" s="13"/>
      <c r="D6213" s="1041"/>
      <c r="E6213" s="4"/>
      <c r="F6213" s="787"/>
    </row>
    <row r="6214" spans="1:6" s="2" customFormat="1" ht="15" x14ac:dyDescent="0.25">
      <c r="A6214" s="782">
        <v>6207</v>
      </c>
      <c r="B6214" s="1103">
        <v>45048874</v>
      </c>
      <c r="C6214" s="13"/>
      <c r="D6214" s="1041"/>
      <c r="E6214" s="4"/>
      <c r="F6214" s="787"/>
    </row>
    <row r="6215" spans="1:6" s="2" customFormat="1" ht="15" x14ac:dyDescent="0.25">
      <c r="A6215" s="782">
        <v>6208</v>
      </c>
      <c r="B6215" s="1103">
        <v>-136699866</v>
      </c>
      <c r="C6215" s="13"/>
      <c r="D6215" s="1041"/>
      <c r="E6215" s="4"/>
      <c r="F6215" s="787"/>
    </row>
    <row r="6216" spans="1:6" s="2" customFormat="1" ht="15" x14ac:dyDescent="0.25">
      <c r="A6216" s="782">
        <v>6209</v>
      </c>
      <c r="B6216" s="1103">
        <v>-30979477</v>
      </c>
      <c r="C6216" s="13"/>
      <c r="D6216" s="1041"/>
      <c r="E6216" s="4"/>
      <c r="F6216" s="787"/>
    </row>
    <row r="6217" spans="1:6" s="2" customFormat="1" ht="15" x14ac:dyDescent="0.25">
      <c r="A6217" s="782">
        <v>6210</v>
      </c>
      <c r="B6217" s="1103">
        <v>39241023</v>
      </c>
      <c r="C6217" s="13"/>
      <c r="D6217" s="1041"/>
      <c r="E6217" s="4"/>
      <c r="F6217" s="787"/>
    </row>
    <row r="6218" spans="1:6" s="2" customFormat="1" ht="15" x14ac:dyDescent="0.25">
      <c r="A6218" s="782">
        <v>6211</v>
      </c>
      <c r="B6218" s="1103">
        <v>239015944</v>
      </c>
      <c r="C6218" s="13"/>
      <c r="D6218" s="1041"/>
      <c r="E6218" s="4"/>
      <c r="F6218" s="787"/>
    </row>
    <row r="6219" spans="1:6" s="2" customFormat="1" ht="15" x14ac:dyDescent="0.25">
      <c r="A6219" s="782">
        <v>6212</v>
      </c>
      <c r="B6219" s="1103">
        <v>31209961</v>
      </c>
      <c r="C6219" s="13"/>
      <c r="D6219" s="1041"/>
      <c r="E6219" s="4"/>
      <c r="F6219" s="787"/>
    </row>
    <row r="6220" spans="1:6" s="2" customFormat="1" ht="15" x14ac:dyDescent="0.25">
      <c r="A6220" s="782">
        <v>6213</v>
      </c>
      <c r="B6220" s="1103">
        <v>15733011</v>
      </c>
      <c r="C6220" s="13"/>
      <c r="D6220" s="1041"/>
      <c r="E6220" s="4"/>
      <c r="F6220" s="787"/>
    </row>
    <row r="6221" spans="1:6" s="2" customFormat="1" ht="15" x14ac:dyDescent="0.25">
      <c r="A6221" s="782">
        <v>6214</v>
      </c>
      <c r="B6221" s="1103">
        <v>86514777</v>
      </c>
      <c r="C6221" s="13"/>
      <c r="D6221" s="1041"/>
      <c r="E6221" s="4"/>
      <c r="F6221" s="787"/>
    </row>
    <row r="6222" spans="1:6" s="2" customFormat="1" ht="15" x14ac:dyDescent="0.25">
      <c r="A6222" s="782">
        <v>6215</v>
      </c>
      <c r="B6222" s="1103">
        <v>-162.64431412484501</v>
      </c>
      <c r="C6222" s="13"/>
      <c r="D6222" s="1041"/>
      <c r="E6222" s="4"/>
      <c r="F6222" s="787"/>
    </row>
    <row r="6223" spans="1:6" s="2" customFormat="1" ht="15" x14ac:dyDescent="0.25">
      <c r="A6223" s="782">
        <v>6216</v>
      </c>
      <c r="B6223" s="1103">
        <v>-8587304887.7343397</v>
      </c>
      <c r="C6223" s="13"/>
      <c r="D6223" s="1041"/>
      <c r="E6223" s="4"/>
      <c r="F6223" s="787"/>
    </row>
    <row r="6224" spans="1:6" s="2" customFormat="1" ht="15" x14ac:dyDescent="0.25">
      <c r="A6224" s="782">
        <v>6217</v>
      </c>
      <c r="B6224" s="1103">
        <v>-124515925000.005</v>
      </c>
      <c r="C6224" s="13"/>
      <c r="D6224" s="1041"/>
      <c r="E6224" s="4"/>
      <c r="F6224" s="787"/>
    </row>
    <row r="6225" spans="1:6" s="2" customFormat="1" ht="15" x14ac:dyDescent="0.25">
      <c r="A6225" s="782">
        <v>6218</v>
      </c>
      <c r="B6225" s="1103">
        <v>-6440479610.8896999</v>
      </c>
      <c r="C6225" s="13"/>
      <c r="D6225" s="1041"/>
      <c r="E6225" s="4"/>
      <c r="F6225" s="787"/>
    </row>
    <row r="6226" spans="1:6" s="2" customFormat="1" ht="15" x14ac:dyDescent="0.25">
      <c r="A6226" s="782">
        <v>6219</v>
      </c>
      <c r="B6226" s="1103">
        <v>-6440479316.8363895</v>
      </c>
      <c r="C6226" s="13"/>
      <c r="D6226" s="1041"/>
      <c r="E6226" s="4"/>
      <c r="F6226" s="787"/>
    </row>
    <row r="6227" spans="1:6" s="2" customFormat="1" ht="15" x14ac:dyDescent="0.25">
      <c r="A6227" s="782">
        <v>6220</v>
      </c>
      <c r="B6227" s="1103">
        <v>-680544033433.55603</v>
      </c>
      <c r="C6227" s="13"/>
      <c r="D6227" s="1041"/>
      <c r="E6227" s="4"/>
      <c r="F6227" s="787"/>
    </row>
    <row r="6228" spans="1:6" s="2" customFormat="1" ht="15" x14ac:dyDescent="0.25">
      <c r="A6228" s="782">
        <v>6221</v>
      </c>
      <c r="B6228" s="1103">
        <v>-90166704632.082596</v>
      </c>
      <c r="C6228" s="13"/>
      <c r="D6228" s="1041"/>
      <c r="E6228" s="4"/>
      <c r="F6228" s="787"/>
    </row>
    <row r="6229" spans="1:6" s="2" customFormat="1" ht="15" x14ac:dyDescent="0.25">
      <c r="A6229" s="782">
        <v>6222</v>
      </c>
      <c r="B6229" s="1103">
        <v>-298408858262.836</v>
      </c>
      <c r="C6229" s="13"/>
      <c r="D6229" s="1041"/>
      <c r="E6229" s="4"/>
      <c r="F6229" s="787"/>
    </row>
    <row r="6230" spans="1:6" s="2" customFormat="1" ht="15" x14ac:dyDescent="0.25">
      <c r="A6230" s="782">
        <v>6223</v>
      </c>
      <c r="B6230" s="1103">
        <v>-302702512275.93298</v>
      </c>
      <c r="C6230" s="13"/>
      <c r="D6230" s="1041"/>
      <c r="E6230" s="4"/>
      <c r="F6230" s="787"/>
    </row>
    <row r="6231" spans="1:6" s="2" customFormat="1" ht="15" x14ac:dyDescent="0.25">
      <c r="A6231" s="10">
        <v>6224</v>
      </c>
      <c r="B6231" s="1103">
        <v>57732166</v>
      </c>
      <c r="C6231" s="13">
        <f>'Acct Summary 7-8'!E37</f>
        <v>57732166</v>
      </c>
      <c r="D6231" s="1041">
        <f t="shared" si="195"/>
        <v>0</v>
      </c>
      <c r="E6231" s="4" t="str">
        <f t="shared" ref="E6231:E6279" si="196">IF((D6231 = 0),"OK",IF((D6231&lt;-5),"CHECK ME!",IF((D6231&gt;5),"Check Me!","OK")))</f>
        <v>OK</v>
      </c>
      <c r="F6231" s="787"/>
    </row>
    <row r="6232" spans="1:6" s="2" customFormat="1" ht="15" x14ac:dyDescent="0.25">
      <c r="A6232" s="10">
        <v>6225</v>
      </c>
      <c r="B6232" s="1103">
        <v>3473075</v>
      </c>
      <c r="C6232" s="13">
        <f>'Acct Summary 7-8'!E38</f>
        <v>3473075</v>
      </c>
      <c r="D6232" s="1041">
        <f t="shared" si="195"/>
        <v>0</v>
      </c>
      <c r="E6232" s="4" t="str">
        <f t="shared" si="196"/>
        <v>OK</v>
      </c>
      <c r="F6232" s="787"/>
    </row>
    <row r="6233" spans="1:6" s="2" customFormat="1" ht="15" x14ac:dyDescent="0.25">
      <c r="A6233" s="10">
        <v>6226</v>
      </c>
      <c r="B6233" s="1103">
        <v>28435345</v>
      </c>
      <c r="C6233" s="13">
        <f>'Acct Summary 7-8'!E39</f>
        <v>28435345</v>
      </c>
      <c r="D6233" s="1041">
        <f t="shared" si="195"/>
        <v>0</v>
      </c>
      <c r="E6233" s="4" t="str">
        <f t="shared" si="196"/>
        <v>OK</v>
      </c>
      <c r="F6233" s="787"/>
    </row>
    <row r="6234" spans="1:6" s="2" customFormat="1" ht="15" x14ac:dyDescent="0.25">
      <c r="A6234" s="10">
        <v>6227</v>
      </c>
      <c r="B6234" s="1103">
        <v>5179377</v>
      </c>
      <c r="C6234" s="13">
        <f>'Acct Summary 7-8'!E40</f>
        <v>5179377</v>
      </c>
      <c r="D6234" s="1041">
        <f t="shared" si="195"/>
        <v>0</v>
      </c>
      <c r="E6234" s="4" t="str">
        <f t="shared" si="196"/>
        <v>OK</v>
      </c>
      <c r="F6234" s="787"/>
    </row>
    <row r="6235" spans="1:6" s="2" customFormat="1" ht="15" x14ac:dyDescent="0.25">
      <c r="A6235" s="10">
        <v>6228</v>
      </c>
      <c r="B6235" s="1103">
        <v>208969986</v>
      </c>
      <c r="C6235" s="13">
        <f>'Acct Summary 7-8'!H41</f>
        <v>208969986</v>
      </c>
      <c r="D6235" s="1041">
        <f t="shared" si="195"/>
        <v>0</v>
      </c>
      <c r="E6235" s="4" t="str">
        <f t="shared" si="196"/>
        <v>OK</v>
      </c>
      <c r="F6235" s="787"/>
    </row>
    <row r="6236" spans="1:6" s="2" customFormat="1" ht="15" x14ac:dyDescent="0.25">
      <c r="A6236" s="10">
        <v>6229</v>
      </c>
      <c r="B6236" s="1103">
        <v>1606807</v>
      </c>
      <c r="C6236" s="13">
        <f>'Acct Summary 7-8'!C42</f>
        <v>1606807</v>
      </c>
      <c r="D6236" s="1041">
        <f t="shared" si="195"/>
        <v>0</v>
      </c>
      <c r="E6236" s="4" t="str">
        <f t="shared" si="196"/>
        <v>OK</v>
      </c>
      <c r="F6236" s="787"/>
    </row>
    <row r="6237" spans="1:6" s="2" customFormat="1" ht="15" x14ac:dyDescent="0.25">
      <c r="A6237" s="10">
        <v>6230</v>
      </c>
      <c r="B6237" s="1103">
        <v>0</v>
      </c>
      <c r="C6237" s="13">
        <f>'Acct Summary 7-8'!D42</f>
        <v>0</v>
      </c>
      <c r="D6237" s="1041">
        <f t="shared" si="195"/>
        <v>0</v>
      </c>
      <c r="E6237" s="4" t="str">
        <f t="shared" si="196"/>
        <v>OK</v>
      </c>
      <c r="F6237" s="787"/>
    </row>
    <row r="6238" spans="1:6" s="2" customFormat="1" ht="15" x14ac:dyDescent="0.25">
      <c r="A6238" s="10">
        <v>6231</v>
      </c>
      <c r="B6238" s="1103">
        <v>318553</v>
      </c>
      <c r="C6238" s="13">
        <f>'Acct Summary 7-8'!E42</f>
        <v>318553</v>
      </c>
      <c r="D6238" s="1041">
        <f t="shared" si="195"/>
        <v>0</v>
      </c>
      <c r="E6238" s="4" t="str">
        <f t="shared" si="196"/>
        <v>OK</v>
      </c>
      <c r="F6238" s="787"/>
    </row>
    <row r="6239" spans="1:6" s="2" customFormat="1" ht="15" x14ac:dyDescent="0.25">
      <c r="A6239" s="10">
        <v>6232</v>
      </c>
      <c r="B6239" s="1103">
        <v>0</v>
      </c>
      <c r="C6239" s="13">
        <f>'Acct Summary 7-8'!F42</f>
        <v>0</v>
      </c>
      <c r="D6239" s="1041">
        <f t="shared" si="195"/>
        <v>0</v>
      </c>
      <c r="E6239" s="4" t="str">
        <f t="shared" si="196"/>
        <v>OK</v>
      </c>
      <c r="F6239" s="787"/>
    </row>
    <row r="6240" spans="1:6" s="2" customFormat="1" ht="15" x14ac:dyDescent="0.25">
      <c r="A6240" s="10">
        <v>6233</v>
      </c>
      <c r="B6240" s="1103">
        <v>0</v>
      </c>
      <c r="C6240" s="13">
        <f>'Acct Summary 7-8'!G42</f>
        <v>0</v>
      </c>
      <c r="D6240" s="1041">
        <f t="shared" si="195"/>
        <v>0</v>
      </c>
      <c r="E6240" s="4" t="str">
        <f t="shared" si="196"/>
        <v>OK</v>
      </c>
      <c r="F6240" s="787"/>
    </row>
    <row r="6241" spans="1:6" s="2" customFormat="1" ht="15" x14ac:dyDescent="0.25">
      <c r="A6241" s="10">
        <v>6234</v>
      </c>
      <c r="B6241" s="1103">
        <v>0</v>
      </c>
      <c r="C6241" s="13">
        <f>'Acct Summary 7-8'!H42</f>
        <v>0</v>
      </c>
      <c r="D6241" s="1041">
        <f t="shared" si="195"/>
        <v>0</v>
      </c>
      <c r="E6241" s="4" t="str">
        <f t="shared" si="196"/>
        <v>OK</v>
      </c>
      <c r="F6241" s="787"/>
    </row>
    <row r="6242" spans="1:6" s="2" customFormat="1" ht="15" x14ac:dyDescent="0.25">
      <c r="A6242" s="10">
        <v>6235</v>
      </c>
      <c r="B6242" s="1103">
        <v>0</v>
      </c>
      <c r="C6242" s="13">
        <f>'Acct Summary 7-8'!K42</f>
        <v>0</v>
      </c>
      <c r="D6242" s="1041">
        <f t="shared" si="195"/>
        <v>0</v>
      </c>
      <c r="E6242" s="4" t="str">
        <f t="shared" si="196"/>
        <v>OK</v>
      </c>
      <c r="F6242" s="787"/>
    </row>
    <row r="6243" spans="1:6" s="2" customFormat="1" ht="15" x14ac:dyDescent="0.25">
      <c r="A6243" s="10">
        <v>6236</v>
      </c>
      <c r="B6243" s="1103">
        <v>356839</v>
      </c>
      <c r="C6243" s="13">
        <f>'Assets-Liab 5-6'!M15</f>
        <v>356839</v>
      </c>
      <c r="D6243" s="1041">
        <f t="shared" si="195"/>
        <v>0</v>
      </c>
      <c r="E6243" s="4" t="str">
        <f t="shared" si="196"/>
        <v>OK</v>
      </c>
      <c r="F6243" s="787"/>
    </row>
    <row r="6244" spans="1:6" s="2" customFormat="1" ht="15" x14ac:dyDescent="0.25">
      <c r="A6244" s="10">
        <v>6237</v>
      </c>
      <c r="B6244" s="1103">
        <v>366891420</v>
      </c>
      <c r="C6244" s="13">
        <f>'Revenues 9-14'!J5</f>
        <v>366891420</v>
      </c>
      <c r="D6244" s="1041">
        <f t="shared" si="195"/>
        <v>0</v>
      </c>
      <c r="E6244" s="4" t="str">
        <f t="shared" si="196"/>
        <v>OK</v>
      </c>
      <c r="F6244" s="787"/>
    </row>
    <row r="6245" spans="1:6" s="2" customFormat="1" ht="15" x14ac:dyDescent="0.25">
      <c r="A6245" s="10">
        <v>6238</v>
      </c>
      <c r="B6245" s="1103">
        <v>0</v>
      </c>
      <c r="C6245" s="13">
        <f>'Revenues 9-14'!H7</f>
        <v>0</v>
      </c>
      <c r="D6245" s="1041">
        <f t="shared" si="195"/>
        <v>0</v>
      </c>
      <c r="E6245" s="4" t="str">
        <f t="shared" si="196"/>
        <v>OK</v>
      </c>
      <c r="F6245" s="787"/>
    </row>
    <row r="6246" spans="1:6" s="2" customFormat="1" ht="15" x14ac:dyDescent="0.25">
      <c r="A6246" s="10">
        <v>6239</v>
      </c>
      <c r="B6246" s="1103">
        <v>110</v>
      </c>
      <c r="C6246" s="13">
        <f>'Revenues 9-14'!J11</f>
        <v>110</v>
      </c>
      <c r="D6246" s="1041">
        <f t="shared" si="195"/>
        <v>0</v>
      </c>
      <c r="E6246" s="4" t="str">
        <f t="shared" si="196"/>
        <v>OK</v>
      </c>
      <c r="F6246" s="787"/>
    </row>
    <row r="6247" spans="1:6" s="2" customFormat="1" ht="15" x14ac:dyDescent="0.25">
      <c r="A6247" s="10">
        <v>6240</v>
      </c>
      <c r="B6247" s="1103">
        <v>366891530</v>
      </c>
      <c r="C6247" s="13">
        <f>'Revenues 9-14'!J12</f>
        <v>366891530</v>
      </c>
      <c r="D6247" s="1041">
        <f t="shared" si="195"/>
        <v>0</v>
      </c>
      <c r="E6247" s="4" t="str">
        <f t="shared" si="196"/>
        <v>OK</v>
      </c>
      <c r="F6247" s="787"/>
    </row>
    <row r="6248" spans="1:6" s="2" customFormat="1" ht="15" x14ac:dyDescent="0.25">
      <c r="A6248" s="10">
        <v>6241</v>
      </c>
      <c r="B6248" s="1103">
        <v>130477</v>
      </c>
      <c r="C6248" s="13">
        <f>'Revenues 9-14'!J14</f>
        <v>130477</v>
      </c>
      <c r="D6248" s="1041">
        <f t="shared" si="195"/>
        <v>0</v>
      </c>
      <c r="E6248" s="4" t="str">
        <f t="shared" si="196"/>
        <v>OK</v>
      </c>
      <c r="F6248" s="787"/>
    </row>
    <row r="6249" spans="1:6" s="2" customFormat="1" ht="15" x14ac:dyDescent="0.25">
      <c r="A6249" s="10">
        <v>6242</v>
      </c>
      <c r="B6249" s="1103">
        <v>20508</v>
      </c>
      <c r="C6249" s="13">
        <f>'Revenues 9-14'!J15</f>
        <v>20508</v>
      </c>
      <c r="D6249" s="1041">
        <f t="shared" si="195"/>
        <v>0</v>
      </c>
      <c r="E6249" s="4" t="str">
        <f t="shared" si="196"/>
        <v>OK</v>
      </c>
      <c r="F6249" s="787"/>
    </row>
    <row r="6250" spans="1:6" s="2" customFormat="1" ht="15" x14ac:dyDescent="0.25">
      <c r="A6250" s="10">
        <v>6243</v>
      </c>
      <c r="B6250" s="1103">
        <v>943771</v>
      </c>
      <c r="C6250" s="13">
        <f>'Revenues 9-14'!J16</f>
        <v>943771</v>
      </c>
      <c r="D6250" s="1041">
        <f t="shared" si="195"/>
        <v>0</v>
      </c>
      <c r="E6250" s="4" t="str">
        <f t="shared" si="196"/>
        <v>OK</v>
      </c>
      <c r="F6250" s="787"/>
    </row>
    <row r="6251" spans="1:6" s="2" customFormat="1" ht="15" x14ac:dyDescent="0.25">
      <c r="A6251" s="10">
        <v>6244</v>
      </c>
      <c r="B6251" s="1103">
        <v>30223</v>
      </c>
      <c r="C6251" s="13">
        <f>'Revenues 9-14'!J17</f>
        <v>30223</v>
      </c>
      <c r="D6251" s="1041">
        <f t="shared" si="195"/>
        <v>0</v>
      </c>
      <c r="E6251" s="4" t="str">
        <f t="shared" si="196"/>
        <v>OK</v>
      </c>
      <c r="F6251" s="787"/>
    </row>
    <row r="6252" spans="1:6" s="2" customFormat="1" ht="15" x14ac:dyDescent="0.25">
      <c r="A6252" s="10">
        <v>6245</v>
      </c>
      <c r="B6252" s="1103">
        <v>1124979</v>
      </c>
      <c r="C6252" s="13">
        <f>'Revenues 9-14'!J18</f>
        <v>1124979</v>
      </c>
      <c r="D6252" s="1041">
        <f t="shared" si="195"/>
        <v>0</v>
      </c>
      <c r="E6252" s="4" t="str">
        <f t="shared" si="196"/>
        <v>OK</v>
      </c>
      <c r="F6252" s="787"/>
    </row>
    <row r="6253" spans="1:6" s="2" customFormat="1" ht="15" x14ac:dyDescent="0.25">
      <c r="A6253" s="10">
        <v>6246</v>
      </c>
      <c r="B6253" s="1103">
        <v>478351</v>
      </c>
      <c r="C6253" s="13">
        <f>'Revenues 9-14'!C23</f>
        <v>478351</v>
      </c>
      <c r="D6253" s="1041">
        <f t="shared" si="195"/>
        <v>0</v>
      </c>
      <c r="E6253" s="4" t="str">
        <f t="shared" si="196"/>
        <v>OK</v>
      </c>
      <c r="F6253" s="787"/>
    </row>
    <row r="6254" spans="1:6" s="2" customFormat="1" ht="15" x14ac:dyDescent="0.25">
      <c r="A6254" s="10">
        <v>6247</v>
      </c>
      <c r="B6254" s="1103">
        <v>4350</v>
      </c>
      <c r="C6254" s="13">
        <f>'Revenues 9-14'!C27</f>
        <v>4350</v>
      </c>
      <c r="D6254" s="1041">
        <f t="shared" si="195"/>
        <v>0</v>
      </c>
      <c r="E6254" s="4" t="str">
        <f t="shared" si="196"/>
        <v>OK</v>
      </c>
      <c r="F6254" s="787"/>
    </row>
    <row r="6255" spans="1:6" s="2" customFormat="1" ht="15" x14ac:dyDescent="0.25">
      <c r="A6255" s="10">
        <v>6248</v>
      </c>
      <c r="B6255" s="1103">
        <v>0</v>
      </c>
      <c r="C6255" s="13">
        <f>'Revenues 9-14'!C31</f>
        <v>0</v>
      </c>
      <c r="D6255" s="1041">
        <f t="shared" si="195"/>
        <v>0</v>
      </c>
      <c r="E6255" s="4" t="str">
        <f t="shared" si="196"/>
        <v>OK</v>
      </c>
      <c r="F6255" s="787"/>
    </row>
    <row r="6256" spans="1:6" s="2" customFormat="1" ht="15" x14ac:dyDescent="0.25">
      <c r="A6256" s="10">
        <v>6249</v>
      </c>
      <c r="B6256" s="1103">
        <v>81282</v>
      </c>
      <c r="C6256" s="13">
        <f>'Revenues 9-14'!C35</f>
        <v>81282</v>
      </c>
      <c r="D6256" s="1041">
        <f t="shared" si="195"/>
        <v>0</v>
      </c>
      <c r="E6256" s="4" t="str">
        <f t="shared" si="196"/>
        <v>OK</v>
      </c>
      <c r="F6256" s="787"/>
    </row>
    <row r="6257" spans="1:6" s="2" customFormat="1" ht="15" x14ac:dyDescent="0.25">
      <c r="A6257" s="10">
        <v>6250</v>
      </c>
      <c r="B6257" s="1103">
        <v>127121</v>
      </c>
      <c r="C6257" s="13">
        <f>'Revenues 9-14'!C39</f>
        <v>127121</v>
      </c>
      <c r="D6257" s="1041">
        <f t="shared" si="195"/>
        <v>0</v>
      </c>
      <c r="E6257" s="4" t="str">
        <f t="shared" si="196"/>
        <v>OK</v>
      </c>
      <c r="F6257" s="787"/>
    </row>
    <row r="6258" spans="1:6" s="2" customFormat="1" ht="15" x14ac:dyDescent="0.25">
      <c r="A6258" s="10">
        <v>6251</v>
      </c>
      <c r="B6258" s="1103">
        <v>23615</v>
      </c>
      <c r="C6258" s="13">
        <f>'Revenues 9-14'!F46</f>
        <v>23615</v>
      </c>
      <c r="D6258" s="1041">
        <f t="shared" si="195"/>
        <v>0</v>
      </c>
      <c r="E6258" s="4" t="str">
        <f t="shared" si="196"/>
        <v>OK</v>
      </c>
      <c r="F6258" s="787"/>
    </row>
    <row r="6259" spans="1:6" s="2" customFormat="1" ht="15" x14ac:dyDescent="0.25">
      <c r="A6259" s="10">
        <v>6252</v>
      </c>
      <c r="B6259" s="1103">
        <v>0</v>
      </c>
      <c r="C6259" s="13">
        <f>'Revenues 9-14'!F50</f>
        <v>0</v>
      </c>
      <c r="D6259" s="1041">
        <f t="shared" si="195"/>
        <v>0</v>
      </c>
      <c r="E6259" s="4" t="str">
        <f t="shared" si="196"/>
        <v>OK</v>
      </c>
      <c r="F6259" s="787"/>
    </row>
    <row r="6260" spans="1:6" s="2" customFormat="1" ht="15" x14ac:dyDescent="0.25">
      <c r="A6260" s="10">
        <v>6253</v>
      </c>
      <c r="B6260" s="1103">
        <v>0</v>
      </c>
      <c r="C6260" s="13">
        <f>'Revenues 9-14'!F54</f>
        <v>0</v>
      </c>
      <c r="D6260" s="1041">
        <f t="shared" si="195"/>
        <v>0</v>
      </c>
      <c r="E6260" s="4" t="str">
        <f t="shared" si="196"/>
        <v>OK</v>
      </c>
      <c r="F6260" s="787"/>
    </row>
    <row r="6261" spans="1:6" s="2" customFormat="1" ht="15" x14ac:dyDescent="0.25">
      <c r="A6261" s="10">
        <v>6254</v>
      </c>
      <c r="B6261" s="1103">
        <v>0</v>
      </c>
      <c r="C6261" s="13">
        <f>'Revenues 9-14'!F62</f>
        <v>0</v>
      </c>
      <c r="D6261" s="1041">
        <f t="shared" si="195"/>
        <v>0</v>
      </c>
      <c r="E6261" s="4" t="str">
        <f t="shared" si="196"/>
        <v>OK</v>
      </c>
      <c r="F6261" s="787"/>
    </row>
    <row r="6262" spans="1:6" s="2" customFormat="1" ht="15" x14ac:dyDescent="0.25">
      <c r="A6262" s="10">
        <v>6255</v>
      </c>
      <c r="B6262" s="1103">
        <v>989648</v>
      </c>
      <c r="C6262" s="13">
        <f>'Revenues 9-14'!J65</f>
        <v>989648</v>
      </c>
      <c r="D6262" s="1041">
        <f t="shared" si="195"/>
        <v>0</v>
      </c>
      <c r="E6262" s="4" t="str">
        <f t="shared" si="196"/>
        <v>OK</v>
      </c>
      <c r="F6262" s="787"/>
    </row>
    <row r="6263" spans="1:6" s="2" customFormat="1" ht="15" x14ac:dyDescent="0.25">
      <c r="A6263" s="10">
        <v>6256</v>
      </c>
      <c r="B6263" s="1103">
        <v>-72356</v>
      </c>
      <c r="C6263" s="13">
        <f>'Revenues 9-14'!J66</f>
        <v>-72356</v>
      </c>
      <c r="D6263" s="1041">
        <f t="shared" si="195"/>
        <v>0</v>
      </c>
      <c r="E6263" s="4" t="str">
        <f t="shared" si="196"/>
        <v>OK</v>
      </c>
      <c r="F6263" s="787"/>
    </row>
    <row r="6264" spans="1:6" s="2" customFormat="1" ht="15" x14ac:dyDescent="0.25">
      <c r="A6264" s="10">
        <v>6257</v>
      </c>
      <c r="B6264" s="1103">
        <v>917292</v>
      </c>
      <c r="C6264" s="13">
        <f>'Revenues 9-14'!J67</f>
        <v>917292</v>
      </c>
      <c r="D6264" s="1041">
        <f t="shared" si="195"/>
        <v>0</v>
      </c>
      <c r="E6264" s="4" t="str">
        <f t="shared" si="196"/>
        <v>OK</v>
      </c>
      <c r="F6264" s="787"/>
    </row>
    <row r="6265" spans="1:6" s="2" customFormat="1" ht="15" x14ac:dyDescent="0.25">
      <c r="A6265" s="10">
        <v>6258</v>
      </c>
      <c r="B6265" s="1103">
        <v>1800</v>
      </c>
      <c r="C6265" s="13">
        <f>'Revenues 9-14'!J96</f>
        <v>1800</v>
      </c>
      <c r="D6265" s="1041">
        <f t="shared" si="195"/>
        <v>0</v>
      </c>
      <c r="E6265" s="4" t="str">
        <f t="shared" si="196"/>
        <v>OK</v>
      </c>
      <c r="F6265" s="787"/>
    </row>
    <row r="6266" spans="1:6" s="2" customFormat="1" ht="15" x14ac:dyDescent="0.25">
      <c r="A6266" s="10">
        <v>6259</v>
      </c>
      <c r="B6266" s="1103">
        <v>1266827</v>
      </c>
      <c r="C6266" s="13">
        <f>'Revenues 9-14'!C97</f>
        <v>1266827</v>
      </c>
      <c r="D6266" s="1041">
        <f t="shared" si="195"/>
        <v>0</v>
      </c>
      <c r="E6266" s="4" t="str">
        <f t="shared" si="196"/>
        <v>OK</v>
      </c>
      <c r="F6266" s="787"/>
    </row>
    <row r="6267" spans="1:6" s="2" customFormat="1" ht="15" x14ac:dyDescent="0.25">
      <c r="A6267" s="10">
        <v>6260</v>
      </c>
      <c r="B6267" s="1103">
        <v>1953028</v>
      </c>
      <c r="C6267" s="13">
        <f>'Revenues 9-14'!D97</f>
        <v>1953028</v>
      </c>
      <c r="D6267" s="1041">
        <f t="shared" si="195"/>
        <v>0</v>
      </c>
      <c r="E6267" s="4" t="str">
        <f t="shared" si="196"/>
        <v>OK</v>
      </c>
      <c r="F6267" s="787"/>
    </row>
    <row r="6268" spans="1:6" s="2" customFormat="1" ht="15" x14ac:dyDescent="0.25">
      <c r="A6268" s="10">
        <v>6261</v>
      </c>
      <c r="B6268" s="1103">
        <v>0</v>
      </c>
      <c r="C6268" s="13">
        <f>'Revenues 9-14'!E97</f>
        <v>0</v>
      </c>
      <c r="D6268" s="1041">
        <f t="shared" si="195"/>
        <v>0</v>
      </c>
      <c r="E6268" s="4" t="str">
        <f t="shared" si="196"/>
        <v>OK</v>
      </c>
      <c r="F6268" s="787"/>
    </row>
    <row r="6269" spans="1:6" s="2" customFormat="1" ht="15" x14ac:dyDescent="0.25">
      <c r="A6269" s="10">
        <v>6262</v>
      </c>
      <c r="B6269" s="1103">
        <v>500</v>
      </c>
      <c r="C6269" s="13">
        <f>'Revenues 9-14'!F97</f>
        <v>500</v>
      </c>
      <c r="D6269" s="1041">
        <f t="shared" si="195"/>
        <v>0</v>
      </c>
      <c r="E6269" s="4" t="str">
        <f t="shared" si="196"/>
        <v>OK</v>
      </c>
      <c r="F6269" s="787"/>
    </row>
    <row r="6270" spans="1:6" s="2" customFormat="1" ht="15" x14ac:dyDescent="0.25">
      <c r="A6270" s="10">
        <v>6263</v>
      </c>
      <c r="B6270" s="1103">
        <v>0</v>
      </c>
      <c r="C6270" s="13">
        <f>'Revenues 9-14'!G97</f>
        <v>0</v>
      </c>
      <c r="D6270" s="1041">
        <f t="shared" si="195"/>
        <v>0</v>
      </c>
      <c r="E6270" s="4" t="str">
        <f t="shared" si="196"/>
        <v>OK</v>
      </c>
      <c r="F6270" s="787"/>
    </row>
    <row r="6271" spans="1:6" s="2" customFormat="1" ht="15" x14ac:dyDescent="0.25">
      <c r="A6271" s="10">
        <v>6264</v>
      </c>
      <c r="B6271" s="1103">
        <v>6205791</v>
      </c>
      <c r="C6271" s="13">
        <f>'Revenues 9-14'!H97</f>
        <v>6205791</v>
      </c>
      <c r="D6271" s="1041">
        <f t="shared" si="195"/>
        <v>0</v>
      </c>
      <c r="E6271" s="4" t="str">
        <f t="shared" si="196"/>
        <v>OK</v>
      </c>
      <c r="F6271" s="787"/>
    </row>
    <row r="6272" spans="1:6" s="2" customFormat="1" ht="15" x14ac:dyDescent="0.25">
      <c r="A6272" s="10">
        <v>6265</v>
      </c>
      <c r="B6272" s="1103">
        <v>0</v>
      </c>
      <c r="C6272" s="13">
        <f>'Revenues 9-14'!I97</f>
        <v>0</v>
      </c>
      <c r="D6272" s="1041">
        <f t="shared" si="195"/>
        <v>0</v>
      </c>
      <c r="E6272" s="4" t="str">
        <f t="shared" si="196"/>
        <v>OK</v>
      </c>
      <c r="F6272" s="787"/>
    </row>
    <row r="6273" spans="1:6" s="2" customFormat="1" ht="15" x14ac:dyDescent="0.25">
      <c r="A6273" s="10">
        <v>6266</v>
      </c>
      <c r="B6273" s="1103">
        <v>0</v>
      </c>
      <c r="C6273" s="13">
        <f>'Revenues 9-14'!J97</f>
        <v>0</v>
      </c>
      <c r="D6273" s="1041">
        <f t="shared" si="195"/>
        <v>0</v>
      </c>
      <c r="E6273" s="4" t="str">
        <f t="shared" si="196"/>
        <v>OK</v>
      </c>
      <c r="F6273" s="787"/>
    </row>
    <row r="6274" spans="1:6" s="2" customFormat="1" ht="15" x14ac:dyDescent="0.25">
      <c r="A6274" s="10">
        <v>6267</v>
      </c>
      <c r="B6274" s="1103">
        <v>0</v>
      </c>
      <c r="C6274" s="13">
        <f>'Revenues 9-14'!K97</f>
        <v>0</v>
      </c>
      <c r="D6274" s="1041">
        <f t="shared" si="195"/>
        <v>0</v>
      </c>
      <c r="E6274" s="4" t="str">
        <f t="shared" si="196"/>
        <v>OK</v>
      </c>
      <c r="F6274" s="787"/>
    </row>
    <row r="6275" spans="1:6" s="2" customFormat="1" ht="15" x14ac:dyDescent="0.25">
      <c r="A6275" s="10">
        <v>6268</v>
      </c>
      <c r="B6275" s="1103">
        <v>542231</v>
      </c>
      <c r="C6275" s="13">
        <f>'Revenues 9-14'!J99</f>
        <v>542231</v>
      </c>
      <c r="D6275" s="1041">
        <f t="shared" si="195"/>
        <v>0</v>
      </c>
      <c r="E6275" s="4" t="str">
        <f t="shared" si="196"/>
        <v>OK</v>
      </c>
      <c r="F6275" s="787"/>
    </row>
    <row r="6276" spans="1:6" s="2" customFormat="1" ht="15" x14ac:dyDescent="0.25">
      <c r="A6276" s="10">
        <v>6269</v>
      </c>
      <c r="B6276" s="1103">
        <v>134802194</v>
      </c>
      <c r="C6276" s="13">
        <f>'Revenues 9-14'!C100</f>
        <v>134802194</v>
      </c>
      <c r="D6276" s="1041">
        <f t="shared" ref="D6276:D6339" si="197">B6276-C6276</f>
        <v>0</v>
      </c>
      <c r="E6276" s="4" t="str">
        <f t="shared" si="196"/>
        <v>OK</v>
      </c>
      <c r="F6276" s="787"/>
    </row>
    <row r="6277" spans="1:6" s="2" customFormat="1" ht="15" x14ac:dyDescent="0.25">
      <c r="A6277" s="10">
        <v>6270</v>
      </c>
      <c r="B6277" s="1103">
        <v>12281724</v>
      </c>
      <c r="C6277" s="13">
        <f>'Revenues 9-14'!D100</f>
        <v>12281724</v>
      </c>
      <c r="D6277" s="1041">
        <f t="shared" si="197"/>
        <v>0</v>
      </c>
      <c r="E6277" s="4" t="str">
        <f t="shared" si="196"/>
        <v>OK</v>
      </c>
      <c r="F6277" s="787"/>
    </row>
    <row r="6278" spans="1:6" s="2" customFormat="1" ht="15" x14ac:dyDescent="0.25">
      <c r="A6278" s="10">
        <v>6271</v>
      </c>
      <c r="B6278" s="1103">
        <v>1945398</v>
      </c>
      <c r="C6278" s="13">
        <f>'Revenues 9-14'!E100</f>
        <v>1945398</v>
      </c>
      <c r="D6278" s="1041">
        <f t="shared" si="197"/>
        <v>0</v>
      </c>
      <c r="E6278" s="4" t="str">
        <f t="shared" si="196"/>
        <v>OK</v>
      </c>
      <c r="F6278" s="787"/>
    </row>
    <row r="6279" spans="1:6" s="2" customFormat="1" ht="15" x14ac:dyDescent="0.25">
      <c r="A6279" s="10">
        <v>6272</v>
      </c>
      <c r="B6279" s="1103">
        <v>411627</v>
      </c>
      <c r="C6279" s="13">
        <f>'Revenues 9-14'!F100</f>
        <v>411627</v>
      </c>
      <c r="D6279" s="1041">
        <f t="shared" si="197"/>
        <v>0</v>
      </c>
      <c r="E6279" s="4" t="str">
        <f t="shared" si="196"/>
        <v>OK</v>
      </c>
      <c r="F6279" s="787"/>
    </row>
    <row r="6280" spans="1:6" s="2" customFormat="1" ht="15" x14ac:dyDescent="0.25">
      <c r="A6280" s="10">
        <v>6273</v>
      </c>
      <c r="B6280" s="1103">
        <v>900509</v>
      </c>
      <c r="C6280" s="13">
        <f>'Revenues 9-14'!G100</f>
        <v>900509</v>
      </c>
      <c r="D6280" s="1041">
        <f t="shared" si="197"/>
        <v>0</v>
      </c>
      <c r="E6280" s="4" t="str">
        <f t="shared" ref="E6280:E6343" si="198">IF((D6280 = 0),"OK",IF((D6280&lt;-5),"CHECK ME!",IF((D6280&gt;5),"Check Me!","OK")))</f>
        <v>OK</v>
      </c>
      <c r="F6280" s="787"/>
    </row>
    <row r="6281" spans="1:6" s="2" customFormat="1" ht="15" x14ac:dyDescent="0.25">
      <c r="A6281" s="10">
        <v>6274</v>
      </c>
      <c r="B6281" s="1103">
        <v>7296733</v>
      </c>
      <c r="C6281" s="13">
        <f>'Revenues 9-14'!H100</f>
        <v>7296733</v>
      </c>
      <c r="D6281" s="1041">
        <f t="shared" si="197"/>
        <v>0</v>
      </c>
      <c r="E6281" s="4" t="str">
        <f t="shared" si="198"/>
        <v>OK</v>
      </c>
      <c r="F6281" s="787"/>
    </row>
    <row r="6282" spans="1:6" s="2" customFormat="1" ht="15" x14ac:dyDescent="0.25">
      <c r="A6282" s="10">
        <v>6275</v>
      </c>
      <c r="B6282" s="1103">
        <v>63122</v>
      </c>
      <c r="C6282" s="13">
        <f>'Revenues 9-14'!I100</f>
        <v>63122</v>
      </c>
      <c r="D6282" s="1041">
        <f t="shared" si="197"/>
        <v>0</v>
      </c>
      <c r="E6282" s="4" t="str">
        <f t="shared" si="198"/>
        <v>OK</v>
      </c>
      <c r="F6282" s="787"/>
    </row>
    <row r="6283" spans="1:6" s="2" customFormat="1" ht="15" x14ac:dyDescent="0.25">
      <c r="A6283" s="10">
        <v>6276</v>
      </c>
      <c r="B6283" s="1103">
        <v>170602</v>
      </c>
      <c r="C6283" s="13">
        <f>'Revenues 9-14'!J100</f>
        <v>170602</v>
      </c>
      <c r="D6283" s="1041">
        <f t="shared" si="197"/>
        <v>0</v>
      </c>
      <c r="E6283" s="4" t="str">
        <f t="shared" si="198"/>
        <v>OK</v>
      </c>
      <c r="F6283" s="787"/>
    </row>
    <row r="6284" spans="1:6" s="2" customFormat="1" ht="15" x14ac:dyDescent="0.25">
      <c r="A6284" s="10">
        <v>6277</v>
      </c>
      <c r="B6284" s="1103">
        <v>161394</v>
      </c>
      <c r="C6284" s="13">
        <f>'Revenues 9-14'!K100</f>
        <v>161394</v>
      </c>
      <c r="D6284" s="1041">
        <f t="shared" si="197"/>
        <v>0</v>
      </c>
      <c r="E6284" s="4" t="str">
        <f t="shared" si="198"/>
        <v>OK</v>
      </c>
      <c r="F6284" s="787"/>
    </row>
    <row r="6285" spans="1:6" s="2" customFormat="1" ht="15" x14ac:dyDescent="0.25">
      <c r="A6285" s="10">
        <v>6278</v>
      </c>
      <c r="B6285" s="1103">
        <v>8078335</v>
      </c>
      <c r="C6285" s="13">
        <f>'Revenues 9-14'!C101</f>
        <v>8078335</v>
      </c>
      <c r="D6285" s="1041">
        <f t="shared" si="197"/>
        <v>0</v>
      </c>
      <c r="E6285" s="4" t="str">
        <f t="shared" si="198"/>
        <v>OK</v>
      </c>
      <c r="F6285" s="787"/>
    </row>
    <row r="6286" spans="1:6" s="2" customFormat="1" ht="15" x14ac:dyDescent="0.25">
      <c r="A6286" s="10">
        <v>6279</v>
      </c>
      <c r="B6286" s="1103">
        <v>1734375</v>
      </c>
      <c r="C6286" s="13">
        <f>'Revenues 9-14'!C102</f>
        <v>1734375</v>
      </c>
      <c r="D6286" s="1041">
        <f t="shared" si="197"/>
        <v>0</v>
      </c>
      <c r="E6286" s="4" t="str">
        <f t="shared" si="198"/>
        <v>OK</v>
      </c>
      <c r="F6286" s="787"/>
    </row>
    <row r="6287" spans="1:6" s="2" customFormat="1" ht="15" x14ac:dyDescent="0.25">
      <c r="A6287" s="10">
        <v>6280</v>
      </c>
      <c r="B6287" s="1103">
        <v>1182268</v>
      </c>
      <c r="C6287" s="13">
        <f>'Revenues 9-14'!D102</f>
        <v>1182268</v>
      </c>
      <c r="D6287" s="1041">
        <f t="shared" si="197"/>
        <v>0</v>
      </c>
      <c r="E6287" s="4" t="str">
        <f t="shared" si="198"/>
        <v>OK</v>
      </c>
      <c r="F6287" s="787"/>
    </row>
    <row r="6288" spans="1:6" s="2" customFormat="1" ht="15" x14ac:dyDescent="0.25">
      <c r="A6288" s="10">
        <v>6281</v>
      </c>
      <c r="B6288" s="1103">
        <v>89107</v>
      </c>
      <c r="C6288" s="13">
        <f>'Revenues 9-14'!E102</f>
        <v>89107</v>
      </c>
      <c r="D6288" s="1041">
        <f t="shared" si="197"/>
        <v>0</v>
      </c>
      <c r="E6288" s="4" t="str">
        <f t="shared" si="198"/>
        <v>OK</v>
      </c>
      <c r="F6288" s="787"/>
    </row>
    <row r="6289" spans="1:6" s="2" customFormat="1" ht="15" x14ac:dyDescent="0.25">
      <c r="A6289" s="10">
        <v>6282</v>
      </c>
      <c r="B6289" s="1103">
        <v>0</v>
      </c>
      <c r="C6289" s="13">
        <f>'Revenues 9-14'!F102</f>
        <v>0</v>
      </c>
      <c r="D6289" s="1041">
        <f t="shared" si="197"/>
        <v>0</v>
      </c>
      <c r="E6289" s="4" t="str">
        <f t="shared" si="198"/>
        <v>OK</v>
      </c>
      <c r="F6289" s="787"/>
    </row>
    <row r="6290" spans="1:6" s="2" customFormat="1" ht="15" x14ac:dyDescent="0.25">
      <c r="A6290" s="10">
        <v>6283</v>
      </c>
      <c r="B6290" s="1103">
        <v>0</v>
      </c>
      <c r="C6290" s="13">
        <f>'Revenues 9-14'!G102</f>
        <v>0</v>
      </c>
      <c r="D6290" s="1041">
        <f t="shared" si="197"/>
        <v>0</v>
      </c>
      <c r="E6290" s="4" t="str">
        <f t="shared" si="198"/>
        <v>OK</v>
      </c>
      <c r="F6290" s="787"/>
    </row>
    <row r="6291" spans="1:6" s="2" customFormat="1" ht="15" x14ac:dyDescent="0.25">
      <c r="A6291" s="10">
        <v>6284</v>
      </c>
      <c r="B6291" s="1103">
        <v>649771</v>
      </c>
      <c r="C6291" s="13">
        <f>'Revenues 9-14'!H102</f>
        <v>649771</v>
      </c>
      <c r="D6291" s="1041">
        <f t="shared" si="197"/>
        <v>0</v>
      </c>
      <c r="E6291" s="4" t="str">
        <f t="shared" si="198"/>
        <v>OK</v>
      </c>
      <c r="F6291" s="787"/>
    </row>
    <row r="6292" spans="1:6" s="2" customFormat="1" ht="15" x14ac:dyDescent="0.25">
      <c r="A6292" s="10">
        <v>6285</v>
      </c>
      <c r="B6292" s="1103">
        <v>0</v>
      </c>
      <c r="C6292" s="13">
        <f>'Revenues 9-14'!I102</f>
        <v>0</v>
      </c>
      <c r="D6292" s="1041">
        <f t="shared" si="197"/>
        <v>0</v>
      </c>
      <c r="E6292" s="4" t="str">
        <f t="shared" si="198"/>
        <v>OK</v>
      </c>
      <c r="F6292" s="787"/>
    </row>
    <row r="6293" spans="1:6" s="2" customFormat="1" ht="15" x14ac:dyDescent="0.25">
      <c r="A6293" s="10">
        <v>6286</v>
      </c>
      <c r="B6293" s="1103">
        <v>0</v>
      </c>
      <c r="C6293" s="13">
        <f>'Revenues 9-14'!J102</f>
        <v>0</v>
      </c>
      <c r="D6293" s="1041">
        <f t="shared" si="197"/>
        <v>0</v>
      </c>
      <c r="E6293" s="4" t="str">
        <f t="shared" si="198"/>
        <v>OK</v>
      </c>
      <c r="F6293" s="787"/>
    </row>
    <row r="6294" spans="1:6" s="2" customFormat="1" ht="15" x14ac:dyDescent="0.25">
      <c r="A6294" s="10">
        <v>6287</v>
      </c>
      <c r="B6294" s="1103">
        <v>0</v>
      </c>
      <c r="C6294" s="13">
        <f>'Revenues 9-14'!K102</f>
        <v>0</v>
      </c>
      <c r="D6294" s="1041">
        <f t="shared" si="197"/>
        <v>0</v>
      </c>
      <c r="E6294" s="4" t="str">
        <f t="shared" si="198"/>
        <v>OK</v>
      </c>
      <c r="F6294" s="787"/>
    </row>
    <row r="6295" spans="1:6" s="2" customFormat="1" ht="15" x14ac:dyDescent="0.25">
      <c r="A6295" s="10">
        <v>6288</v>
      </c>
      <c r="B6295" s="1103">
        <v>181512</v>
      </c>
      <c r="C6295" s="13">
        <f>'Revenues 9-14'!G104</f>
        <v>181512</v>
      </c>
      <c r="D6295" s="1041">
        <f t="shared" si="197"/>
        <v>0</v>
      </c>
      <c r="E6295" s="4" t="str">
        <f t="shared" si="198"/>
        <v>OK</v>
      </c>
      <c r="F6295" s="787"/>
    </row>
    <row r="6296" spans="1:6" s="2" customFormat="1" ht="15" x14ac:dyDescent="0.25">
      <c r="A6296" s="10">
        <v>6289</v>
      </c>
      <c r="B6296" s="1103">
        <v>2885181</v>
      </c>
      <c r="C6296" s="13">
        <f>'Revenues 9-14'!J107</f>
        <v>2885181</v>
      </c>
      <c r="D6296" s="1041">
        <f t="shared" si="197"/>
        <v>0</v>
      </c>
      <c r="E6296" s="4" t="str">
        <f t="shared" si="198"/>
        <v>OK</v>
      </c>
      <c r="F6296" s="787"/>
    </row>
    <row r="6297" spans="1:6" s="2" customFormat="1" ht="15" x14ac:dyDescent="0.25">
      <c r="A6297" s="10">
        <v>6290</v>
      </c>
      <c r="B6297" s="1103">
        <v>3599814</v>
      </c>
      <c r="C6297" s="13">
        <f>'Revenues 9-14'!J108</f>
        <v>3599814</v>
      </c>
      <c r="D6297" s="1041">
        <f t="shared" si="197"/>
        <v>0</v>
      </c>
      <c r="E6297" s="4" t="str">
        <f t="shared" si="198"/>
        <v>OK</v>
      </c>
      <c r="F6297" s="787"/>
    </row>
    <row r="6298" spans="1:6" s="2" customFormat="1" ht="15" x14ac:dyDescent="0.25">
      <c r="A6298" s="10">
        <v>6291</v>
      </c>
      <c r="B6298" s="1103">
        <v>372533615</v>
      </c>
      <c r="C6298" s="13">
        <f>'Revenues 9-14'!J109</f>
        <v>372533615</v>
      </c>
      <c r="D6298" s="1041">
        <f t="shared" si="197"/>
        <v>0</v>
      </c>
      <c r="E6298" s="4" t="str">
        <f t="shared" si="198"/>
        <v>OK</v>
      </c>
      <c r="F6298" s="787"/>
    </row>
    <row r="6299" spans="1:6" s="2" customFormat="1" ht="15" x14ac:dyDescent="0.25">
      <c r="A6299" s="10">
        <v>6292</v>
      </c>
      <c r="B6299" s="1103">
        <v>3665443</v>
      </c>
      <c r="C6299" s="13">
        <f>'Revenues 9-14'!J117</f>
        <v>3665443</v>
      </c>
      <c r="D6299" s="1041">
        <f t="shared" si="197"/>
        <v>0</v>
      </c>
      <c r="E6299" s="4" t="str">
        <f t="shared" si="198"/>
        <v>OK</v>
      </c>
      <c r="F6299" s="787"/>
    </row>
    <row r="6300" spans="1:6" s="2" customFormat="1" ht="15" x14ac:dyDescent="0.25">
      <c r="A6300" s="10">
        <v>6293</v>
      </c>
      <c r="B6300" s="1103">
        <v>0</v>
      </c>
      <c r="C6300" s="13">
        <f>'Revenues 9-14'!J118</f>
        <v>0</v>
      </c>
      <c r="D6300" s="1041">
        <f t="shared" si="197"/>
        <v>0</v>
      </c>
      <c r="E6300" s="4" t="str">
        <f t="shared" si="198"/>
        <v>OK</v>
      </c>
      <c r="F6300" s="787"/>
    </row>
    <row r="6301" spans="1:6" s="2" customFormat="1" ht="15" x14ac:dyDescent="0.25">
      <c r="A6301" s="10">
        <v>6294</v>
      </c>
      <c r="B6301" s="1103">
        <v>0</v>
      </c>
      <c r="C6301" s="13">
        <f>'Revenues 9-14'!J119</f>
        <v>0</v>
      </c>
      <c r="D6301" s="1041">
        <f t="shared" si="197"/>
        <v>0</v>
      </c>
      <c r="E6301" s="4" t="str">
        <f t="shared" si="198"/>
        <v>OK</v>
      </c>
      <c r="F6301" s="787"/>
    </row>
    <row r="6302" spans="1:6" s="2" customFormat="1" ht="15" x14ac:dyDescent="0.25">
      <c r="A6302" s="10">
        <v>6295</v>
      </c>
      <c r="B6302" s="1103">
        <v>0</v>
      </c>
      <c r="C6302" s="13">
        <f>'Revenues 9-14'!J120</f>
        <v>0</v>
      </c>
      <c r="D6302" s="1041">
        <f t="shared" si="197"/>
        <v>0</v>
      </c>
      <c r="E6302" s="4" t="str">
        <f t="shared" si="198"/>
        <v>OK</v>
      </c>
      <c r="F6302" s="787"/>
    </row>
    <row r="6303" spans="1:6" s="2" customFormat="1" ht="15" x14ac:dyDescent="0.25">
      <c r="A6303" s="10">
        <v>6296</v>
      </c>
      <c r="B6303" s="1103">
        <v>3665443</v>
      </c>
      <c r="C6303" s="13">
        <f>'Revenues 9-14'!J121</f>
        <v>3665443</v>
      </c>
      <c r="D6303" s="1041">
        <f t="shared" si="197"/>
        <v>0</v>
      </c>
      <c r="E6303" s="4" t="str">
        <f t="shared" si="198"/>
        <v>OK</v>
      </c>
      <c r="F6303" s="787"/>
    </row>
    <row r="6304" spans="1:6" s="2" customFormat="1" ht="15" x14ac:dyDescent="0.25">
      <c r="A6304" s="10">
        <v>6297</v>
      </c>
      <c r="B6304" s="1103">
        <v>1225</v>
      </c>
      <c r="C6304" s="13">
        <f>'Revenues 9-14'!G134</f>
        <v>1225</v>
      </c>
      <c r="D6304" s="1041">
        <f t="shared" si="197"/>
        <v>0</v>
      </c>
      <c r="E6304" s="4" t="str">
        <f t="shared" si="198"/>
        <v>OK</v>
      </c>
      <c r="F6304" s="787"/>
    </row>
    <row r="6305" spans="1:6" s="2" customFormat="1" ht="15" x14ac:dyDescent="0.25">
      <c r="A6305" s="10">
        <v>6298</v>
      </c>
      <c r="B6305" s="1103">
        <v>584601</v>
      </c>
      <c r="C6305" s="13">
        <f>'Revenues 9-14'!C136</f>
        <v>584601</v>
      </c>
      <c r="D6305" s="1041">
        <f t="shared" si="197"/>
        <v>0</v>
      </c>
      <c r="E6305" s="4" t="str">
        <f t="shared" si="198"/>
        <v>OK</v>
      </c>
      <c r="F6305" s="787"/>
    </row>
    <row r="6306" spans="1:6" s="2" customFormat="1" ht="15" x14ac:dyDescent="0.25">
      <c r="A6306" s="10">
        <v>6299</v>
      </c>
      <c r="B6306" s="1103">
        <v>0</v>
      </c>
      <c r="C6306" s="13">
        <f>'Revenues 9-14'!D136</f>
        <v>0</v>
      </c>
      <c r="D6306" s="1041">
        <f t="shared" si="197"/>
        <v>0</v>
      </c>
      <c r="E6306" s="4" t="str">
        <f t="shared" si="198"/>
        <v>OK</v>
      </c>
      <c r="F6306" s="787"/>
    </row>
    <row r="6307" spans="1:6" s="2" customFormat="1" ht="15" x14ac:dyDescent="0.25">
      <c r="A6307" s="10">
        <v>6300</v>
      </c>
      <c r="B6307" s="1103">
        <v>43</v>
      </c>
      <c r="C6307" s="13">
        <f>'Revenues 9-14'!G136</f>
        <v>43</v>
      </c>
      <c r="D6307" s="1041">
        <f t="shared" si="197"/>
        <v>0</v>
      </c>
      <c r="E6307" s="4" t="str">
        <f t="shared" si="198"/>
        <v>OK</v>
      </c>
      <c r="F6307" s="787"/>
    </row>
    <row r="6308" spans="1:6" s="2" customFormat="1" ht="15" x14ac:dyDescent="0.25">
      <c r="A6308" s="10">
        <v>6301</v>
      </c>
      <c r="B6308" s="1103">
        <v>30803</v>
      </c>
      <c r="C6308" s="13">
        <f>'Revenues 9-14'!C137</f>
        <v>30803</v>
      </c>
      <c r="D6308" s="1041">
        <f t="shared" si="197"/>
        <v>0</v>
      </c>
      <c r="E6308" s="4" t="str">
        <f t="shared" si="198"/>
        <v>OK</v>
      </c>
      <c r="F6308" s="787"/>
    </row>
    <row r="6309" spans="1:6" s="2" customFormat="1" ht="15" x14ac:dyDescent="0.25">
      <c r="A6309" s="10">
        <v>6302</v>
      </c>
      <c r="B6309" s="1103">
        <v>0</v>
      </c>
      <c r="C6309" s="13">
        <f>'Revenues 9-14'!D137</f>
        <v>0</v>
      </c>
      <c r="D6309" s="1041">
        <f t="shared" si="197"/>
        <v>0</v>
      </c>
      <c r="E6309" s="4" t="str">
        <f t="shared" si="198"/>
        <v>OK</v>
      </c>
      <c r="F6309" s="787"/>
    </row>
    <row r="6310" spans="1:6" s="2" customFormat="1" ht="15" x14ac:dyDescent="0.25">
      <c r="A6310" s="10">
        <v>6303</v>
      </c>
      <c r="B6310" s="1103">
        <v>0</v>
      </c>
      <c r="C6310" s="13">
        <f>'Revenues 9-14'!G137</f>
        <v>0</v>
      </c>
      <c r="D6310" s="1041">
        <f t="shared" si="197"/>
        <v>0</v>
      </c>
      <c r="E6310" s="4" t="str">
        <f t="shared" si="198"/>
        <v>OK</v>
      </c>
      <c r="F6310" s="787"/>
    </row>
    <row r="6311" spans="1:6" s="2" customFormat="1" ht="15" x14ac:dyDescent="0.25">
      <c r="A6311" s="10">
        <v>6304</v>
      </c>
      <c r="B6311" s="1103">
        <v>9110</v>
      </c>
      <c r="C6311" s="13">
        <f>'Revenues 9-14'!C138</f>
        <v>9110</v>
      </c>
      <c r="D6311" s="1041">
        <f t="shared" si="197"/>
        <v>0</v>
      </c>
      <c r="E6311" s="4" t="str">
        <f t="shared" si="198"/>
        <v>OK</v>
      </c>
      <c r="F6311" s="787"/>
    </row>
    <row r="6312" spans="1:6" s="2" customFormat="1" ht="15" x14ac:dyDescent="0.25">
      <c r="A6312" s="10">
        <v>6305</v>
      </c>
      <c r="B6312" s="1103">
        <v>0</v>
      </c>
      <c r="C6312" s="13">
        <f>'Revenues 9-14'!D138</f>
        <v>0</v>
      </c>
      <c r="D6312" s="1041">
        <f t="shared" si="197"/>
        <v>0</v>
      </c>
      <c r="E6312" s="4" t="str">
        <f t="shared" si="198"/>
        <v>OK</v>
      </c>
      <c r="F6312" s="787"/>
    </row>
    <row r="6313" spans="1:6" s="2" customFormat="1" ht="15" x14ac:dyDescent="0.25">
      <c r="A6313" s="10">
        <v>6306</v>
      </c>
      <c r="B6313" s="1103">
        <v>0</v>
      </c>
      <c r="C6313" s="13">
        <f>'Revenues 9-14'!G138</f>
        <v>0</v>
      </c>
      <c r="D6313" s="1041">
        <f t="shared" si="197"/>
        <v>0</v>
      </c>
      <c r="E6313" s="4" t="str">
        <f t="shared" si="198"/>
        <v>OK</v>
      </c>
      <c r="F6313" s="787"/>
    </row>
    <row r="6314" spans="1:6" s="2" customFormat="1" ht="15" x14ac:dyDescent="0.25">
      <c r="A6314" s="10">
        <v>6307</v>
      </c>
      <c r="B6314" s="1103">
        <v>0</v>
      </c>
      <c r="C6314" s="13">
        <f>'Revenues 9-14'!E148</f>
        <v>0</v>
      </c>
      <c r="D6314" s="1041">
        <f t="shared" si="197"/>
        <v>0</v>
      </c>
      <c r="E6314" s="4" t="str">
        <f t="shared" si="198"/>
        <v>OK</v>
      </c>
      <c r="F6314" s="787"/>
    </row>
    <row r="6315" spans="1:6" s="2" customFormat="1" ht="15" x14ac:dyDescent="0.25">
      <c r="A6315" s="10">
        <v>6308</v>
      </c>
      <c r="B6315" s="1103">
        <v>0</v>
      </c>
      <c r="C6315" s="13">
        <f>'Revenues 9-14'!F148</f>
        <v>0</v>
      </c>
      <c r="D6315" s="1041">
        <f t="shared" si="197"/>
        <v>0</v>
      </c>
      <c r="E6315" s="4" t="str">
        <f t="shared" si="198"/>
        <v>OK</v>
      </c>
      <c r="F6315" s="787"/>
    </row>
    <row r="6316" spans="1:6" s="2" customFormat="1" ht="15" x14ac:dyDescent="0.25">
      <c r="A6316" s="10">
        <v>6309</v>
      </c>
      <c r="B6316" s="1103">
        <v>0</v>
      </c>
      <c r="C6316" s="13">
        <f>'Revenues 9-14'!G148</f>
        <v>0</v>
      </c>
      <c r="D6316" s="1041">
        <f t="shared" si="197"/>
        <v>0</v>
      </c>
      <c r="E6316" s="4" t="str">
        <f t="shared" si="198"/>
        <v>OK</v>
      </c>
      <c r="F6316" s="787"/>
    </row>
    <row r="6317" spans="1:6" s="2" customFormat="1" ht="15" x14ac:dyDescent="0.25">
      <c r="A6317" s="10">
        <v>6310</v>
      </c>
      <c r="B6317" s="1103">
        <v>0</v>
      </c>
      <c r="C6317" s="13">
        <f>'Revenues 9-14'!H148</f>
        <v>0</v>
      </c>
      <c r="D6317" s="1041">
        <f t="shared" si="197"/>
        <v>0</v>
      </c>
      <c r="E6317" s="4" t="str">
        <f t="shared" si="198"/>
        <v>OK</v>
      </c>
      <c r="F6317" s="787"/>
    </row>
    <row r="6318" spans="1:6" s="2" customFormat="1" ht="15" x14ac:dyDescent="0.25">
      <c r="A6318" s="10">
        <v>6311</v>
      </c>
      <c r="B6318" s="1103">
        <v>0</v>
      </c>
      <c r="C6318" s="13">
        <f>'Revenues 9-14'!I148</f>
        <v>0</v>
      </c>
      <c r="D6318" s="1041">
        <f t="shared" si="197"/>
        <v>0</v>
      </c>
      <c r="E6318" s="4" t="str">
        <f t="shared" si="198"/>
        <v>OK</v>
      </c>
      <c r="F6318" s="787"/>
    </row>
    <row r="6319" spans="1:6" s="2" customFormat="1" ht="15" x14ac:dyDescent="0.25">
      <c r="A6319" s="10">
        <v>6312</v>
      </c>
      <c r="B6319" s="1103">
        <v>0</v>
      </c>
      <c r="C6319" s="13">
        <f>'Revenues 9-14'!J148</f>
        <v>0</v>
      </c>
      <c r="D6319" s="1041">
        <f t="shared" si="197"/>
        <v>0</v>
      </c>
      <c r="E6319" s="4" t="str">
        <f t="shared" si="198"/>
        <v>OK</v>
      </c>
      <c r="F6319" s="787"/>
    </row>
    <row r="6320" spans="1:6" s="2" customFormat="1" ht="15" x14ac:dyDescent="0.25">
      <c r="A6320" s="10">
        <v>6313</v>
      </c>
      <c r="B6320" s="1103">
        <v>0</v>
      </c>
      <c r="C6320" s="13">
        <f>'Revenues 9-14'!K148</f>
        <v>0</v>
      </c>
      <c r="D6320" s="1041">
        <f t="shared" si="197"/>
        <v>0</v>
      </c>
      <c r="E6320" s="4" t="str">
        <f t="shared" si="198"/>
        <v>OK</v>
      </c>
      <c r="F6320" s="787"/>
    </row>
    <row r="6321" spans="1:6" ht="15" x14ac:dyDescent="0.25">
      <c r="A6321" s="10">
        <v>6314</v>
      </c>
      <c r="B6321" s="1103">
        <v>0</v>
      </c>
      <c r="C6321" s="13">
        <f>'Revenues 9-14'!E149</f>
        <v>0</v>
      </c>
      <c r="D6321" s="1041">
        <f t="shared" si="197"/>
        <v>0</v>
      </c>
      <c r="E6321" s="4" t="str">
        <f t="shared" si="198"/>
        <v>OK</v>
      </c>
      <c r="F6321" s="787"/>
    </row>
    <row r="6322" spans="1:6" ht="15" x14ac:dyDescent="0.25">
      <c r="A6322" s="10">
        <v>6315</v>
      </c>
      <c r="B6322" s="1103">
        <v>0</v>
      </c>
      <c r="C6322" s="13">
        <f>'Revenues 9-14'!H149</f>
        <v>0</v>
      </c>
      <c r="D6322" s="1041">
        <f t="shared" si="197"/>
        <v>0</v>
      </c>
      <c r="E6322" s="4" t="str">
        <f t="shared" si="198"/>
        <v>OK</v>
      </c>
      <c r="F6322" s="787"/>
    </row>
    <row r="6323" spans="1:6" ht="15" x14ac:dyDescent="0.25">
      <c r="A6323" s="10">
        <v>6316</v>
      </c>
      <c r="B6323" s="1103">
        <v>0</v>
      </c>
      <c r="C6323" s="15">
        <f>'Revenues 9-14'!I149</f>
        <v>0</v>
      </c>
      <c r="D6323" s="1041">
        <f t="shared" si="197"/>
        <v>0</v>
      </c>
      <c r="E6323" s="4" t="str">
        <f t="shared" si="198"/>
        <v>OK</v>
      </c>
      <c r="F6323" s="787"/>
    </row>
    <row r="6324" spans="1:6" ht="15" x14ac:dyDescent="0.25">
      <c r="A6324" s="10">
        <v>6317</v>
      </c>
      <c r="B6324" s="1103">
        <v>0</v>
      </c>
      <c r="C6324" s="15">
        <f>'Revenues 9-14'!J149</f>
        <v>0</v>
      </c>
      <c r="D6324" s="1041">
        <f t="shared" si="197"/>
        <v>0</v>
      </c>
      <c r="E6324" s="4" t="str">
        <f t="shared" si="198"/>
        <v>OK</v>
      </c>
      <c r="F6324" s="787"/>
    </row>
    <row r="6325" spans="1:6" ht="15" x14ac:dyDescent="0.25">
      <c r="A6325" s="10">
        <v>6318</v>
      </c>
      <c r="B6325" s="1103">
        <v>0</v>
      </c>
      <c r="C6325" s="15">
        <f>'Revenues 9-14'!K149</f>
        <v>0</v>
      </c>
      <c r="D6325" s="1041">
        <f t="shared" si="197"/>
        <v>0</v>
      </c>
      <c r="E6325" s="4" t="str">
        <f t="shared" si="198"/>
        <v>OK</v>
      </c>
      <c r="F6325" s="787"/>
    </row>
    <row r="6326" spans="1:6" ht="15" x14ac:dyDescent="0.25">
      <c r="A6326" s="10">
        <v>6319</v>
      </c>
      <c r="B6326" s="1103">
        <v>0</v>
      </c>
      <c r="C6326" s="15">
        <f>'Revenues 9-14'!G151</f>
        <v>0</v>
      </c>
      <c r="D6326" s="1041">
        <f t="shared" si="197"/>
        <v>0</v>
      </c>
      <c r="E6326" s="4" t="str">
        <f t="shared" si="198"/>
        <v>OK</v>
      </c>
      <c r="F6326" s="787"/>
    </row>
    <row r="6327" spans="1:6" ht="15" x14ac:dyDescent="0.25">
      <c r="A6327" s="10">
        <v>6320</v>
      </c>
      <c r="B6327" s="1103">
        <v>50122</v>
      </c>
      <c r="C6327" s="15">
        <f>'Revenues 9-14'!G152</f>
        <v>50122</v>
      </c>
      <c r="D6327" s="1041">
        <f t="shared" si="197"/>
        <v>0</v>
      </c>
      <c r="E6327" s="4" t="str">
        <f t="shared" si="198"/>
        <v>OK</v>
      </c>
      <c r="F6327" s="787"/>
    </row>
    <row r="6328" spans="1:6" ht="15" x14ac:dyDescent="0.25">
      <c r="A6328" s="10">
        <v>6321</v>
      </c>
      <c r="B6328" s="1103">
        <v>211</v>
      </c>
      <c r="C6328" s="15">
        <f>'Revenues 9-14'!C161</f>
        <v>211</v>
      </c>
      <c r="D6328" s="1041">
        <f t="shared" si="197"/>
        <v>0</v>
      </c>
      <c r="E6328" s="4" t="str">
        <f t="shared" si="198"/>
        <v>OK</v>
      </c>
      <c r="F6328" s="787"/>
    </row>
    <row r="6329" spans="1:6" ht="15" x14ac:dyDescent="0.25">
      <c r="A6329" s="10">
        <v>6322</v>
      </c>
      <c r="B6329" s="1103">
        <v>0</v>
      </c>
      <c r="C6329" s="15">
        <f>'Revenues 9-14'!F161</f>
        <v>0</v>
      </c>
      <c r="D6329" s="1041">
        <f t="shared" si="197"/>
        <v>0</v>
      </c>
      <c r="E6329" s="4" t="str">
        <f t="shared" si="198"/>
        <v>OK</v>
      </c>
      <c r="F6329" s="787"/>
    </row>
    <row r="6330" spans="1:6" ht="15" x14ac:dyDescent="0.25">
      <c r="A6330" s="10">
        <v>6323</v>
      </c>
      <c r="B6330" s="1103">
        <v>0</v>
      </c>
      <c r="C6330" s="15">
        <f>'Revenues 9-14'!G161</f>
        <v>0</v>
      </c>
      <c r="D6330" s="1041">
        <f t="shared" si="197"/>
        <v>0</v>
      </c>
      <c r="E6330" s="4" t="str">
        <f t="shared" si="198"/>
        <v>OK</v>
      </c>
      <c r="F6330" s="787"/>
    </row>
    <row r="6331" spans="1:6" ht="15" x14ac:dyDescent="0.25">
      <c r="A6331" s="10">
        <v>6324</v>
      </c>
      <c r="B6331" s="1103">
        <v>0</v>
      </c>
      <c r="C6331" s="15">
        <f>'Revenues 9-14'!C162</f>
        <v>0</v>
      </c>
      <c r="D6331" s="1041">
        <f t="shared" si="197"/>
        <v>0</v>
      </c>
      <c r="E6331" s="4" t="str">
        <f t="shared" si="198"/>
        <v>OK</v>
      </c>
      <c r="F6331" s="787"/>
    </row>
    <row r="6332" spans="1:6" ht="15" x14ac:dyDescent="0.25">
      <c r="A6332" s="10">
        <v>6325</v>
      </c>
      <c r="B6332" s="1103">
        <v>0</v>
      </c>
      <c r="C6332" s="15">
        <f>'Revenues 9-14'!F162</f>
        <v>0</v>
      </c>
      <c r="D6332" s="1041">
        <f t="shared" si="197"/>
        <v>0</v>
      </c>
      <c r="E6332" s="4" t="str">
        <f t="shared" si="198"/>
        <v>OK</v>
      </c>
      <c r="F6332" s="787"/>
    </row>
    <row r="6333" spans="1:6" ht="15" x14ac:dyDescent="0.25">
      <c r="A6333" s="10">
        <v>6326</v>
      </c>
      <c r="B6333" s="1103">
        <v>0</v>
      </c>
      <c r="C6333" s="15">
        <f>'Revenues 9-14'!G162</f>
        <v>0</v>
      </c>
      <c r="D6333" s="1041">
        <f t="shared" si="197"/>
        <v>0</v>
      </c>
      <c r="E6333" s="4" t="str">
        <f t="shared" si="198"/>
        <v>OK</v>
      </c>
      <c r="F6333" s="787"/>
    </row>
    <row r="6334" spans="1:6" ht="15" x14ac:dyDescent="0.25">
      <c r="A6334" s="10">
        <v>6327</v>
      </c>
      <c r="B6334" s="1103">
        <v>8994</v>
      </c>
      <c r="C6334" s="15">
        <f>'Revenues 9-14'!C166</f>
        <v>8994</v>
      </c>
      <c r="D6334" s="1041">
        <f t="shared" si="197"/>
        <v>0</v>
      </c>
      <c r="E6334" s="4" t="str">
        <f t="shared" si="198"/>
        <v>OK</v>
      </c>
      <c r="F6334" s="787"/>
    </row>
    <row r="6335" spans="1:6" ht="15" x14ac:dyDescent="0.25">
      <c r="A6335" s="10">
        <v>6328</v>
      </c>
      <c r="B6335" s="1103">
        <v>0</v>
      </c>
      <c r="C6335" s="15">
        <f>'Revenues 9-14'!D166</f>
        <v>0</v>
      </c>
      <c r="D6335" s="1041">
        <f t="shared" si="197"/>
        <v>0</v>
      </c>
      <c r="E6335" s="4" t="str">
        <f t="shared" si="198"/>
        <v>OK</v>
      </c>
      <c r="F6335" s="787"/>
    </row>
    <row r="6336" spans="1:6" ht="15" x14ac:dyDescent="0.25">
      <c r="A6336" s="10">
        <v>6329</v>
      </c>
      <c r="B6336" s="1103">
        <v>0</v>
      </c>
      <c r="C6336" s="15">
        <f>'Revenues 9-14'!E166</f>
        <v>0</v>
      </c>
      <c r="D6336" s="1041">
        <f t="shared" si="197"/>
        <v>0</v>
      </c>
      <c r="E6336" s="4" t="str">
        <f t="shared" si="198"/>
        <v>OK</v>
      </c>
      <c r="F6336" s="787"/>
    </row>
    <row r="6337" spans="1:6" ht="15" x14ac:dyDescent="0.25">
      <c r="A6337" s="10">
        <v>6330</v>
      </c>
      <c r="B6337" s="1103">
        <v>0</v>
      </c>
      <c r="C6337" s="15">
        <f>'Revenues 9-14'!F166</f>
        <v>0</v>
      </c>
      <c r="D6337" s="1041">
        <f t="shared" si="197"/>
        <v>0</v>
      </c>
      <c r="E6337" s="4" t="str">
        <f t="shared" si="198"/>
        <v>OK</v>
      </c>
      <c r="F6337" s="787"/>
    </row>
    <row r="6338" spans="1:6" ht="15" x14ac:dyDescent="0.25">
      <c r="A6338" s="10">
        <v>6331</v>
      </c>
      <c r="B6338" s="1103">
        <v>0</v>
      </c>
      <c r="C6338" s="15">
        <f>'Revenues 9-14'!G166</f>
        <v>0</v>
      </c>
      <c r="D6338" s="1041">
        <f t="shared" si="197"/>
        <v>0</v>
      </c>
      <c r="E6338" s="4" t="str">
        <f t="shared" si="198"/>
        <v>OK</v>
      </c>
      <c r="F6338" s="787"/>
    </row>
    <row r="6339" spans="1:6" ht="15" x14ac:dyDescent="0.25">
      <c r="A6339" s="10">
        <v>6332</v>
      </c>
      <c r="B6339" s="1103">
        <v>0</v>
      </c>
      <c r="C6339" s="15">
        <f>'Revenues 9-14'!H166</f>
        <v>0</v>
      </c>
      <c r="D6339" s="1041">
        <f t="shared" si="197"/>
        <v>0</v>
      </c>
      <c r="E6339" s="4" t="str">
        <f t="shared" si="198"/>
        <v>OK</v>
      </c>
      <c r="F6339" s="787"/>
    </row>
    <row r="6340" spans="1:6" ht="15" x14ac:dyDescent="0.25">
      <c r="A6340" s="10">
        <v>6333</v>
      </c>
      <c r="B6340" s="1103">
        <v>0</v>
      </c>
      <c r="C6340" s="15">
        <f>'Revenues 9-14'!K166</f>
        <v>0</v>
      </c>
      <c r="D6340" s="1041">
        <f t="shared" ref="D6340:D6403" si="199">B6340-C6340</f>
        <v>0</v>
      </c>
      <c r="E6340" s="4" t="str">
        <f t="shared" si="198"/>
        <v>OK</v>
      </c>
      <c r="F6340" s="787"/>
    </row>
    <row r="6341" spans="1:6" ht="15" x14ac:dyDescent="0.25">
      <c r="A6341" s="10">
        <v>6334</v>
      </c>
      <c r="B6341" s="1103">
        <v>39816</v>
      </c>
      <c r="C6341" s="15">
        <f>'Revenues 9-14'!J171</f>
        <v>39816</v>
      </c>
      <c r="D6341" s="1041">
        <f t="shared" si="199"/>
        <v>0</v>
      </c>
      <c r="E6341" s="4" t="str">
        <f t="shared" si="198"/>
        <v>OK</v>
      </c>
      <c r="F6341" s="787"/>
    </row>
    <row r="6342" spans="1:6" ht="15" x14ac:dyDescent="0.25">
      <c r="A6342" s="10">
        <v>6335</v>
      </c>
      <c r="B6342" s="1103">
        <v>39816</v>
      </c>
      <c r="C6342" s="15">
        <f>'Revenues 9-14'!J172</f>
        <v>39816</v>
      </c>
      <c r="D6342" s="1041">
        <f t="shared" si="199"/>
        <v>0</v>
      </c>
      <c r="E6342" s="4" t="str">
        <f t="shared" si="198"/>
        <v>OK</v>
      </c>
      <c r="F6342" s="787"/>
    </row>
    <row r="6343" spans="1:6" ht="15" x14ac:dyDescent="0.25">
      <c r="A6343" s="10">
        <v>6336</v>
      </c>
      <c r="B6343" s="1103">
        <v>3705259</v>
      </c>
      <c r="C6343" s="15">
        <f>'Revenues 9-14'!J173</f>
        <v>3705259</v>
      </c>
      <c r="D6343" s="1041">
        <f t="shared" si="199"/>
        <v>0</v>
      </c>
      <c r="E6343" s="4" t="str">
        <f t="shared" si="198"/>
        <v>OK</v>
      </c>
      <c r="F6343" s="787"/>
    </row>
    <row r="6344" spans="1:6" ht="15" x14ac:dyDescent="0.25">
      <c r="A6344" s="10">
        <v>6337</v>
      </c>
      <c r="B6344" s="1103">
        <v>0</v>
      </c>
      <c r="C6344" s="15">
        <f>'Revenues 9-14'!J176</f>
        <v>0</v>
      </c>
      <c r="D6344" s="1041">
        <f t="shared" si="199"/>
        <v>0</v>
      </c>
      <c r="E6344" s="4" t="str">
        <f t="shared" ref="E6344:E6407" si="200">IF((D6344 = 0),"OK",IF((D6344&lt;-5),"CHECK ME!",IF((D6344&gt;5),"Check Me!","OK")))</f>
        <v>OK</v>
      </c>
      <c r="F6344" s="787"/>
    </row>
    <row r="6345" spans="1:6" ht="15" x14ac:dyDescent="0.25">
      <c r="A6345" s="10">
        <v>6338</v>
      </c>
      <c r="B6345" s="1103">
        <v>0</v>
      </c>
      <c r="C6345" s="15">
        <f>'Revenues 9-14'!J177</f>
        <v>0</v>
      </c>
      <c r="D6345" s="1041">
        <f t="shared" si="199"/>
        <v>0</v>
      </c>
      <c r="E6345" s="4" t="str">
        <f t="shared" si="200"/>
        <v>OK</v>
      </c>
      <c r="F6345" s="787"/>
    </row>
    <row r="6346" spans="1:6" ht="15" x14ac:dyDescent="0.25">
      <c r="A6346" s="10">
        <v>6339</v>
      </c>
      <c r="B6346" s="1103">
        <v>0</v>
      </c>
      <c r="C6346" s="15">
        <f>'Revenues 9-14'!J178</f>
        <v>0</v>
      </c>
      <c r="D6346" s="1041">
        <f t="shared" si="199"/>
        <v>0</v>
      </c>
      <c r="E6346" s="4" t="str">
        <f t="shared" si="200"/>
        <v>OK</v>
      </c>
      <c r="F6346" s="787"/>
    </row>
    <row r="6347" spans="1:6" ht="15" x14ac:dyDescent="0.25">
      <c r="A6347" s="10">
        <v>6340</v>
      </c>
      <c r="B6347" s="1103">
        <v>135047</v>
      </c>
      <c r="C6347" s="15">
        <f>'Revenues 9-14'!C193</f>
        <v>135047</v>
      </c>
      <c r="D6347" s="1041">
        <f t="shared" si="199"/>
        <v>0</v>
      </c>
      <c r="E6347" s="4" t="str">
        <f t="shared" si="200"/>
        <v>OK</v>
      </c>
      <c r="F6347" s="787"/>
    </row>
    <row r="6348" spans="1:6" ht="15" x14ac:dyDescent="0.25">
      <c r="A6348" s="10">
        <v>6341</v>
      </c>
      <c r="B6348" s="1103">
        <v>0</v>
      </c>
      <c r="C6348" s="15">
        <f>'Revenues 9-14'!G193</f>
        <v>0</v>
      </c>
      <c r="D6348" s="1041">
        <f t="shared" si="199"/>
        <v>0</v>
      </c>
      <c r="E6348" s="4" t="str">
        <f t="shared" si="200"/>
        <v>OK</v>
      </c>
      <c r="F6348" s="787"/>
    </row>
    <row r="6349" spans="1:6" ht="15" x14ac:dyDescent="0.25">
      <c r="A6349" s="10">
        <v>6342</v>
      </c>
      <c r="B6349" s="1103">
        <v>141</v>
      </c>
      <c r="C6349" s="15">
        <f>'Revenues 9-14'!G194</f>
        <v>141</v>
      </c>
      <c r="D6349" s="1041">
        <f t="shared" si="199"/>
        <v>0</v>
      </c>
      <c r="E6349" s="4" t="str">
        <f t="shared" si="200"/>
        <v>OK</v>
      </c>
      <c r="F6349" s="787"/>
    </row>
    <row r="6350" spans="1:6" ht="15" x14ac:dyDescent="0.25">
      <c r="A6350" s="10">
        <v>6343</v>
      </c>
      <c r="B6350" s="1103">
        <v>0</v>
      </c>
      <c r="C6350" s="15">
        <f>'Revenues 9-14'!G195</f>
        <v>0</v>
      </c>
      <c r="D6350" s="1041">
        <f t="shared" si="199"/>
        <v>0</v>
      </c>
      <c r="E6350" s="4" t="str">
        <f t="shared" si="200"/>
        <v>OK</v>
      </c>
      <c r="F6350" s="787"/>
    </row>
    <row r="6351" spans="1:6" ht="15" x14ac:dyDescent="0.25">
      <c r="A6351" s="10">
        <v>6344</v>
      </c>
      <c r="B6351" s="1103">
        <v>0</v>
      </c>
      <c r="C6351" s="15">
        <f>'Revenues 9-14'!G196</f>
        <v>0</v>
      </c>
      <c r="D6351" s="1041">
        <f t="shared" si="199"/>
        <v>0</v>
      </c>
      <c r="E6351" s="4" t="str">
        <f t="shared" si="200"/>
        <v>OK</v>
      </c>
      <c r="F6351" s="787"/>
    </row>
    <row r="6352" spans="1:6" ht="15" x14ac:dyDescent="0.25">
      <c r="A6352" s="10">
        <v>6345</v>
      </c>
      <c r="B6352" s="1103">
        <v>0</v>
      </c>
      <c r="C6352" s="15">
        <f>'Revenues 9-14'!G197</f>
        <v>0</v>
      </c>
      <c r="D6352" s="1041">
        <f t="shared" si="199"/>
        <v>0</v>
      </c>
      <c r="E6352" s="4" t="str">
        <f t="shared" si="200"/>
        <v>OK</v>
      </c>
      <c r="F6352" s="787"/>
    </row>
    <row r="6353" spans="1:6" ht="15" x14ac:dyDescent="0.25">
      <c r="A6353" s="10">
        <v>6346</v>
      </c>
      <c r="B6353" s="1103">
        <v>0</v>
      </c>
      <c r="C6353" s="15">
        <f>'Revenues 9-14'!G198</f>
        <v>0</v>
      </c>
      <c r="D6353" s="1041">
        <f t="shared" si="199"/>
        <v>0</v>
      </c>
      <c r="E6353" s="4" t="str">
        <f t="shared" si="200"/>
        <v>OK</v>
      </c>
      <c r="F6353" s="787"/>
    </row>
    <row r="6354" spans="1:6" ht="15" x14ac:dyDescent="0.25">
      <c r="A6354" s="10">
        <v>6347</v>
      </c>
      <c r="B6354" s="1103">
        <v>0</v>
      </c>
      <c r="C6354" s="15">
        <f>'Revenues 9-14'!G200</f>
        <v>0</v>
      </c>
      <c r="D6354" s="1041">
        <f t="shared" si="199"/>
        <v>0</v>
      </c>
      <c r="E6354" s="4" t="str">
        <f t="shared" si="200"/>
        <v>OK</v>
      </c>
      <c r="F6354" s="787"/>
    </row>
    <row r="6355" spans="1:6" ht="15" x14ac:dyDescent="0.25">
      <c r="A6355" s="10">
        <v>6348</v>
      </c>
      <c r="B6355" s="1103">
        <v>141</v>
      </c>
      <c r="C6355" s="15">
        <f>'Revenues 9-14'!G201</f>
        <v>141</v>
      </c>
      <c r="D6355" s="1041">
        <f t="shared" si="199"/>
        <v>0</v>
      </c>
      <c r="E6355" s="4" t="str">
        <f t="shared" si="200"/>
        <v>OK</v>
      </c>
      <c r="F6355" s="787"/>
    </row>
    <row r="6356" spans="1:6" ht="15" x14ac:dyDescent="0.25">
      <c r="A6356" s="10">
        <v>6349</v>
      </c>
      <c r="B6356" s="1103">
        <v>0</v>
      </c>
      <c r="C6356" s="15">
        <f>'Revenues 9-14'!C208</f>
        <v>0</v>
      </c>
      <c r="D6356" s="1041">
        <f t="shared" si="199"/>
        <v>0</v>
      </c>
      <c r="E6356" s="4" t="str">
        <f t="shared" si="200"/>
        <v>OK</v>
      </c>
      <c r="F6356" s="787"/>
    </row>
    <row r="6357" spans="1:6" ht="15" x14ac:dyDescent="0.25">
      <c r="A6357" s="10">
        <v>6350</v>
      </c>
      <c r="B6357" s="1103">
        <v>0</v>
      </c>
      <c r="C6357" s="15">
        <f>'Revenues 9-14'!D208</f>
        <v>0</v>
      </c>
      <c r="D6357" s="1041">
        <f t="shared" si="199"/>
        <v>0</v>
      </c>
      <c r="E6357" s="4" t="str">
        <f t="shared" si="200"/>
        <v>OK</v>
      </c>
      <c r="F6357" s="787"/>
    </row>
    <row r="6358" spans="1:6" ht="15" x14ac:dyDescent="0.25">
      <c r="A6358" s="10">
        <v>6351</v>
      </c>
      <c r="B6358" s="1103">
        <v>0</v>
      </c>
      <c r="C6358" s="15">
        <f>'Revenues 9-14'!F208</f>
        <v>0</v>
      </c>
      <c r="D6358" s="1041">
        <f t="shared" si="199"/>
        <v>0</v>
      </c>
      <c r="E6358" s="4" t="str">
        <f t="shared" si="200"/>
        <v>OK</v>
      </c>
      <c r="F6358" s="787"/>
    </row>
    <row r="6359" spans="1:6" ht="15" x14ac:dyDescent="0.25">
      <c r="A6359" s="10">
        <v>6352</v>
      </c>
      <c r="B6359" s="1103">
        <v>0</v>
      </c>
      <c r="C6359" s="15">
        <f>'Revenues 9-14'!G208</f>
        <v>0</v>
      </c>
      <c r="D6359" s="1041">
        <f t="shared" si="199"/>
        <v>0</v>
      </c>
      <c r="E6359" s="4" t="str">
        <f t="shared" si="200"/>
        <v>OK</v>
      </c>
      <c r="F6359" s="787"/>
    </row>
    <row r="6360" spans="1:6" ht="15" x14ac:dyDescent="0.25">
      <c r="A6360" s="10">
        <v>6353</v>
      </c>
      <c r="B6360" s="1103">
        <v>319834</v>
      </c>
      <c r="C6360" s="15">
        <f>'Cap Outlay Deprec 27'!C5</f>
        <v>319834</v>
      </c>
      <c r="D6360" s="1041">
        <f t="shared" si="199"/>
        <v>0</v>
      </c>
      <c r="E6360" s="4" t="str">
        <f t="shared" si="200"/>
        <v>OK</v>
      </c>
      <c r="F6360" s="787"/>
    </row>
    <row r="6361" spans="1:6" ht="15" x14ac:dyDescent="0.25">
      <c r="A6361" s="10">
        <v>6354</v>
      </c>
      <c r="B6361" s="1103">
        <v>11896</v>
      </c>
      <c r="C6361" s="15">
        <f>'Cap Outlay Deprec 27'!D5</f>
        <v>11896</v>
      </c>
      <c r="D6361" s="1041">
        <f t="shared" si="199"/>
        <v>0</v>
      </c>
      <c r="E6361" s="4" t="str">
        <f t="shared" si="200"/>
        <v>OK</v>
      </c>
      <c r="F6361" s="787"/>
    </row>
    <row r="6362" spans="1:6" ht="15" x14ac:dyDescent="0.25">
      <c r="A6362" s="782">
        <v>6355</v>
      </c>
      <c r="B6362" s="1103">
        <v>0</v>
      </c>
      <c r="D6362" s="1041">
        <f t="shared" si="199"/>
        <v>0</v>
      </c>
      <c r="E6362" s="4" t="str">
        <f t="shared" si="200"/>
        <v>OK</v>
      </c>
      <c r="F6362" s="787"/>
    </row>
    <row r="6363" spans="1:6" ht="15" x14ac:dyDescent="0.25">
      <c r="A6363" s="782">
        <v>6356</v>
      </c>
      <c r="B6363" s="1103">
        <v>0</v>
      </c>
      <c r="D6363" s="1041">
        <f t="shared" si="199"/>
        <v>0</v>
      </c>
      <c r="E6363" s="4" t="str">
        <f t="shared" si="200"/>
        <v>OK</v>
      </c>
      <c r="F6363" s="787"/>
    </row>
    <row r="6364" spans="1:6" ht="15" x14ac:dyDescent="0.25">
      <c r="A6364" s="782">
        <v>6357</v>
      </c>
      <c r="B6364" s="1103">
        <v>0</v>
      </c>
      <c r="D6364" s="1041">
        <f t="shared" si="199"/>
        <v>0</v>
      </c>
      <c r="E6364" s="4" t="str">
        <f t="shared" si="200"/>
        <v>OK</v>
      </c>
      <c r="F6364" s="787"/>
    </row>
    <row r="6365" spans="1:6" ht="15" x14ac:dyDescent="0.25">
      <c r="A6365" s="782">
        <v>6358</v>
      </c>
      <c r="B6365" s="1103">
        <v>0</v>
      </c>
      <c r="D6365" s="1041">
        <f t="shared" si="199"/>
        <v>0</v>
      </c>
      <c r="E6365" s="4" t="str">
        <f t="shared" si="200"/>
        <v>OK</v>
      </c>
      <c r="F6365" s="787"/>
    </row>
    <row r="6366" spans="1:6" ht="15" x14ac:dyDescent="0.25">
      <c r="A6366" s="782">
        <v>6359</v>
      </c>
      <c r="B6366" s="1103">
        <v>0</v>
      </c>
      <c r="D6366" s="1041">
        <f t="shared" si="199"/>
        <v>0</v>
      </c>
      <c r="E6366" s="4" t="str">
        <f t="shared" si="200"/>
        <v>OK</v>
      </c>
      <c r="F6366" s="787"/>
    </row>
    <row r="6367" spans="1:6" ht="15" x14ac:dyDescent="0.25">
      <c r="A6367" s="782">
        <v>6360</v>
      </c>
      <c r="B6367" s="1103">
        <v>0</v>
      </c>
      <c r="D6367" s="1041">
        <f t="shared" si="199"/>
        <v>0</v>
      </c>
      <c r="E6367" s="4" t="str">
        <f t="shared" si="200"/>
        <v>OK</v>
      </c>
      <c r="F6367" s="787"/>
    </row>
    <row r="6368" spans="1:6" ht="15" x14ac:dyDescent="0.25">
      <c r="A6368" s="782">
        <v>6361</v>
      </c>
      <c r="B6368" s="1103">
        <v>0</v>
      </c>
      <c r="D6368" s="1041">
        <f t="shared" si="199"/>
        <v>0</v>
      </c>
      <c r="E6368" s="4" t="str">
        <f t="shared" si="200"/>
        <v>OK</v>
      </c>
      <c r="F6368" s="787"/>
    </row>
    <row r="6369" spans="1:6" ht="15" x14ac:dyDescent="0.25">
      <c r="A6369" s="782">
        <v>6362</v>
      </c>
      <c r="B6369" s="1103">
        <v>0</v>
      </c>
      <c r="D6369" s="1041">
        <f t="shared" si="199"/>
        <v>0</v>
      </c>
      <c r="E6369" s="4" t="str">
        <f t="shared" si="200"/>
        <v>OK</v>
      </c>
      <c r="F6369" s="787"/>
    </row>
    <row r="6370" spans="1:6" ht="15" x14ac:dyDescent="0.25">
      <c r="A6370" s="782">
        <v>6363</v>
      </c>
      <c r="B6370" s="1103">
        <v>0</v>
      </c>
      <c r="D6370" s="1041">
        <f t="shared" si="199"/>
        <v>0</v>
      </c>
      <c r="E6370" s="4" t="str">
        <f t="shared" si="200"/>
        <v>OK</v>
      </c>
      <c r="F6370" s="787"/>
    </row>
    <row r="6371" spans="1:6" ht="15" x14ac:dyDescent="0.25">
      <c r="A6371" s="782">
        <v>6364</v>
      </c>
      <c r="B6371" s="1103">
        <v>0</v>
      </c>
      <c r="D6371" s="1041">
        <f t="shared" si="199"/>
        <v>0</v>
      </c>
      <c r="E6371" s="4" t="str">
        <f t="shared" si="200"/>
        <v>OK</v>
      </c>
      <c r="F6371" s="787"/>
    </row>
    <row r="6372" spans="1:6" ht="15" x14ac:dyDescent="0.25">
      <c r="A6372" s="782">
        <v>6365</v>
      </c>
      <c r="B6372" s="1103">
        <v>0</v>
      </c>
      <c r="D6372" s="1041">
        <f t="shared" si="199"/>
        <v>0</v>
      </c>
      <c r="E6372" s="4" t="str">
        <f t="shared" si="200"/>
        <v>OK</v>
      </c>
      <c r="F6372" s="787"/>
    </row>
    <row r="6373" spans="1:6" ht="15" x14ac:dyDescent="0.25">
      <c r="A6373" s="782">
        <v>6366</v>
      </c>
      <c r="B6373" s="1103">
        <v>0</v>
      </c>
      <c r="D6373" s="1041">
        <f t="shared" si="199"/>
        <v>0</v>
      </c>
      <c r="E6373" s="4" t="str">
        <f t="shared" si="200"/>
        <v>OK</v>
      </c>
      <c r="F6373" s="787"/>
    </row>
    <row r="6374" spans="1:6" ht="15" x14ac:dyDescent="0.25">
      <c r="A6374" s="782">
        <v>6367</v>
      </c>
      <c r="B6374" s="1103">
        <v>0</v>
      </c>
      <c r="D6374" s="1041">
        <f t="shared" si="199"/>
        <v>0</v>
      </c>
      <c r="E6374" s="4" t="str">
        <f t="shared" si="200"/>
        <v>OK</v>
      </c>
      <c r="F6374" s="787"/>
    </row>
    <row r="6375" spans="1:6" ht="15" x14ac:dyDescent="0.25">
      <c r="A6375" s="782">
        <v>6368</v>
      </c>
      <c r="B6375" s="1103">
        <v>0</v>
      </c>
      <c r="D6375" s="1041">
        <f t="shared" si="199"/>
        <v>0</v>
      </c>
      <c r="E6375" s="4" t="str">
        <f t="shared" si="200"/>
        <v>OK</v>
      </c>
      <c r="F6375" s="787"/>
    </row>
    <row r="6376" spans="1:6" ht="15" x14ac:dyDescent="0.25">
      <c r="A6376" s="782">
        <v>6369</v>
      </c>
      <c r="B6376" s="1103">
        <v>0</v>
      </c>
      <c r="D6376" s="1041">
        <f t="shared" si="199"/>
        <v>0</v>
      </c>
      <c r="E6376" s="4" t="str">
        <f t="shared" si="200"/>
        <v>OK</v>
      </c>
      <c r="F6376" s="787"/>
    </row>
    <row r="6377" spans="1:6" ht="15" x14ac:dyDescent="0.25">
      <c r="A6377" s="782">
        <v>6370</v>
      </c>
      <c r="B6377" s="1103">
        <v>0</v>
      </c>
      <c r="D6377" s="1041">
        <f t="shared" si="199"/>
        <v>0</v>
      </c>
      <c r="E6377" s="4" t="str">
        <f t="shared" si="200"/>
        <v>OK</v>
      </c>
      <c r="F6377" s="787"/>
    </row>
    <row r="6378" spans="1:6" ht="15" x14ac:dyDescent="0.25">
      <c r="A6378" s="782">
        <v>6371</v>
      </c>
      <c r="B6378" s="1103">
        <v>0</v>
      </c>
      <c r="D6378" s="1041">
        <f t="shared" si="199"/>
        <v>0</v>
      </c>
      <c r="E6378" s="4" t="str">
        <f t="shared" si="200"/>
        <v>OK</v>
      </c>
      <c r="F6378" s="787"/>
    </row>
    <row r="6379" spans="1:6" ht="15" x14ac:dyDescent="0.25">
      <c r="A6379" s="782">
        <v>6372</v>
      </c>
      <c r="B6379" s="1103">
        <v>0</v>
      </c>
      <c r="D6379" s="1041">
        <f t="shared" si="199"/>
        <v>0</v>
      </c>
      <c r="E6379" s="4" t="str">
        <f t="shared" si="200"/>
        <v>OK</v>
      </c>
      <c r="F6379" s="787"/>
    </row>
    <row r="6380" spans="1:6" ht="15" x14ac:dyDescent="0.25">
      <c r="A6380" s="782">
        <v>6373</v>
      </c>
      <c r="B6380" s="1103">
        <v>0</v>
      </c>
      <c r="D6380" s="1041">
        <f t="shared" si="199"/>
        <v>0</v>
      </c>
      <c r="E6380" s="4" t="str">
        <f t="shared" si="200"/>
        <v>OK</v>
      </c>
      <c r="F6380" s="787"/>
    </row>
    <row r="6381" spans="1:6" ht="15" x14ac:dyDescent="0.25">
      <c r="A6381" s="782">
        <v>6374</v>
      </c>
      <c r="B6381" s="1103">
        <v>0</v>
      </c>
      <c r="D6381" s="1041">
        <f t="shared" si="199"/>
        <v>0</v>
      </c>
      <c r="E6381" s="4" t="str">
        <f t="shared" si="200"/>
        <v>OK</v>
      </c>
      <c r="F6381" s="787"/>
    </row>
    <row r="6382" spans="1:6" ht="15" x14ac:dyDescent="0.25">
      <c r="A6382" s="782">
        <v>6375</v>
      </c>
      <c r="B6382" s="1103">
        <v>0</v>
      </c>
      <c r="D6382" s="1041">
        <f t="shared" si="199"/>
        <v>0</v>
      </c>
      <c r="E6382" s="4" t="str">
        <f t="shared" si="200"/>
        <v>OK</v>
      </c>
      <c r="F6382" s="787"/>
    </row>
    <row r="6383" spans="1:6" ht="15" x14ac:dyDescent="0.25">
      <c r="A6383" s="782">
        <v>6376</v>
      </c>
      <c r="B6383" s="1103">
        <v>0</v>
      </c>
      <c r="D6383" s="1041">
        <f t="shared" si="199"/>
        <v>0</v>
      </c>
      <c r="E6383" s="4" t="str">
        <f t="shared" si="200"/>
        <v>OK</v>
      </c>
      <c r="F6383" s="787"/>
    </row>
    <row r="6384" spans="1:6" ht="15" x14ac:dyDescent="0.25">
      <c r="A6384" s="782">
        <v>6377</v>
      </c>
      <c r="B6384" s="1103">
        <v>0</v>
      </c>
      <c r="D6384" s="1041">
        <f t="shared" si="199"/>
        <v>0</v>
      </c>
      <c r="E6384" s="4" t="str">
        <f t="shared" si="200"/>
        <v>OK</v>
      </c>
      <c r="F6384" s="787"/>
    </row>
    <row r="6385" spans="1:6" ht="15" x14ac:dyDescent="0.25">
      <c r="A6385" s="782">
        <v>6378</v>
      </c>
      <c r="B6385" s="1103">
        <v>0</v>
      </c>
      <c r="D6385" s="1041">
        <f t="shared" si="199"/>
        <v>0</v>
      </c>
      <c r="E6385" s="4" t="str">
        <f t="shared" si="200"/>
        <v>OK</v>
      </c>
      <c r="F6385" s="787"/>
    </row>
    <row r="6386" spans="1:6" ht="15" x14ac:dyDescent="0.25">
      <c r="A6386" s="782">
        <v>6379</v>
      </c>
      <c r="B6386" s="1103">
        <v>0</v>
      </c>
      <c r="D6386" s="1041">
        <f t="shared" si="199"/>
        <v>0</v>
      </c>
      <c r="E6386" s="4" t="str">
        <f t="shared" si="200"/>
        <v>OK</v>
      </c>
      <c r="F6386" s="787"/>
    </row>
    <row r="6387" spans="1:6" ht="15" x14ac:dyDescent="0.25">
      <c r="A6387" s="782">
        <v>6380</v>
      </c>
      <c r="B6387" s="1103">
        <v>0</v>
      </c>
      <c r="D6387" s="1041">
        <f t="shared" si="199"/>
        <v>0</v>
      </c>
      <c r="E6387" s="4" t="str">
        <f t="shared" si="200"/>
        <v>OK</v>
      </c>
      <c r="F6387" s="787"/>
    </row>
    <row r="6388" spans="1:6" ht="15" x14ac:dyDescent="0.25">
      <c r="A6388" s="782">
        <v>6381</v>
      </c>
      <c r="B6388" s="1103">
        <v>0</v>
      </c>
      <c r="D6388" s="1041">
        <f t="shared" si="199"/>
        <v>0</v>
      </c>
      <c r="E6388" s="4" t="str">
        <f t="shared" si="200"/>
        <v>OK</v>
      </c>
      <c r="F6388" s="787"/>
    </row>
    <row r="6389" spans="1:6" ht="15" x14ac:dyDescent="0.25">
      <c r="A6389" s="782">
        <v>6382</v>
      </c>
      <c r="B6389" s="1103">
        <v>0</v>
      </c>
      <c r="D6389" s="1041">
        <f t="shared" si="199"/>
        <v>0</v>
      </c>
      <c r="E6389" s="4" t="str">
        <f t="shared" si="200"/>
        <v>OK</v>
      </c>
      <c r="F6389" s="787"/>
    </row>
    <row r="6390" spans="1:6" ht="15" x14ac:dyDescent="0.25">
      <c r="A6390" s="782">
        <v>6383</v>
      </c>
      <c r="B6390" s="1103">
        <v>0</v>
      </c>
      <c r="D6390" s="1041">
        <f t="shared" si="199"/>
        <v>0</v>
      </c>
      <c r="E6390" s="4" t="str">
        <f t="shared" si="200"/>
        <v>OK</v>
      </c>
      <c r="F6390" s="787"/>
    </row>
    <row r="6391" spans="1:6" ht="15" x14ac:dyDescent="0.25">
      <c r="A6391" s="782">
        <v>6384</v>
      </c>
      <c r="B6391" s="1103">
        <v>0</v>
      </c>
      <c r="D6391" s="1041">
        <f t="shared" si="199"/>
        <v>0</v>
      </c>
      <c r="E6391" s="4" t="str">
        <f t="shared" si="200"/>
        <v>OK</v>
      </c>
      <c r="F6391" s="787"/>
    </row>
    <row r="6392" spans="1:6" ht="15" x14ac:dyDescent="0.25">
      <c r="A6392" s="782">
        <v>6385</v>
      </c>
      <c r="B6392" s="1103">
        <v>0</v>
      </c>
      <c r="D6392" s="1041">
        <f t="shared" si="199"/>
        <v>0</v>
      </c>
      <c r="E6392" s="4" t="str">
        <f t="shared" si="200"/>
        <v>OK</v>
      </c>
      <c r="F6392" s="787"/>
    </row>
    <row r="6393" spans="1:6" ht="15" x14ac:dyDescent="0.25">
      <c r="A6393" s="782">
        <v>6386</v>
      </c>
      <c r="B6393" s="1103">
        <v>0</v>
      </c>
      <c r="D6393" s="1041">
        <f t="shared" si="199"/>
        <v>0</v>
      </c>
      <c r="E6393" s="4" t="str">
        <f t="shared" si="200"/>
        <v>OK</v>
      </c>
      <c r="F6393" s="787"/>
    </row>
    <row r="6394" spans="1:6" ht="15" x14ac:dyDescent="0.25">
      <c r="A6394" s="782">
        <v>6387</v>
      </c>
      <c r="B6394" s="1103">
        <v>0</v>
      </c>
      <c r="D6394" s="1041">
        <f t="shared" si="199"/>
        <v>0</v>
      </c>
      <c r="E6394" s="4" t="str">
        <f t="shared" si="200"/>
        <v>OK</v>
      </c>
      <c r="F6394" s="787"/>
    </row>
    <row r="6395" spans="1:6" ht="15" x14ac:dyDescent="0.25">
      <c r="A6395" s="782">
        <v>6388</v>
      </c>
      <c r="B6395" s="1103">
        <v>0</v>
      </c>
      <c r="D6395" s="1041">
        <f t="shared" si="199"/>
        <v>0</v>
      </c>
      <c r="E6395" s="4" t="str">
        <f t="shared" si="200"/>
        <v>OK</v>
      </c>
      <c r="F6395" s="787"/>
    </row>
    <row r="6396" spans="1:6" ht="15" x14ac:dyDescent="0.25">
      <c r="A6396" s="782">
        <v>6389</v>
      </c>
      <c r="B6396" s="1103">
        <v>0</v>
      </c>
      <c r="D6396" s="1041">
        <f t="shared" si="199"/>
        <v>0</v>
      </c>
      <c r="E6396" s="4" t="str">
        <f t="shared" si="200"/>
        <v>OK</v>
      </c>
      <c r="F6396" s="787"/>
    </row>
    <row r="6397" spans="1:6" ht="15" x14ac:dyDescent="0.25">
      <c r="A6397" s="782">
        <v>6390</v>
      </c>
      <c r="B6397" s="1103">
        <v>0</v>
      </c>
      <c r="D6397" s="1041">
        <f t="shared" si="199"/>
        <v>0</v>
      </c>
      <c r="E6397" s="4" t="str">
        <f t="shared" si="200"/>
        <v>OK</v>
      </c>
      <c r="F6397" s="787"/>
    </row>
    <row r="6398" spans="1:6" ht="15" x14ac:dyDescent="0.25">
      <c r="A6398" s="782">
        <v>6391</v>
      </c>
      <c r="B6398" s="1103">
        <v>0</v>
      </c>
      <c r="D6398" s="1041">
        <f t="shared" si="199"/>
        <v>0</v>
      </c>
      <c r="E6398" s="4" t="str">
        <f t="shared" si="200"/>
        <v>OK</v>
      </c>
      <c r="F6398" s="787"/>
    </row>
    <row r="6399" spans="1:6" ht="15" x14ac:dyDescent="0.25">
      <c r="A6399" s="782">
        <v>6392</v>
      </c>
      <c r="B6399" s="1103">
        <v>0</v>
      </c>
      <c r="D6399" s="1041">
        <f t="shared" si="199"/>
        <v>0</v>
      </c>
      <c r="E6399" s="4" t="str">
        <f t="shared" si="200"/>
        <v>OK</v>
      </c>
      <c r="F6399" s="787"/>
    </row>
    <row r="6400" spans="1:6" ht="15" x14ac:dyDescent="0.25">
      <c r="A6400" s="782">
        <v>6393</v>
      </c>
      <c r="B6400" s="1103">
        <v>0</v>
      </c>
      <c r="D6400" s="1041">
        <f t="shared" si="199"/>
        <v>0</v>
      </c>
      <c r="E6400" s="4" t="str">
        <f t="shared" si="200"/>
        <v>OK</v>
      </c>
      <c r="F6400" s="787"/>
    </row>
    <row r="6401" spans="1:6" ht="15" x14ac:dyDescent="0.25">
      <c r="A6401" s="782">
        <v>6394</v>
      </c>
      <c r="B6401" s="1103">
        <v>0</v>
      </c>
      <c r="D6401" s="1041">
        <f t="shared" si="199"/>
        <v>0</v>
      </c>
      <c r="E6401" s="4" t="str">
        <f t="shared" si="200"/>
        <v>OK</v>
      </c>
      <c r="F6401" s="787"/>
    </row>
    <row r="6402" spans="1:6" ht="15" x14ac:dyDescent="0.25">
      <c r="A6402" s="782">
        <v>6395</v>
      </c>
      <c r="B6402" s="1103">
        <v>0</v>
      </c>
      <c r="D6402" s="1041">
        <f t="shared" si="199"/>
        <v>0</v>
      </c>
      <c r="E6402" s="4" t="str">
        <f t="shared" si="200"/>
        <v>OK</v>
      </c>
      <c r="F6402" s="787"/>
    </row>
    <row r="6403" spans="1:6" ht="15" x14ac:dyDescent="0.25">
      <c r="A6403" s="782">
        <v>6396</v>
      </c>
      <c r="B6403" s="1103">
        <v>0</v>
      </c>
      <c r="D6403" s="1041">
        <f t="shared" si="199"/>
        <v>0</v>
      </c>
      <c r="E6403" s="4" t="str">
        <f t="shared" si="200"/>
        <v>OK</v>
      </c>
      <c r="F6403" s="787"/>
    </row>
    <row r="6404" spans="1:6" ht="15" x14ac:dyDescent="0.25">
      <c r="A6404" s="782">
        <v>6397</v>
      </c>
      <c r="B6404" s="1103">
        <v>0</v>
      </c>
      <c r="D6404" s="1041">
        <f t="shared" ref="D6404:D6467" si="201">B6404-C6404</f>
        <v>0</v>
      </c>
      <c r="E6404" s="4" t="str">
        <f t="shared" si="200"/>
        <v>OK</v>
      </c>
      <c r="F6404" s="787"/>
    </row>
    <row r="6405" spans="1:6" ht="15" x14ac:dyDescent="0.25">
      <c r="A6405" s="782">
        <v>6398</v>
      </c>
      <c r="B6405" s="1103">
        <v>0</v>
      </c>
      <c r="D6405" s="1041">
        <f t="shared" si="201"/>
        <v>0</v>
      </c>
      <c r="E6405" s="4" t="str">
        <f t="shared" si="200"/>
        <v>OK</v>
      </c>
      <c r="F6405" s="787"/>
    </row>
    <row r="6406" spans="1:6" ht="15" x14ac:dyDescent="0.25">
      <c r="A6406" s="782">
        <v>6399</v>
      </c>
      <c r="B6406" s="1103">
        <v>0</v>
      </c>
      <c r="D6406" s="1041">
        <f t="shared" si="201"/>
        <v>0</v>
      </c>
      <c r="E6406" s="4" t="str">
        <f t="shared" si="200"/>
        <v>OK</v>
      </c>
      <c r="F6406" s="787"/>
    </row>
    <row r="6407" spans="1:6" ht="15" x14ac:dyDescent="0.25">
      <c r="A6407" s="782">
        <v>6400</v>
      </c>
      <c r="B6407" s="1103">
        <v>0</v>
      </c>
      <c r="D6407" s="1041">
        <f t="shared" si="201"/>
        <v>0</v>
      </c>
      <c r="E6407" s="4" t="str">
        <f t="shared" si="200"/>
        <v>OK</v>
      </c>
      <c r="F6407" s="787"/>
    </row>
    <row r="6408" spans="1:6" ht="15" x14ac:dyDescent="0.25">
      <c r="A6408" s="782">
        <v>6401</v>
      </c>
      <c r="B6408" s="1103">
        <v>0</v>
      </c>
      <c r="D6408" s="1041">
        <f t="shared" si="201"/>
        <v>0</v>
      </c>
      <c r="E6408" s="4" t="str">
        <f t="shared" ref="E6408:E6471" si="202">IF((D6408 = 0),"OK",IF((D6408&lt;-5),"CHECK ME!",IF((D6408&gt;5),"Check Me!","OK")))</f>
        <v>OK</v>
      </c>
      <c r="F6408" s="787"/>
    </row>
    <row r="6409" spans="1:6" ht="15" x14ac:dyDescent="0.25">
      <c r="A6409" s="782">
        <v>6402</v>
      </c>
      <c r="B6409" s="1103">
        <v>0</v>
      </c>
      <c r="D6409" s="1041">
        <f t="shared" si="201"/>
        <v>0</v>
      </c>
      <c r="E6409" s="4" t="str">
        <f t="shared" si="202"/>
        <v>OK</v>
      </c>
      <c r="F6409" s="787"/>
    </row>
    <row r="6410" spans="1:6" ht="15" x14ac:dyDescent="0.25">
      <c r="A6410" s="782">
        <v>6403</v>
      </c>
      <c r="B6410" s="1103">
        <v>0</v>
      </c>
      <c r="D6410" s="1041">
        <f t="shared" si="201"/>
        <v>0</v>
      </c>
      <c r="E6410" s="4" t="str">
        <f t="shared" si="202"/>
        <v>OK</v>
      </c>
      <c r="F6410" s="787"/>
    </row>
    <row r="6411" spans="1:6" ht="15" x14ac:dyDescent="0.25">
      <c r="A6411" s="782">
        <v>6404</v>
      </c>
      <c r="B6411" s="1103">
        <v>0</v>
      </c>
      <c r="D6411" s="1041">
        <f t="shared" si="201"/>
        <v>0</v>
      </c>
      <c r="E6411" s="4" t="str">
        <f t="shared" si="202"/>
        <v>OK</v>
      </c>
      <c r="F6411" s="787"/>
    </row>
    <row r="6412" spans="1:6" ht="15" x14ac:dyDescent="0.25">
      <c r="A6412" s="782">
        <v>6405</v>
      </c>
      <c r="B6412" s="1103">
        <v>0</v>
      </c>
      <c r="D6412" s="1041">
        <f t="shared" si="201"/>
        <v>0</v>
      </c>
      <c r="E6412" s="4" t="str">
        <f t="shared" si="202"/>
        <v>OK</v>
      </c>
      <c r="F6412" s="787"/>
    </row>
    <row r="6413" spans="1:6" ht="15" x14ac:dyDescent="0.25">
      <c r="A6413" s="782">
        <v>6406</v>
      </c>
      <c r="B6413" s="1103">
        <v>0</v>
      </c>
      <c r="D6413" s="1041">
        <f t="shared" si="201"/>
        <v>0</v>
      </c>
      <c r="E6413" s="4" t="str">
        <f t="shared" si="202"/>
        <v>OK</v>
      </c>
      <c r="F6413" s="787"/>
    </row>
    <row r="6414" spans="1:6" ht="15" x14ac:dyDescent="0.25">
      <c r="A6414" s="782">
        <v>6407</v>
      </c>
      <c r="B6414" s="1103">
        <v>0</v>
      </c>
      <c r="D6414" s="1041">
        <f t="shared" si="201"/>
        <v>0</v>
      </c>
      <c r="E6414" s="4" t="str">
        <f t="shared" si="202"/>
        <v>OK</v>
      </c>
      <c r="F6414" s="787"/>
    </row>
    <row r="6415" spans="1:6" ht="15" x14ac:dyDescent="0.25">
      <c r="A6415" s="782">
        <v>6408</v>
      </c>
      <c r="B6415" s="1103">
        <v>0</v>
      </c>
      <c r="D6415" s="1041">
        <f t="shared" si="201"/>
        <v>0</v>
      </c>
      <c r="E6415" s="4" t="str">
        <f t="shared" si="202"/>
        <v>OK</v>
      </c>
      <c r="F6415" s="787"/>
    </row>
    <row r="6416" spans="1:6" ht="15" x14ac:dyDescent="0.25">
      <c r="A6416" s="782">
        <v>6409</v>
      </c>
      <c r="B6416" s="1103">
        <v>0</v>
      </c>
      <c r="D6416" s="1041">
        <f t="shared" si="201"/>
        <v>0</v>
      </c>
      <c r="E6416" s="4" t="str">
        <f t="shared" si="202"/>
        <v>OK</v>
      </c>
      <c r="F6416" s="787"/>
    </row>
    <row r="6417" spans="1:6" ht="15" x14ac:dyDescent="0.25">
      <c r="A6417" s="782">
        <v>6410</v>
      </c>
      <c r="B6417" s="1103">
        <v>0</v>
      </c>
      <c r="D6417" s="1041">
        <f t="shared" si="201"/>
        <v>0</v>
      </c>
      <c r="E6417" s="4" t="str">
        <f t="shared" si="202"/>
        <v>OK</v>
      </c>
      <c r="F6417" s="787"/>
    </row>
    <row r="6418" spans="1:6" ht="15" x14ac:dyDescent="0.25">
      <c r="A6418" s="782">
        <v>6411</v>
      </c>
      <c r="B6418" s="1103">
        <v>0</v>
      </c>
      <c r="D6418" s="1041">
        <f t="shared" si="201"/>
        <v>0</v>
      </c>
      <c r="E6418" s="4" t="str">
        <f t="shared" si="202"/>
        <v>OK</v>
      </c>
      <c r="F6418" s="787"/>
    </row>
    <row r="6419" spans="1:6" ht="15" x14ac:dyDescent="0.25">
      <c r="A6419" s="782">
        <v>6412</v>
      </c>
      <c r="B6419" s="1103">
        <v>0</v>
      </c>
      <c r="D6419" s="1041">
        <f t="shared" si="201"/>
        <v>0</v>
      </c>
      <c r="E6419" s="4" t="str">
        <f t="shared" si="202"/>
        <v>OK</v>
      </c>
      <c r="F6419" s="787"/>
    </row>
    <row r="6420" spans="1:6" ht="15" x14ac:dyDescent="0.25">
      <c r="A6420" s="782">
        <v>6413</v>
      </c>
      <c r="B6420" s="1103">
        <v>0</v>
      </c>
      <c r="D6420" s="1041">
        <f t="shared" si="201"/>
        <v>0</v>
      </c>
      <c r="E6420" s="4" t="str">
        <f t="shared" si="202"/>
        <v>OK</v>
      </c>
      <c r="F6420" s="787"/>
    </row>
    <row r="6421" spans="1:6" ht="15" x14ac:dyDescent="0.25">
      <c r="A6421" s="782">
        <v>6414</v>
      </c>
      <c r="B6421" s="1103">
        <v>0</v>
      </c>
      <c r="D6421" s="1041">
        <f t="shared" si="201"/>
        <v>0</v>
      </c>
      <c r="E6421" s="4" t="str">
        <f t="shared" si="202"/>
        <v>OK</v>
      </c>
      <c r="F6421" s="787"/>
    </row>
    <row r="6422" spans="1:6" ht="15" x14ac:dyDescent="0.25">
      <c r="A6422" s="782">
        <v>6415</v>
      </c>
      <c r="B6422" s="1103">
        <v>0</v>
      </c>
      <c r="D6422" s="1041">
        <f t="shared" si="201"/>
        <v>0</v>
      </c>
      <c r="E6422" s="4" t="str">
        <f t="shared" si="202"/>
        <v>OK</v>
      </c>
      <c r="F6422" s="787"/>
    </row>
    <row r="6423" spans="1:6" ht="15" x14ac:dyDescent="0.25">
      <c r="A6423" s="782">
        <v>6416</v>
      </c>
      <c r="B6423" s="1103">
        <v>0</v>
      </c>
      <c r="D6423" s="1041">
        <f t="shared" si="201"/>
        <v>0</v>
      </c>
      <c r="E6423" s="4" t="str">
        <f t="shared" si="202"/>
        <v>OK</v>
      </c>
      <c r="F6423" s="787"/>
    </row>
    <row r="6424" spans="1:6" ht="15" x14ac:dyDescent="0.25">
      <c r="A6424" s="782">
        <v>6417</v>
      </c>
      <c r="B6424" s="1103">
        <v>0</v>
      </c>
      <c r="D6424" s="1041">
        <f t="shared" si="201"/>
        <v>0</v>
      </c>
      <c r="E6424" s="4" t="str">
        <f t="shared" si="202"/>
        <v>OK</v>
      </c>
      <c r="F6424" s="787"/>
    </row>
    <row r="6425" spans="1:6" ht="15" x14ac:dyDescent="0.25">
      <c r="A6425" s="782">
        <v>6418</v>
      </c>
      <c r="B6425" s="1103">
        <v>0</v>
      </c>
      <c r="D6425" s="1041">
        <f t="shared" si="201"/>
        <v>0</v>
      </c>
      <c r="E6425" s="4" t="str">
        <f t="shared" si="202"/>
        <v>OK</v>
      </c>
      <c r="F6425" s="787"/>
    </row>
    <row r="6426" spans="1:6" ht="15" x14ac:dyDescent="0.25">
      <c r="A6426" s="782">
        <v>6419</v>
      </c>
      <c r="B6426" s="1103">
        <v>0</v>
      </c>
      <c r="D6426" s="1041">
        <f t="shared" si="201"/>
        <v>0</v>
      </c>
      <c r="E6426" s="4" t="str">
        <f t="shared" si="202"/>
        <v>OK</v>
      </c>
      <c r="F6426" s="787"/>
    </row>
    <row r="6427" spans="1:6" ht="15" x14ac:dyDescent="0.25">
      <c r="A6427" s="782">
        <v>6420</v>
      </c>
      <c r="B6427" s="1103">
        <v>0</v>
      </c>
      <c r="D6427" s="1041">
        <f t="shared" si="201"/>
        <v>0</v>
      </c>
      <c r="E6427" s="4" t="str">
        <f t="shared" si="202"/>
        <v>OK</v>
      </c>
      <c r="F6427" s="787"/>
    </row>
    <row r="6428" spans="1:6" ht="15" x14ac:dyDescent="0.25">
      <c r="A6428" s="782">
        <v>6421</v>
      </c>
      <c r="B6428" s="1103">
        <v>0</v>
      </c>
      <c r="D6428" s="1041">
        <f t="shared" si="201"/>
        <v>0</v>
      </c>
      <c r="E6428" s="4" t="str">
        <f t="shared" si="202"/>
        <v>OK</v>
      </c>
      <c r="F6428" s="787"/>
    </row>
    <row r="6429" spans="1:6" ht="15" x14ac:dyDescent="0.25">
      <c r="A6429" s="782">
        <v>6422</v>
      </c>
      <c r="B6429" s="1103">
        <v>0</v>
      </c>
      <c r="D6429" s="1041">
        <f t="shared" si="201"/>
        <v>0</v>
      </c>
      <c r="E6429" s="4" t="str">
        <f t="shared" si="202"/>
        <v>OK</v>
      </c>
      <c r="F6429" s="787"/>
    </row>
    <row r="6430" spans="1:6" ht="15" x14ac:dyDescent="0.25">
      <c r="A6430" s="782">
        <v>6423</v>
      </c>
      <c r="B6430" s="1103">
        <v>0</v>
      </c>
      <c r="D6430" s="1041">
        <f t="shared" si="201"/>
        <v>0</v>
      </c>
      <c r="E6430" s="4" t="str">
        <f t="shared" si="202"/>
        <v>OK</v>
      </c>
      <c r="F6430" s="787"/>
    </row>
    <row r="6431" spans="1:6" ht="15" x14ac:dyDescent="0.25">
      <c r="A6431" s="782">
        <v>6424</v>
      </c>
      <c r="B6431" s="1103">
        <v>0</v>
      </c>
      <c r="D6431" s="1041">
        <f t="shared" si="201"/>
        <v>0</v>
      </c>
      <c r="E6431" s="4" t="str">
        <f t="shared" si="202"/>
        <v>OK</v>
      </c>
      <c r="F6431" s="787"/>
    </row>
    <row r="6432" spans="1:6" ht="15" x14ac:dyDescent="0.25">
      <c r="A6432" s="782">
        <v>6425</v>
      </c>
      <c r="B6432" s="1103">
        <v>0</v>
      </c>
      <c r="D6432" s="1041">
        <f t="shared" si="201"/>
        <v>0</v>
      </c>
      <c r="E6432" s="4" t="str">
        <f t="shared" si="202"/>
        <v>OK</v>
      </c>
      <c r="F6432" s="787"/>
    </row>
    <row r="6433" spans="1:6" ht="15" x14ac:dyDescent="0.25">
      <c r="A6433" s="782">
        <v>6426</v>
      </c>
      <c r="B6433" s="1103">
        <v>0</v>
      </c>
      <c r="D6433" s="1041">
        <f t="shared" si="201"/>
        <v>0</v>
      </c>
      <c r="E6433" s="4" t="str">
        <f t="shared" si="202"/>
        <v>OK</v>
      </c>
      <c r="F6433" s="787"/>
    </row>
    <row r="6434" spans="1:6" ht="15" x14ac:dyDescent="0.25">
      <c r="A6434" s="782">
        <v>6427</v>
      </c>
      <c r="B6434" s="1103">
        <v>0</v>
      </c>
      <c r="D6434" s="1041">
        <f t="shared" si="201"/>
        <v>0</v>
      </c>
      <c r="E6434" s="4" t="str">
        <f t="shared" si="202"/>
        <v>OK</v>
      </c>
      <c r="F6434" s="787"/>
    </row>
    <row r="6435" spans="1:6" ht="15" x14ac:dyDescent="0.25">
      <c r="A6435" s="782">
        <v>6428</v>
      </c>
      <c r="B6435" s="1103">
        <v>0</v>
      </c>
      <c r="D6435" s="1041">
        <f t="shared" si="201"/>
        <v>0</v>
      </c>
      <c r="E6435" s="4" t="str">
        <f t="shared" si="202"/>
        <v>OK</v>
      </c>
      <c r="F6435" s="787"/>
    </row>
    <row r="6436" spans="1:6" ht="15" x14ac:dyDescent="0.25">
      <c r="A6436" s="782">
        <v>6429</v>
      </c>
      <c r="B6436" s="1103">
        <v>0</v>
      </c>
      <c r="D6436" s="1041">
        <f t="shared" si="201"/>
        <v>0</v>
      </c>
      <c r="E6436" s="4" t="str">
        <f t="shared" si="202"/>
        <v>OK</v>
      </c>
      <c r="F6436" s="787"/>
    </row>
    <row r="6437" spans="1:6" ht="15" x14ac:dyDescent="0.25">
      <c r="A6437" s="782">
        <v>6430</v>
      </c>
      <c r="B6437" s="1103">
        <v>0</v>
      </c>
      <c r="D6437" s="1041">
        <f t="shared" si="201"/>
        <v>0</v>
      </c>
      <c r="E6437" s="4" t="str">
        <f t="shared" si="202"/>
        <v>OK</v>
      </c>
      <c r="F6437" s="787"/>
    </row>
    <row r="6438" spans="1:6" ht="15" x14ac:dyDescent="0.25">
      <c r="A6438" s="782">
        <v>6431</v>
      </c>
      <c r="B6438" s="1103">
        <v>0</v>
      </c>
      <c r="D6438" s="1041">
        <f t="shared" si="201"/>
        <v>0</v>
      </c>
      <c r="E6438" s="4" t="str">
        <f t="shared" si="202"/>
        <v>OK</v>
      </c>
      <c r="F6438" s="787"/>
    </row>
    <row r="6439" spans="1:6" ht="15" x14ac:dyDescent="0.25">
      <c r="A6439" s="782">
        <v>6432</v>
      </c>
      <c r="B6439" s="1103">
        <v>0</v>
      </c>
      <c r="D6439" s="1041">
        <f t="shared" si="201"/>
        <v>0</v>
      </c>
      <c r="E6439" s="4" t="str">
        <f t="shared" si="202"/>
        <v>OK</v>
      </c>
      <c r="F6439" s="787"/>
    </row>
    <row r="6440" spans="1:6" ht="15" x14ac:dyDescent="0.25">
      <c r="A6440" s="782">
        <v>6433</v>
      </c>
      <c r="B6440" s="1103">
        <v>0</v>
      </c>
      <c r="D6440" s="1041">
        <f t="shared" si="201"/>
        <v>0</v>
      </c>
      <c r="E6440" s="4" t="str">
        <f t="shared" si="202"/>
        <v>OK</v>
      </c>
      <c r="F6440" s="787"/>
    </row>
    <row r="6441" spans="1:6" ht="15" x14ac:dyDescent="0.25">
      <c r="A6441" s="782">
        <v>6434</v>
      </c>
      <c r="B6441" s="1103">
        <v>0</v>
      </c>
      <c r="D6441" s="1041">
        <f t="shared" si="201"/>
        <v>0</v>
      </c>
      <c r="E6441" s="4" t="str">
        <f t="shared" si="202"/>
        <v>OK</v>
      </c>
      <c r="F6441" s="787"/>
    </row>
    <row r="6442" spans="1:6" ht="15" x14ac:dyDescent="0.25">
      <c r="A6442" s="782">
        <v>6435</v>
      </c>
      <c r="B6442" s="1103">
        <v>0</v>
      </c>
      <c r="D6442" s="1041">
        <f t="shared" si="201"/>
        <v>0</v>
      </c>
      <c r="E6442" s="4" t="str">
        <f t="shared" si="202"/>
        <v>OK</v>
      </c>
      <c r="F6442" s="787"/>
    </row>
    <row r="6443" spans="1:6" ht="15" x14ac:dyDescent="0.25">
      <c r="A6443" s="782">
        <v>6436</v>
      </c>
      <c r="B6443" s="1103">
        <v>0</v>
      </c>
      <c r="D6443" s="1041">
        <f t="shared" si="201"/>
        <v>0</v>
      </c>
      <c r="E6443" s="4" t="str">
        <f t="shared" si="202"/>
        <v>OK</v>
      </c>
      <c r="F6443" s="787"/>
    </row>
    <row r="6444" spans="1:6" ht="15" x14ac:dyDescent="0.25">
      <c r="A6444" s="782">
        <v>6437</v>
      </c>
      <c r="B6444" s="1103">
        <v>0</v>
      </c>
      <c r="D6444" s="1041">
        <f t="shared" si="201"/>
        <v>0</v>
      </c>
      <c r="E6444" s="4" t="str">
        <f t="shared" si="202"/>
        <v>OK</v>
      </c>
      <c r="F6444" s="787"/>
    </row>
    <row r="6445" spans="1:6" ht="15" x14ac:dyDescent="0.25">
      <c r="A6445" s="782">
        <v>6438</v>
      </c>
      <c r="B6445" s="1103">
        <v>0</v>
      </c>
      <c r="D6445" s="1041">
        <f t="shared" si="201"/>
        <v>0</v>
      </c>
      <c r="E6445" s="4" t="str">
        <f t="shared" si="202"/>
        <v>OK</v>
      </c>
      <c r="F6445" s="787"/>
    </row>
    <row r="6446" spans="1:6" ht="15" x14ac:dyDescent="0.25">
      <c r="A6446" s="782">
        <v>6439</v>
      </c>
      <c r="B6446" s="1103">
        <v>0</v>
      </c>
      <c r="D6446" s="1041">
        <f t="shared" si="201"/>
        <v>0</v>
      </c>
      <c r="E6446" s="4" t="str">
        <f t="shared" si="202"/>
        <v>OK</v>
      </c>
      <c r="F6446" s="787"/>
    </row>
    <row r="6447" spans="1:6" ht="15" x14ac:dyDescent="0.25">
      <c r="A6447" s="782">
        <v>6440</v>
      </c>
      <c r="B6447" s="1103">
        <v>0</v>
      </c>
      <c r="D6447" s="1041">
        <f t="shared" si="201"/>
        <v>0</v>
      </c>
      <c r="E6447" s="4" t="str">
        <f t="shared" si="202"/>
        <v>OK</v>
      </c>
      <c r="F6447" s="787"/>
    </row>
    <row r="6448" spans="1:6" ht="15" x14ac:dyDescent="0.25">
      <c r="A6448" s="782">
        <v>6441</v>
      </c>
      <c r="B6448" s="1103">
        <v>0</v>
      </c>
      <c r="D6448" s="1041">
        <f t="shared" si="201"/>
        <v>0</v>
      </c>
      <c r="E6448" s="4" t="str">
        <f t="shared" si="202"/>
        <v>OK</v>
      </c>
      <c r="F6448" s="787"/>
    </row>
    <row r="6449" spans="1:6" ht="15" x14ac:dyDescent="0.25">
      <c r="A6449" s="782">
        <v>6442</v>
      </c>
      <c r="B6449" s="1103">
        <v>0</v>
      </c>
      <c r="D6449" s="1041">
        <f t="shared" si="201"/>
        <v>0</v>
      </c>
      <c r="E6449" s="4" t="str">
        <f t="shared" si="202"/>
        <v>OK</v>
      </c>
      <c r="F6449" s="787"/>
    </row>
    <row r="6450" spans="1:6" ht="15" x14ac:dyDescent="0.25">
      <c r="A6450" s="782">
        <v>6443</v>
      </c>
      <c r="B6450" s="1103">
        <v>0</v>
      </c>
      <c r="D6450" s="1041">
        <f t="shared" si="201"/>
        <v>0</v>
      </c>
      <c r="E6450" s="4" t="str">
        <f t="shared" si="202"/>
        <v>OK</v>
      </c>
      <c r="F6450" s="787"/>
    </row>
    <row r="6451" spans="1:6" ht="15" x14ac:dyDescent="0.25">
      <c r="A6451" s="782">
        <v>6444</v>
      </c>
      <c r="B6451" s="1103">
        <v>0</v>
      </c>
      <c r="D6451" s="1041">
        <f t="shared" si="201"/>
        <v>0</v>
      </c>
      <c r="E6451" s="4" t="str">
        <f t="shared" si="202"/>
        <v>OK</v>
      </c>
      <c r="F6451" s="787"/>
    </row>
    <row r="6452" spans="1:6" ht="15" x14ac:dyDescent="0.25">
      <c r="A6452" s="782">
        <v>6445</v>
      </c>
      <c r="B6452" s="1103">
        <v>0</v>
      </c>
      <c r="D6452" s="1041">
        <f t="shared" si="201"/>
        <v>0</v>
      </c>
      <c r="E6452" s="4" t="str">
        <f t="shared" si="202"/>
        <v>OK</v>
      </c>
      <c r="F6452" s="787"/>
    </row>
    <row r="6453" spans="1:6" ht="15" x14ac:dyDescent="0.25">
      <c r="A6453" s="782">
        <v>6446</v>
      </c>
      <c r="B6453" s="1103">
        <v>0</v>
      </c>
      <c r="D6453" s="1041">
        <f t="shared" si="201"/>
        <v>0</v>
      </c>
      <c r="E6453" s="4" t="str">
        <f t="shared" si="202"/>
        <v>OK</v>
      </c>
      <c r="F6453" s="787"/>
    </row>
    <row r="6454" spans="1:6" ht="15" x14ac:dyDescent="0.25">
      <c r="A6454" s="782">
        <v>6447</v>
      </c>
      <c r="B6454" s="1103">
        <v>0</v>
      </c>
      <c r="D6454" s="1041">
        <f t="shared" si="201"/>
        <v>0</v>
      </c>
      <c r="E6454" s="4" t="str">
        <f t="shared" si="202"/>
        <v>OK</v>
      </c>
      <c r="F6454" s="787"/>
    </row>
    <row r="6455" spans="1:6" ht="15" x14ac:dyDescent="0.25">
      <c r="A6455" s="782">
        <v>6448</v>
      </c>
      <c r="B6455" s="1103">
        <v>0</v>
      </c>
      <c r="D6455" s="1041">
        <f t="shared" si="201"/>
        <v>0</v>
      </c>
      <c r="E6455" s="4" t="str">
        <f t="shared" si="202"/>
        <v>OK</v>
      </c>
      <c r="F6455" s="787"/>
    </row>
    <row r="6456" spans="1:6" ht="15" x14ac:dyDescent="0.25">
      <c r="A6456" s="782">
        <v>6449</v>
      </c>
      <c r="B6456" s="1103">
        <v>0</v>
      </c>
      <c r="D6456" s="1041">
        <f t="shared" si="201"/>
        <v>0</v>
      </c>
      <c r="E6456" s="4" t="str">
        <f t="shared" si="202"/>
        <v>OK</v>
      </c>
      <c r="F6456" s="787"/>
    </row>
    <row r="6457" spans="1:6" ht="15" x14ac:dyDescent="0.25">
      <c r="A6457" s="782">
        <v>6450</v>
      </c>
      <c r="B6457" s="1103">
        <v>0</v>
      </c>
      <c r="D6457" s="1041">
        <f t="shared" si="201"/>
        <v>0</v>
      </c>
      <c r="E6457" s="4" t="str">
        <f t="shared" si="202"/>
        <v>OK</v>
      </c>
      <c r="F6457" s="787"/>
    </row>
    <row r="6458" spans="1:6" ht="15" x14ac:dyDescent="0.25">
      <c r="A6458" s="782">
        <v>6451</v>
      </c>
      <c r="B6458" s="1103">
        <v>0</v>
      </c>
      <c r="D6458" s="1041">
        <f t="shared" si="201"/>
        <v>0</v>
      </c>
      <c r="E6458" s="4" t="str">
        <f t="shared" si="202"/>
        <v>OK</v>
      </c>
      <c r="F6458" s="787"/>
    </row>
    <row r="6459" spans="1:6" ht="15" x14ac:dyDescent="0.25">
      <c r="A6459" s="782">
        <v>6452</v>
      </c>
      <c r="B6459" s="1103">
        <v>0</v>
      </c>
      <c r="D6459" s="1041">
        <f t="shared" si="201"/>
        <v>0</v>
      </c>
      <c r="E6459" s="4" t="str">
        <f t="shared" si="202"/>
        <v>OK</v>
      </c>
      <c r="F6459" s="787"/>
    </row>
    <row r="6460" spans="1:6" ht="15" x14ac:dyDescent="0.25">
      <c r="A6460" s="782">
        <v>6453</v>
      </c>
      <c r="B6460" s="1103">
        <v>0</v>
      </c>
      <c r="D6460" s="1041">
        <f t="shared" si="201"/>
        <v>0</v>
      </c>
      <c r="E6460" s="4" t="str">
        <f t="shared" si="202"/>
        <v>OK</v>
      </c>
      <c r="F6460" s="787"/>
    </row>
    <row r="6461" spans="1:6" ht="15" x14ac:dyDescent="0.25">
      <c r="A6461" s="782">
        <v>6454</v>
      </c>
      <c r="B6461" s="1103">
        <v>0</v>
      </c>
      <c r="D6461" s="1041">
        <f t="shared" si="201"/>
        <v>0</v>
      </c>
      <c r="E6461" s="4" t="str">
        <f t="shared" si="202"/>
        <v>OK</v>
      </c>
      <c r="F6461" s="787"/>
    </row>
    <row r="6462" spans="1:6" ht="15" x14ac:dyDescent="0.25">
      <c r="A6462" s="782">
        <v>6455</v>
      </c>
      <c r="B6462" s="1103">
        <v>0</v>
      </c>
      <c r="D6462" s="1041">
        <f t="shared" si="201"/>
        <v>0</v>
      </c>
      <c r="E6462" s="4" t="str">
        <f t="shared" si="202"/>
        <v>OK</v>
      </c>
      <c r="F6462" s="787"/>
    </row>
    <row r="6463" spans="1:6" ht="15" x14ac:dyDescent="0.25">
      <c r="A6463" s="782">
        <v>6456</v>
      </c>
      <c r="B6463" s="1103">
        <v>0</v>
      </c>
      <c r="D6463" s="1041">
        <f t="shared" si="201"/>
        <v>0</v>
      </c>
      <c r="E6463" s="4" t="str">
        <f t="shared" si="202"/>
        <v>OK</v>
      </c>
      <c r="F6463" s="787"/>
    </row>
    <row r="6464" spans="1:6" ht="15" x14ac:dyDescent="0.25">
      <c r="A6464" s="782">
        <v>6457</v>
      </c>
      <c r="B6464" s="1103">
        <v>0</v>
      </c>
      <c r="D6464" s="1041">
        <f t="shared" si="201"/>
        <v>0</v>
      </c>
      <c r="E6464" s="4" t="str">
        <f t="shared" si="202"/>
        <v>OK</v>
      </c>
      <c r="F6464" s="787"/>
    </row>
    <row r="6465" spans="1:6" ht="15" x14ac:dyDescent="0.25">
      <c r="A6465" s="782">
        <v>6458</v>
      </c>
      <c r="B6465" s="1103">
        <v>0</v>
      </c>
      <c r="D6465" s="1041">
        <f t="shared" si="201"/>
        <v>0</v>
      </c>
      <c r="E6465" s="4" t="str">
        <f t="shared" si="202"/>
        <v>OK</v>
      </c>
      <c r="F6465" s="787"/>
    </row>
    <row r="6466" spans="1:6" ht="15" x14ac:dyDescent="0.25">
      <c r="A6466" s="782">
        <v>6459</v>
      </c>
      <c r="B6466" s="1103">
        <v>0</v>
      </c>
      <c r="D6466" s="1041">
        <f t="shared" si="201"/>
        <v>0</v>
      </c>
      <c r="E6466" s="4" t="str">
        <f t="shared" si="202"/>
        <v>OK</v>
      </c>
      <c r="F6466" s="787"/>
    </row>
    <row r="6467" spans="1:6" ht="15" x14ac:dyDescent="0.25">
      <c r="A6467" s="782">
        <v>6460</v>
      </c>
      <c r="B6467" s="1103">
        <v>0</v>
      </c>
      <c r="D6467" s="1041">
        <f t="shared" si="201"/>
        <v>0</v>
      </c>
      <c r="E6467" s="4" t="str">
        <f t="shared" si="202"/>
        <v>OK</v>
      </c>
      <c r="F6467" s="787"/>
    </row>
    <row r="6468" spans="1:6" ht="15" x14ac:dyDescent="0.25">
      <c r="A6468" s="782">
        <v>6461</v>
      </c>
      <c r="B6468" s="1103">
        <v>0</v>
      </c>
      <c r="D6468" s="1041">
        <f t="shared" ref="D6468:D6531" si="203">B6468-C6468</f>
        <v>0</v>
      </c>
      <c r="E6468" s="4" t="str">
        <f t="shared" si="202"/>
        <v>OK</v>
      </c>
      <c r="F6468" s="787"/>
    </row>
    <row r="6469" spans="1:6" ht="15" x14ac:dyDescent="0.25">
      <c r="A6469" s="782">
        <v>6462</v>
      </c>
      <c r="B6469" s="1103">
        <v>0</v>
      </c>
      <c r="D6469" s="1041">
        <f t="shared" si="203"/>
        <v>0</v>
      </c>
      <c r="E6469" s="4" t="str">
        <f t="shared" si="202"/>
        <v>OK</v>
      </c>
      <c r="F6469" s="787"/>
    </row>
    <row r="6470" spans="1:6" ht="15" x14ac:dyDescent="0.25">
      <c r="A6470" s="782">
        <v>6463</v>
      </c>
      <c r="B6470" s="1103">
        <v>0</v>
      </c>
      <c r="D6470" s="1041">
        <f t="shared" si="203"/>
        <v>0</v>
      </c>
      <c r="E6470" s="4" t="str">
        <f t="shared" si="202"/>
        <v>OK</v>
      </c>
      <c r="F6470" s="787"/>
    </row>
    <row r="6471" spans="1:6" ht="15" x14ac:dyDescent="0.25">
      <c r="A6471" s="782">
        <v>6464</v>
      </c>
      <c r="B6471" s="1103">
        <v>0</v>
      </c>
      <c r="D6471" s="1041">
        <f t="shared" si="203"/>
        <v>0</v>
      </c>
      <c r="E6471" s="4" t="str">
        <f t="shared" si="202"/>
        <v>OK</v>
      </c>
      <c r="F6471" s="787"/>
    </row>
    <row r="6472" spans="1:6" ht="15" x14ac:dyDescent="0.25">
      <c r="A6472" s="782">
        <v>6465</v>
      </c>
      <c r="B6472" s="1103">
        <v>0</v>
      </c>
      <c r="D6472" s="1041">
        <f t="shared" si="203"/>
        <v>0</v>
      </c>
      <c r="E6472" s="4" t="str">
        <f t="shared" ref="E6472:E6535" si="204">IF((D6472 = 0),"OK",IF((D6472&lt;-5),"CHECK ME!",IF((D6472&gt;5),"Check Me!","OK")))</f>
        <v>OK</v>
      </c>
      <c r="F6472" s="787"/>
    </row>
    <row r="6473" spans="1:6" ht="15" x14ac:dyDescent="0.25">
      <c r="A6473" s="782">
        <v>6466</v>
      </c>
      <c r="B6473" s="1103">
        <v>0</v>
      </c>
      <c r="D6473" s="1041">
        <f t="shared" si="203"/>
        <v>0</v>
      </c>
      <c r="E6473" s="4" t="str">
        <f t="shared" si="204"/>
        <v>OK</v>
      </c>
      <c r="F6473" s="787"/>
    </row>
    <row r="6474" spans="1:6" ht="15" x14ac:dyDescent="0.25">
      <c r="A6474" s="782">
        <v>6467</v>
      </c>
      <c r="B6474" s="1103">
        <v>0</v>
      </c>
      <c r="D6474" s="1041">
        <f t="shared" si="203"/>
        <v>0</v>
      </c>
      <c r="E6474" s="4" t="str">
        <f t="shared" si="204"/>
        <v>OK</v>
      </c>
      <c r="F6474" s="787"/>
    </row>
    <row r="6475" spans="1:6" ht="15" x14ac:dyDescent="0.25">
      <c r="A6475" s="782">
        <v>6468</v>
      </c>
      <c r="B6475" s="1103">
        <v>0</v>
      </c>
      <c r="D6475" s="1041">
        <f t="shared" si="203"/>
        <v>0</v>
      </c>
      <c r="E6475" s="4" t="str">
        <f t="shared" si="204"/>
        <v>OK</v>
      </c>
      <c r="F6475" s="787"/>
    </row>
    <row r="6476" spans="1:6" ht="15" x14ac:dyDescent="0.25">
      <c r="A6476" s="782">
        <v>6469</v>
      </c>
      <c r="B6476" s="1103">
        <v>0</v>
      </c>
      <c r="D6476" s="1041">
        <f t="shared" si="203"/>
        <v>0</v>
      </c>
      <c r="E6476" s="4" t="str">
        <f t="shared" si="204"/>
        <v>OK</v>
      </c>
      <c r="F6476" s="787"/>
    </row>
    <row r="6477" spans="1:6" ht="15" x14ac:dyDescent="0.25">
      <c r="A6477" s="782">
        <v>6470</v>
      </c>
      <c r="B6477" s="1103">
        <v>0</v>
      </c>
      <c r="D6477" s="1041">
        <f t="shared" si="203"/>
        <v>0</v>
      </c>
      <c r="E6477" s="4" t="str">
        <f t="shared" si="204"/>
        <v>OK</v>
      </c>
      <c r="F6477" s="787"/>
    </row>
    <row r="6478" spans="1:6" ht="15" x14ac:dyDescent="0.25">
      <c r="A6478" s="782">
        <v>6471</v>
      </c>
      <c r="B6478" s="1103">
        <v>0</v>
      </c>
      <c r="D6478" s="1041">
        <f t="shared" si="203"/>
        <v>0</v>
      </c>
      <c r="E6478" s="4" t="str">
        <f t="shared" si="204"/>
        <v>OK</v>
      </c>
      <c r="F6478" s="787"/>
    </row>
    <row r="6479" spans="1:6" ht="15" x14ac:dyDescent="0.25">
      <c r="A6479" s="782">
        <v>6472</v>
      </c>
      <c r="B6479" s="1103">
        <v>0</v>
      </c>
      <c r="D6479" s="1041">
        <f t="shared" si="203"/>
        <v>0</v>
      </c>
      <c r="E6479" s="4" t="str">
        <f t="shared" si="204"/>
        <v>OK</v>
      </c>
      <c r="F6479" s="787"/>
    </row>
    <row r="6480" spans="1:6" ht="15" x14ac:dyDescent="0.25">
      <c r="A6480" s="782">
        <v>6473</v>
      </c>
      <c r="B6480" s="1103">
        <v>0</v>
      </c>
      <c r="D6480" s="1041">
        <f t="shared" si="203"/>
        <v>0</v>
      </c>
      <c r="E6480" s="4" t="str">
        <f t="shared" si="204"/>
        <v>OK</v>
      </c>
      <c r="F6480" s="787"/>
    </row>
    <row r="6481" spans="1:6" ht="15" x14ac:dyDescent="0.25">
      <c r="A6481" s="782">
        <v>6474</v>
      </c>
      <c r="B6481" s="1103">
        <v>0</v>
      </c>
      <c r="D6481" s="1041">
        <f t="shared" si="203"/>
        <v>0</v>
      </c>
      <c r="E6481" s="4" t="str">
        <f t="shared" si="204"/>
        <v>OK</v>
      </c>
      <c r="F6481" s="787"/>
    </row>
    <row r="6482" spans="1:6" ht="15" x14ac:dyDescent="0.25">
      <c r="A6482" s="782">
        <v>6475</v>
      </c>
      <c r="B6482" s="1103">
        <v>0</v>
      </c>
      <c r="D6482" s="1041">
        <f t="shared" si="203"/>
        <v>0</v>
      </c>
      <c r="E6482" s="4" t="str">
        <f t="shared" si="204"/>
        <v>OK</v>
      </c>
      <c r="F6482" s="787"/>
    </row>
    <row r="6483" spans="1:6" ht="15" x14ac:dyDescent="0.25">
      <c r="A6483" s="782">
        <v>6476</v>
      </c>
      <c r="B6483" s="1103">
        <v>0</v>
      </c>
      <c r="D6483" s="1041">
        <f t="shared" si="203"/>
        <v>0</v>
      </c>
      <c r="E6483" s="4" t="str">
        <f t="shared" si="204"/>
        <v>OK</v>
      </c>
      <c r="F6483" s="787"/>
    </row>
    <row r="6484" spans="1:6" ht="15" x14ac:dyDescent="0.25">
      <c r="A6484" s="782">
        <v>6477</v>
      </c>
      <c r="B6484" s="1103">
        <v>0</v>
      </c>
      <c r="D6484" s="1041">
        <f t="shared" si="203"/>
        <v>0</v>
      </c>
      <c r="E6484" s="4" t="str">
        <f t="shared" si="204"/>
        <v>OK</v>
      </c>
      <c r="F6484" s="787"/>
    </row>
    <row r="6485" spans="1:6" ht="15" x14ac:dyDescent="0.25">
      <c r="A6485" s="782">
        <v>6478</v>
      </c>
      <c r="B6485" s="1103">
        <v>0</v>
      </c>
      <c r="D6485" s="1041">
        <f t="shared" si="203"/>
        <v>0</v>
      </c>
      <c r="E6485" s="4" t="str">
        <f t="shared" si="204"/>
        <v>OK</v>
      </c>
      <c r="F6485" s="787"/>
    </row>
    <row r="6486" spans="1:6" ht="15" x14ac:dyDescent="0.25">
      <c r="A6486" s="782">
        <v>6479</v>
      </c>
      <c r="B6486" s="1103">
        <v>0</v>
      </c>
      <c r="D6486" s="1041">
        <f t="shared" si="203"/>
        <v>0</v>
      </c>
      <c r="E6486" s="4" t="str">
        <f t="shared" si="204"/>
        <v>OK</v>
      </c>
      <c r="F6486" s="787"/>
    </row>
    <row r="6487" spans="1:6" ht="15" x14ac:dyDescent="0.25">
      <c r="A6487" s="782">
        <v>6480</v>
      </c>
      <c r="B6487" s="1103">
        <v>0</v>
      </c>
      <c r="D6487" s="1041">
        <f t="shared" si="203"/>
        <v>0</v>
      </c>
      <c r="E6487" s="4" t="str">
        <f t="shared" si="204"/>
        <v>OK</v>
      </c>
      <c r="F6487" s="787"/>
    </row>
    <row r="6488" spans="1:6" ht="15" x14ac:dyDescent="0.25">
      <c r="A6488" s="782">
        <v>6481</v>
      </c>
      <c r="B6488" s="1103">
        <v>0</v>
      </c>
      <c r="D6488" s="1041">
        <f t="shared" si="203"/>
        <v>0</v>
      </c>
      <c r="E6488" s="4" t="str">
        <f t="shared" si="204"/>
        <v>OK</v>
      </c>
      <c r="F6488" s="787"/>
    </row>
    <row r="6489" spans="1:6" ht="15" x14ac:dyDescent="0.25">
      <c r="A6489" s="782">
        <v>6482</v>
      </c>
      <c r="B6489" s="1103">
        <v>0</v>
      </c>
      <c r="D6489" s="1041">
        <f t="shared" si="203"/>
        <v>0</v>
      </c>
      <c r="E6489" s="4" t="str">
        <f t="shared" si="204"/>
        <v>OK</v>
      </c>
      <c r="F6489" s="787"/>
    </row>
    <row r="6490" spans="1:6" ht="15" x14ac:dyDescent="0.25">
      <c r="A6490" s="782">
        <v>6483</v>
      </c>
      <c r="B6490" s="1103">
        <v>0</v>
      </c>
      <c r="D6490" s="1041">
        <f t="shared" si="203"/>
        <v>0</v>
      </c>
      <c r="E6490" s="4" t="str">
        <f t="shared" si="204"/>
        <v>OK</v>
      </c>
      <c r="F6490" s="787"/>
    </row>
    <row r="6491" spans="1:6" ht="15" x14ac:dyDescent="0.25">
      <c r="A6491" s="782">
        <v>6484</v>
      </c>
      <c r="B6491" s="1103">
        <v>0</v>
      </c>
      <c r="D6491" s="1041">
        <f t="shared" si="203"/>
        <v>0</v>
      </c>
      <c r="E6491" s="4" t="str">
        <f t="shared" si="204"/>
        <v>OK</v>
      </c>
      <c r="F6491" s="787"/>
    </row>
    <row r="6492" spans="1:6" ht="15" x14ac:dyDescent="0.25">
      <c r="A6492" s="782">
        <v>6485</v>
      </c>
      <c r="B6492" s="1103">
        <v>0</v>
      </c>
      <c r="D6492" s="1041">
        <f t="shared" si="203"/>
        <v>0</v>
      </c>
      <c r="E6492" s="4" t="str">
        <f t="shared" si="204"/>
        <v>OK</v>
      </c>
      <c r="F6492" s="787"/>
    </row>
    <row r="6493" spans="1:6" ht="15" x14ac:dyDescent="0.25">
      <c r="A6493" s="782">
        <v>6486</v>
      </c>
      <c r="B6493" s="1103">
        <v>0</v>
      </c>
      <c r="D6493" s="1041">
        <f t="shared" si="203"/>
        <v>0</v>
      </c>
      <c r="E6493" s="4" t="str">
        <f t="shared" si="204"/>
        <v>OK</v>
      </c>
      <c r="F6493" s="787"/>
    </row>
    <row r="6494" spans="1:6" ht="15" x14ac:dyDescent="0.25">
      <c r="A6494" s="782">
        <v>6487</v>
      </c>
      <c r="B6494" s="1103">
        <v>0</v>
      </c>
      <c r="D6494" s="1041">
        <f t="shared" si="203"/>
        <v>0</v>
      </c>
      <c r="E6494" s="4" t="str">
        <f t="shared" si="204"/>
        <v>OK</v>
      </c>
      <c r="F6494" s="787"/>
    </row>
    <row r="6495" spans="1:6" ht="15" x14ac:dyDescent="0.25">
      <c r="A6495" s="782">
        <v>6488</v>
      </c>
      <c r="B6495" s="1103">
        <v>0</v>
      </c>
      <c r="D6495" s="1041">
        <f t="shared" si="203"/>
        <v>0</v>
      </c>
      <c r="E6495" s="4" t="str">
        <f t="shared" si="204"/>
        <v>OK</v>
      </c>
      <c r="F6495" s="787"/>
    </row>
    <row r="6496" spans="1:6" ht="15" x14ac:dyDescent="0.25">
      <c r="A6496" s="782">
        <v>6489</v>
      </c>
      <c r="B6496" s="1103">
        <v>0</v>
      </c>
      <c r="D6496" s="1041">
        <f t="shared" si="203"/>
        <v>0</v>
      </c>
      <c r="E6496" s="4" t="str">
        <f t="shared" si="204"/>
        <v>OK</v>
      </c>
      <c r="F6496" s="787"/>
    </row>
    <row r="6497" spans="1:6" ht="15" x14ac:dyDescent="0.25">
      <c r="A6497" s="782">
        <v>6490</v>
      </c>
      <c r="B6497" s="1103">
        <v>0</v>
      </c>
      <c r="D6497" s="1041">
        <f t="shared" si="203"/>
        <v>0</v>
      </c>
      <c r="E6497" s="4" t="str">
        <f t="shared" si="204"/>
        <v>OK</v>
      </c>
      <c r="F6497" s="787"/>
    </row>
    <row r="6498" spans="1:6" ht="15" x14ac:dyDescent="0.25">
      <c r="A6498" s="782">
        <v>6491</v>
      </c>
      <c r="B6498" s="1103">
        <v>0</v>
      </c>
      <c r="D6498" s="1041">
        <f t="shared" si="203"/>
        <v>0</v>
      </c>
      <c r="E6498" s="4" t="str">
        <f t="shared" si="204"/>
        <v>OK</v>
      </c>
      <c r="F6498" s="787"/>
    </row>
    <row r="6499" spans="1:6" ht="15" x14ac:dyDescent="0.25">
      <c r="A6499" s="782">
        <v>6492</v>
      </c>
      <c r="B6499" s="1103">
        <v>0</v>
      </c>
      <c r="D6499" s="1041">
        <f t="shared" si="203"/>
        <v>0</v>
      </c>
      <c r="E6499" s="4" t="str">
        <f t="shared" si="204"/>
        <v>OK</v>
      </c>
      <c r="F6499" s="787"/>
    </row>
    <row r="6500" spans="1:6" ht="15" x14ac:dyDescent="0.25">
      <c r="A6500" s="782">
        <v>6493</v>
      </c>
      <c r="B6500" s="1103">
        <v>0</v>
      </c>
      <c r="D6500" s="1041">
        <f t="shared" si="203"/>
        <v>0</v>
      </c>
      <c r="E6500" s="4" t="str">
        <f t="shared" si="204"/>
        <v>OK</v>
      </c>
      <c r="F6500" s="787"/>
    </row>
    <row r="6501" spans="1:6" ht="15" x14ac:dyDescent="0.25">
      <c r="A6501" s="782">
        <v>6494</v>
      </c>
      <c r="B6501" s="1103">
        <v>0</v>
      </c>
      <c r="D6501" s="1041">
        <f t="shared" si="203"/>
        <v>0</v>
      </c>
      <c r="E6501" s="4" t="str">
        <f t="shared" si="204"/>
        <v>OK</v>
      </c>
      <c r="F6501" s="787"/>
    </row>
    <row r="6502" spans="1:6" ht="15" x14ac:dyDescent="0.25">
      <c r="A6502" s="782">
        <v>6495</v>
      </c>
      <c r="B6502" s="1103">
        <v>0</v>
      </c>
      <c r="D6502" s="1041">
        <f t="shared" si="203"/>
        <v>0</v>
      </c>
      <c r="E6502" s="4" t="str">
        <f t="shared" si="204"/>
        <v>OK</v>
      </c>
      <c r="F6502" s="787"/>
    </row>
    <row r="6503" spans="1:6" ht="15" x14ac:dyDescent="0.25">
      <c r="A6503" s="782">
        <v>6496</v>
      </c>
      <c r="B6503" s="1103">
        <v>0</v>
      </c>
      <c r="D6503" s="1041">
        <f t="shared" si="203"/>
        <v>0</v>
      </c>
      <c r="E6503" s="4" t="str">
        <f t="shared" si="204"/>
        <v>OK</v>
      </c>
      <c r="F6503" s="787"/>
    </row>
    <row r="6504" spans="1:6" ht="15" x14ac:dyDescent="0.25">
      <c r="A6504" s="782">
        <v>6497</v>
      </c>
      <c r="B6504" s="1103">
        <v>0</v>
      </c>
      <c r="D6504" s="1041">
        <f t="shared" si="203"/>
        <v>0</v>
      </c>
      <c r="E6504" s="4" t="str">
        <f t="shared" si="204"/>
        <v>OK</v>
      </c>
      <c r="F6504" s="787"/>
    </row>
    <row r="6505" spans="1:6" ht="15" x14ac:dyDescent="0.25">
      <c r="A6505" s="782">
        <v>6498</v>
      </c>
      <c r="B6505" s="1103">
        <v>0</v>
      </c>
      <c r="D6505" s="1041">
        <f t="shared" si="203"/>
        <v>0</v>
      </c>
      <c r="E6505" s="4" t="str">
        <f t="shared" si="204"/>
        <v>OK</v>
      </c>
      <c r="F6505" s="787"/>
    </row>
    <row r="6506" spans="1:6" ht="15" x14ac:dyDescent="0.25">
      <c r="A6506" s="782">
        <v>6499</v>
      </c>
      <c r="B6506" s="1103">
        <v>0</v>
      </c>
      <c r="D6506" s="1041">
        <f t="shared" si="203"/>
        <v>0</v>
      </c>
      <c r="E6506" s="4" t="str">
        <f t="shared" si="204"/>
        <v>OK</v>
      </c>
      <c r="F6506" s="787"/>
    </row>
    <row r="6507" spans="1:6" ht="15" x14ac:dyDescent="0.25">
      <c r="A6507" s="782">
        <v>6500</v>
      </c>
      <c r="B6507" s="1103">
        <v>0</v>
      </c>
      <c r="D6507" s="1041">
        <f t="shared" si="203"/>
        <v>0</v>
      </c>
      <c r="E6507" s="4" t="str">
        <f t="shared" si="204"/>
        <v>OK</v>
      </c>
      <c r="F6507" s="787"/>
    </row>
    <row r="6508" spans="1:6" ht="15" x14ac:dyDescent="0.25">
      <c r="A6508" s="782">
        <v>6501</v>
      </c>
      <c r="B6508" s="1103">
        <v>0</v>
      </c>
      <c r="D6508" s="1041">
        <f t="shared" si="203"/>
        <v>0</v>
      </c>
      <c r="E6508" s="4" t="str">
        <f t="shared" si="204"/>
        <v>OK</v>
      </c>
      <c r="F6508" s="787"/>
    </row>
    <row r="6509" spans="1:6" ht="15" x14ac:dyDescent="0.25">
      <c r="A6509" s="782">
        <v>6502</v>
      </c>
      <c r="B6509" s="1103">
        <v>0</v>
      </c>
      <c r="D6509" s="1041">
        <f t="shared" si="203"/>
        <v>0</v>
      </c>
      <c r="E6509" s="4" t="str">
        <f t="shared" si="204"/>
        <v>OK</v>
      </c>
      <c r="F6509" s="787"/>
    </row>
    <row r="6510" spans="1:6" ht="15" x14ac:dyDescent="0.25">
      <c r="A6510" s="782">
        <v>6503</v>
      </c>
      <c r="B6510" s="1103">
        <v>0</v>
      </c>
      <c r="D6510" s="1041">
        <f t="shared" si="203"/>
        <v>0</v>
      </c>
      <c r="E6510" s="4" t="str">
        <f t="shared" si="204"/>
        <v>OK</v>
      </c>
      <c r="F6510" s="787"/>
    </row>
    <row r="6511" spans="1:6" ht="15" x14ac:dyDescent="0.25">
      <c r="A6511" s="782">
        <v>6504</v>
      </c>
      <c r="B6511" s="1103">
        <v>0</v>
      </c>
      <c r="D6511" s="1041">
        <f t="shared" si="203"/>
        <v>0</v>
      </c>
      <c r="E6511" s="4" t="str">
        <f t="shared" si="204"/>
        <v>OK</v>
      </c>
      <c r="F6511" s="787"/>
    </row>
    <row r="6512" spans="1:6" ht="15" x14ac:dyDescent="0.25">
      <c r="A6512" s="782">
        <v>6505</v>
      </c>
      <c r="B6512" s="1103">
        <v>0</v>
      </c>
      <c r="D6512" s="1041">
        <f t="shared" si="203"/>
        <v>0</v>
      </c>
      <c r="E6512" s="4" t="str">
        <f t="shared" si="204"/>
        <v>OK</v>
      </c>
      <c r="F6512" s="787"/>
    </row>
    <row r="6513" spans="1:6" ht="15" x14ac:dyDescent="0.25">
      <c r="A6513" s="782">
        <v>6506</v>
      </c>
      <c r="B6513" s="1103">
        <v>0</v>
      </c>
      <c r="D6513" s="1041">
        <f t="shared" si="203"/>
        <v>0</v>
      </c>
      <c r="E6513" s="4" t="str">
        <f t="shared" si="204"/>
        <v>OK</v>
      </c>
      <c r="F6513" s="787"/>
    </row>
    <row r="6514" spans="1:6" ht="15" x14ac:dyDescent="0.25">
      <c r="A6514" s="782">
        <v>6507</v>
      </c>
      <c r="B6514" s="1103">
        <v>0</v>
      </c>
      <c r="D6514" s="1041">
        <f t="shared" si="203"/>
        <v>0</v>
      </c>
      <c r="E6514" s="4" t="str">
        <f t="shared" si="204"/>
        <v>OK</v>
      </c>
      <c r="F6514" s="787"/>
    </row>
    <row r="6515" spans="1:6" ht="15" x14ac:dyDescent="0.25">
      <c r="A6515" s="782">
        <v>6508</v>
      </c>
      <c r="B6515" s="1103">
        <v>0</v>
      </c>
      <c r="D6515" s="1041">
        <f t="shared" si="203"/>
        <v>0</v>
      </c>
      <c r="E6515" s="4" t="str">
        <f t="shared" si="204"/>
        <v>OK</v>
      </c>
      <c r="F6515" s="787"/>
    </row>
    <row r="6516" spans="1:6" ht="15" x14ac:dyDescent="0.25">
      <c r="A6516" s="782">
        <v>6509</v>
      </c>
      <c r="B6516" s="1103">
        <v>0</v>
      </c>
      <c r="D6516" s="1041">
        <f t="shared" si="203"/>
        <v>0</v>
      </c>
      <c r="E6516" s="4" t="str">
        <f t="shared" si="204"/>
        <v>OK</v>
      </c>
      <c r="F6516" s="787"/>
    </row>
    <row r="6517" spans="1:6" ht="15" x14ac:dyDescent="0.25">
      <c r="A6517" s="782">
        <v>6510</v>
      </c>
      <c r="B6517" s="1103">
        <v>0</v>
      </c>
      <c r="D6517" s="1041">
        <f t="shared" si="203"/>
        <v>0</v>
      </c>
      <c r="E6517" s="4" t="str">
        <f t="shared" si="204"/>
        <v>OK</v>
      </c>
      <c r="F6517" s="787"/>
    </row>
    <row r="6518" spans="1:6" ht="15" x14ac:dyDescent="0.25">
      <c r="A6518" s="782">
        <v>6511</v>
      </c>
      <c r="B6518" s="1103">
        <v>0</v>
      </c>
      <c r="D6518" s="1041">
        <f t="shared" si="203"/>
        <v>0</v>
      </c>
      <c r="E6518" s="4" t="str">
        <f t="shared" si="204"/>
        <v>OK</v>
      </c>
      <c r="F6518" s="787"/>
    </row>
    <row r="6519" spans="1:6" ht="15" x14ac:dyDescent="0.25">
      <c r="A6519" s="782">
        <v>6512</v>
      </c>
      <c r="B6519" s="1103">
        <v>0</v>
      </c>
      <c r="D6519" s="1041">
        <f t="shared" si="203"/>
        <v>0</v>
      </c>
      <c r="E6519" s="4" t="str">
        <f t="shared" si="204"/>
        <v>OK</v>
      </c>
      <c r="F6519" s="787"/>
    </row>
    <row r="6520" spans="1:6" ht="15" x14ac:dyDescent="0.25">
      <c r="A6520" s="782">
        <v>6513</v>
      </c>
      <c r="B6520" s="1103">
        <v>0</v>
      </c>
      <c r="D6520" s="1041">
        <f t="shared" si="203"/>
        <v>0</v>
      </c>
      <c r="E6520" s="4" t="str">
        <f t="shared" si="204"/>
        <v>OK</v>
      </c>
      <c r="F6520" s="787"/>
    </row>
    <row r="6521" spans="1:6" ht="15" x14ac:dyDescent="0.25">
      <c r="A6521" s="782">
        <v>6514</v>
      </c>
      <c r="B6521" s="1103">
        <v>0</v>
      </c>
      <c r="D6521" s="1041">
        <f t="shared" si="203"/>
        <v>0</v>
      </c>
      <c r="E6521" s="4" t="str">
        <f t="shared" si="204"/>
        <v>OK</v>
      </c>
      <c r="F6521" s="787"/>
    </row>
    <row r="6522" spans="1:6" ht="15" x14ac:dyDescent="0.25">
      <c r="A6522" s="782">
        <v>6515</v>
      </c>
      <c r="B6522" s="1103">
        <v>0</v>
      </c>
      <c r="D6522" s="1041">
        <f t="shared" si="203"/>
        <v>0</v>
      </c>
      <c r="E6522" s="4" t="str">
        <f t="shared" si="204"/>
        <v>OK</v>
      </c>
      <c r="F6522" s="787"/>
    </row>
    <row r="6523" spans="1:6" ht="15" x14ac:dyDescent="0.25">
      <c r="A6523" s="782">
        <v>6516</v>
      </c>
      <c r="B6523" s="1103">
        <v>0</v>
      </c>
      <c r="D6523" s="1041">
        <f t="shared" si="203"/>
        <v>0</v>
      </c>
      <c r="E6523" s="4" t="str">
        <f t="shared" si="204"/>
        <v>OK</v>
      </c>
      <c r="F6523" s="787"/>
    </row>
    <row r="6524" spans="1:6" ht="15" x14ac:dyDescent="0.25">
      <c r="A6524" s="782">
        <v>6517</v>
      </c>
      <c r="B6524" s="1103">
        <v>0</v>
      </c>
      <c r="D6524" s="1041">
        <f t="shared" si="203"/>
        <v>0</v>
      </c>
      <c r="E6524" s="4" t="str">
        <f t="shared" si="204"/>
        <v>OK</v>
      </c>
      <c r="F6524" s="787"/>
    </row>
    <row r="6525" spans="1:6" ht="15" x14ac:dyDescent="0.25">
      <c r="A6525" s="782">
        <v>6518</v>
      </c>
      <c r="B6525" s="1103">
        <v>0</v>
      </c>
      <c r="D6525" s="1041">
        <f t="shared" si="203"/>
        <v>0</v>
      </c>
      <c r="E6525" s="4" t="str">
        <f t="shared" si="204"/>
        <v>OK</v>
      </c>
      <c r="F6525" s="787"/>
    </row>
    <row r="6526" spans="1:6" ht="15" x14ac:dyDescent="0.25">
      <c r="A6526" s="782">
        <v>6519</v>
      </c>
      <c r="B6526" s="1103">
        <v>0</v>
      </c>
      <c r="D6526" s="1041">
        <f t="shared" si="203"/>
        <v>0</v>
      </c>
      <c r="E6526" s="4" t="str">
        <f t="shared" si="204"/>
        <v>OK</v>
      </c>
      <c r="F6526" s="787"/>
    </row>
    <row r="6527" spans="1:6" ht="15" x14ac:dyDescent="0.25">
      <c r="A6527" s="782">
        <v>6520</v>
      </c>
      <c r="B6527" s="1103">
        <v>0</v>
      </c>
      <c r="D6527" s="1041">
        <f t="shared" si="203"/>
        <v>0</v>
      </c>
      <c r="E6527" s="4" t="str">
        <f t="shared" si="204"/>
        <v>OK</v>
      </c>
      <c r="F6527" s="787"/>
    </row>
    <row r="6528" spans="1:6" ht="15" x14ac:dyDescent="0.25">
      <c r="A6528" s="782">
        <v>6521</v>
      </c>
      <c r="B6528" s="1103">
        <v>0</v>
      </c>
      <c r="D6528" s="1041">
        <f t="shared" si="203"/>
        <v>0</v>
      </c>
      <c r="E6528" s="4" t="str">
        <f t="shared" si="204"/>
        <v>OK</v>
      </c>
      <c r="F6528" s="787"/>
    </row>
    <row r="6529" spans="1:6" ht="15" x14ac:dyDescent="0.25">
      <c r="A6529" s="782">
        <v>6522</v>
      </c>
      <c r="B6529" s="1103">
        <v>0</v>
      </c>
      <c r="D6529" s="1041">
        <f t="shared" si="203"/>
        <v>0</v>
      </c>
      <c r="E6529" s="4" t="str">
        <f t="shared" si="204"/>
        <v>OK</v>
      </c>
      <c r="F6529" s="787"/>
    </row>
    <row r="6530" spans="1:6" ht="15" x14ac:dyDescent="0.25">
      <c r="A6530" s="782">
        <v>6523</v>
      </c>
      <c r="B6530" s="1103">
        <v>0</v>
      </c>
      <c r="D6530" s="1041">
        <f t="shared" si="203"/>
        <v>0</v>
      </c>
      <c r="E6530" s="4" t="str">
        <f t="shared" si="204"/>
        <v>OK</v>
      </c>
      <c r="F6530" s="787"/>
    </row>
    <row r="6531" spans="1:6" ht="15" x14ac:dyDescent="0.25">
      <c r="A6531" s="782">
        <v>6524</v>
      </c>
      <c r="B6531" s="1103">
        <v>0</v>
      </c>
      <c r="D6531" s="1041">
        <f t="shared" si="203"/>
        <v>0</v>
      </c>
      <c r="E6531" s="4" t="str">
        <f t="shared" si="204"/>
        <v>OK</v>
      </c>
      <c r="F6531" s="787"/>
    </row>
    <row r="6532" spans="1:6" ht="15" x14ac:dyDescent="0.25">
      <c r="A6532" s="782">
        <v>6525</v>
      </c>
      <c r="B6532" s="1103">
        <v>0</v>
      </c>
      <c r="D6532" s="1041">
        <f t="shared" ref="D6532:D6595" si="205">B6532-C6532</f>
        <v>0</v>
      </c>
      <c r="E6532" s="4" t="str">
        <f t="shared" si="204"/>
        <v>OK</v>
      </c>
      <c r="F6532" s="787"/>
    </row>
    <row r="6533" spans="1:6" ht="15" x14ac:dyDescent="0.25">
      <c r="A6533" s="782">
        <v>6526</v>
      </c>
      <c r="B6533" s="1103">
        <v>0</v>
      </c>
      <c r="D6533" s="1041">
        <f t="shared" si="205"/>
        <v>0</v>
      </c>
      <c r="E6533" s="4" t="str">
        <f t="shared" si="204"/>
        <v>OK</v>
      </c>
      <c r="F6533" s="787"/>
    </row>
    <row r="6534" spans="1:6" ht="15" x14ac:dyDescent="0.25">
      <c r="A6534" s="782">
        <v>6527</v>
      </c>
      <c r="B6534" s="1103">
        <v>0</v>
      </c>
      <c r="D6534" s="1041">
        <f t="shared" si="205"/>
        <v>0</v>
      </c>
      <c r="E6534" s="4" t="str">
        <f t="shared" si="204"/>
        <v>OK</v>
      </c>
      <c r="F6534" s="787"/>
    </row>
    <row r="6535" spans="1:6" ht="15" x14ac:dyDescent="0.25">
      <c r="A6535" s="782">
        <v>6528</v>
      </c>
      <c r="B6535" s="1103">
        <v>0</v>
      </c>
      <c r="D6535" s="1041">
        <f t="shared" si="205"/>
        <v>0</v>
      </c>
      <c r="E6535" s="4" t="str">
        <f t="shared" si="204"/>
        <v>OK</v>
      </c>
      <c r="F6535" s="787"/>
    </row>
    <row r="6536" spans="1:6" ht="15" x14ac:dyDescent="0.25">
      <c r="A6536" s="782">
        <v>6529</v>
      </c>
      <c r="B6536" s="1103">
        <v>0</v>
      </c>
      <c r="D6536" s="1041">
        <f t="shared" si="205"/>
        <v>0</v>
      </c>
      <c r="E6536" s="4" t="str">
        <f t="shared" ref="E6536:E6599" si="206">IF((D6536 = 0),"OK",IF((D6536&lt;-5),"CHECK ME!",IF((D6536&gt;5),"Check Me!","OK")))</f>
        <v>OK</v>
      </c>
      <c r="F6536" s="787"/>
    </row>
    <row r="6537" spans="1:6" ht="15" x14ac:dyDescent="0.25">
      <c r="A6537" s="782">
        <v>6530</v>
      </c>
      <c r="B6537" s="1103">
        <v>0</v>
      </c>
      <c r="D6537" s="1041">
        <f t="shared" si="205"/>
        <v>0</v>
      </c>
      <c r="E6537" s="4" t="str">
        <f t="shared" si="206"/>
        <v>OK</v>
      </c>
      <c r="F6537" s="787"/>
    </row>
    <row r="6538" spans="1:6" ht="15" x14ac:dyDescent="0.25">
      <c r="A6538" s="782">
        <v>6531</v>
      </c>
      <c r="B6538" s="1103">
        <v>0</v>
      </c>
      <c r="D6538" s="1041">
        <f t="shared" si="205"/>
        <v>0</v>
      </c>
      <c r="E6538" s="4" t="str">
        <f t="shared" si="206"/>
        <v>OK</v>
      </c>
      <c r="F6538" s="787"/>
    </row>
    <row r="6539" spans="1:6" ht="15" x14ac:dyDescent="0.25">
      <c r="A6539" s="782">
        <v>6532</v>
      </c>
      <c r="B6539" s="1103">
        <v>0</v>
      </c>
      <c r="D6539" s="1041">
        <f t="shared" si="205"/>
        <v>0</v>
      </c>
      <c r="E6539" s="4" t="str">
        <f t="shared" si="206"/>
        <v>OK</v>
      </c>
      <c r="F6539" s="787"/>
    </row>
    <row r="6540" spans="1:6" ht="15" x14ac:dyDescent="0.25">
      <c r="A6540" s="782">
        <v>6533</v>
      </c>
      <c r="B6540" s="1103">
        <v>0</v>
      </c>
      <c r="D6540" s="1041">
        <f t="shared" si="205"/>
        <v>0</v>
      </c>
      <c r="E6540" s="4" t="str">
        <f t="shared" si="206"/>
        <v>OK</v>
      </c>
      <c r="F6540" s="787"/>
    </row>
    <row r="6541" spans="1:6" ht="15" x14ac:dyDescent="0.25">
      <c r="A6541" s="782">
        <v>6534</v>
      </c>
      <c r="B6541" s="1103">
        <v>0</v>
      </c>
      <c r="D6541" s="1041">
        <f t="shared" si="205"/>
        <v>0</v>
      </c>
      <c r="E6541" s="4" t="str">
        <f t="shared" si="206"/>
        <v>OK</v>
      </c>
      <c r="F6541" s="787"/>
    </row>
    <row r="6542" spans="1:6" ht="15" x14ac:dyDescent="0.25">
      <c r="A6542" s="782">
        <v>6535</v>
      </c>
      <c r="B6542" s="1103">
        <v>0</v>
      </c>
      <c r="D6542" s="1041">
        <f t="shared" si="205"/>
        <v>0</v>
      </c>
      <c r="E6542" s="4" t="str">
        <f t="shared" si="206"/>
        <v>OK</v>
      </c>
      <c r="F6542" s="787"/>
    </row>
    <row r="6543" spans="1:6" ht="15" x14ac:dyDescent="0.25">
      <c r="A6543" s="782">
        <v>6536</v>
      </c>
      <c r="B6543" s="1103">
        <v>0</v>
      </c>
      <c r="D6543" s="1041">
        <f t="shared" si="205"/>
        <v>0</v>
      </c>
      <c r="E6543" s="4" t="str">
        <f t="shared" si="206"/>
        <v>OK</v>
      </c>
      <c r="F6543" s="787"/>
    </row>
    <row r="6544" spans="1:6" ht="15" x14ac:dyDescent="0.25">
      <c r="A6544" s="782">
        <v>6537</v>
      </c>
      <c r="B6544" s="1103">
        <v>0</v>
      </c>
      <c r="D6544" s="1041">
        <f t="shared" si="205"/>
        <v>0</v>
      </c>
      <c r="E6544" s="4" t="str">
        <f t="shared" si="206"/>
        <v>OK</v>
      </c>
      <c r="F6544" s="787"/>
    </row>
    <row r="6545" spans="1:6" ht="15" x14ac:dyDescent="0.25">
      <c r="A6545" s="782">
        <v>6538</v>
      </c>
      <c r="B6545" s="1103">
        <v>0</v>
      </c>
      <c r="D6545" s="1041">
        <f t="shared" si="205"/>
        <v>0</v>
      </c>
      <c r="E6545" s="4" t="str">
        <f t="shared" si="206"/>
        <v>OK</v>
      </c>
      <c r="F6545" s="787"/>
    </row>
    <row r="6546" spans="1:6" ht="15" x14ac:dyDescent="0.25">
      <c r="A6546" s="782">
        <v>6539</v>
      </c>
      <c r="B6546" s="1103">
        <v>0</v>
      </c>
      <c r="D6546" s="1041">
        <f t="shared" si="205"/>
        <v>0</v>
      </c>
      <c r="E6546" s="4" t="str">
        <f t="shared" si="206"/>
        <v>OK</v>
      </c>
      <c r="F6546" s="787"/>
    </row>
    <row r="6547" spans="1:6" ht="15" x14ac:dyDescent="0.25">
      <c r="A6547" s="782">
        <v>6540</v>
      </c>
      <c r="B6547" s="1103">
        <v>0</v>
      </c>
      <c r="D6547" s="1041">
        <f t="shared" si="205"/>
        <v>0</v>
      </c>
      <c r="E6547" s="4" t="str">
        <f t="shared" si="206"/>
        <v>OK</v>
      </c>
      <c r="F6547" s="787"/>
    </row>
    <row r="6548" spans="1:6" ht="15" x14ac:dyDescent="0.25">
      <c r="A6548" s="782">
        <v>6541</v>
      </c>
      <c r="B6548" s="1103">
        <v>0</v>
      </c>
      <c r="D6548" s="1041">
        <f t="shared" si="205"/>
        <v>0</v>
      </c>
      <c r="E6548" s="4" t="str">
        <f t="shared" si="206"/>
        <v>OK</v>
      </c>
      <c r="F6548" s="787"/>
    </row>
    <row r="6549" spans="1:6" ht="15" x14ac:dyDescent="0.25">
      <c r="A6549" s="782">
        <v>6542</v>
      </c>
      <c r="B6549" s="1103">
        <v>0</v>
      </c>
      <c r="D6549" s="1041">
        <f t="shared" si="205"/>
        <v>0</v>
      </c>
      <c r="E6549" s="4" t="str">
        <f t="shared" si="206"/>
        <v>OK</v>
      </c>
      <c r="F6549" s="787"/>
    </row>
    <row r="6550" spans="1:6" ht="15" x14ac:dyDescent="0.25">
      <c r="A6550" s="782">
        <v>6543</v>
      </c>
      <c r="B6550" s="1103">
        <v>0</v>
      </c>
      <c r="D6550" s="1041">
        <f t="shared" si="205"/>
        <v>0</v>
      </c>
      <c r="E6550" s="4" t="str">
        <f t="shared" si="206"/>
        <v>OK</v>
      </c>
      <c r="F6550" s="787"/>
    </row>
    <row r="6551" spans="1:6" ht="15" x14ac:dyDescent="0.25">
      <c r="A6551" s="782">
        <v>6544</v>
      </c>
      <c r="B6551" s="1103">
        <v>0</v>
      </c>
      <c r="D6551" s="1041">
        <f t="shared" si="205"/>
        <v>0</v>
      </c>
      <c r="E6551" s="4" t="str">
        <f t="shared" si="206"/>
        <v>OK</v>
      </c>
      <c r="F6551" s="787"/>
    </row>
    <row r="6552" spans="1:6" ht="15" x14ac:dyDescent="0.25">
      <c r="A6552" s="782">
        <v>6545</v>
      </c>
      <c r="B6552" s="1103">
        <v>0</v>
      </c>
      <c r="D6552" s="1041">
        <f t="shared" si="205"/>
        <v>0</v>
      </c>
      <c r="E6552" s="4" t="str">
        <f t="shared" si="206"/>
        <v>OK</v>
      </c>
      <c r="F6552" s="787"/>
    </row>
    <row r="6553" spans="1:6" ht="15" x14ac:dyDescent="0.25">
      <c r="A6553" s="782">
        <v>6546</v>
      </c>
      <c r="B6553" s="1103">
        <v>0</v>
      </c>
      <c r="D6553" s="1041">
        <f t="shared" si="205"/>
        <v>0</v>
      </c>
      <c r="E6553" s="4" t="str">
        <f t="shared" si="206"/>
        <v>OK</v>
      </c>
      <c r="F6553" s="787"/>
    </row>
    <row r="6554" spans="1:6" ht="15" x14ac:dyDescent="0.25">
      <c r="A6554" s="782">
        <v>6547</v>
      </c>
      <c r="B6554" s="1103">
        <v>0</v>
      </c>
      <c r="D6554" s="1041">
        <f t="shared" si="205"/>
        <v>0</v>
      </c>
      <c r="E6554" s="4" t="str">
        <f t="shared" si="206"/>
        <v>OK</v>
      </c>
      <c r="F6554" s="787"/>
    </row>
    <row r="6555" spans="1:6" ht="15" x14ac:dyDescent="0.25">
      <c r="A6555" s="782">
        <v>6548</v>
      </c>
      <c r="B6555" s="1103">
        <v>0</v>
      </c>
      <c r="D6555" s="1041">
        <f t="shared" si="205"/>
        <v>0</v>
      </c>
      <c r="E6555" s="4" t="str">
        <f t="shared" si="206"/>
        <v>OK</v>
      </c>
      <c r="F6555" s="787"/>
    </row>
    <row r="6556" spans="1:6" ht="15" x14ac:dyDescent="0.25">
      <c r="A6556" s="782">
        <v>6549</v>
      </c>
      <c r="B6556" s="1103">
        <v>0</v>
      </c>
      <c r="D6556" s="1041">
        <f t="shared" si="205"/>
        <v>0</v>
      </c>
      <c r="E6556" s="4" t="str">
        <f t="shared" si="206"/>
        <v>OK</v>
      </c>
      <c r="F6556" s="787"/>
    </row>
    <row r="6557" spans="1:6" ht="15" x14ac:dyDescent="0.25">
      <c r="A6557" s="782">
        <v>6550</v>
      </c>
      <c r="B6557" s="1103">
        <v>0</v>
      </c>
      <c r="D6557" s="1041">
        <f t="shared" si="205"/>
        <v>0</v>
      </c>
      <c r="E6557" s="4" t="str">
        <f t="shared" si="206"/>
        <v>OK</v>
      </c>
      <c r="F6557" s="787"/>
    </row>
    <row r="6558" spans="1:6" ht="15" x14ac:dyDescent="0.25">
      <c r="A6558" s="782">
        <v>6551</v>
      </c>
      <c r="B6558" s="1103">
        <v>0</v>
      </c>
      <c r="D6558" s="1041">
        <f t="shared" si="205"/>
        <v>0</v>
      </c>
      <c r="E6558" s="4" t="str">
        <f t="shared" si="206"/>
        <v>OK</v>
      </c>
      <c r="F6558" s="787"/>
    </row>
    <row r="6559" spans="1:6" ht="15" x14ac:dyDescent="0.25">
      <c r="A6559" s="782">
        <v>6552</v>
      </c>
      <c r="B6559" s="1103">
        <v>0</v>
      </c>
      <c r="D6559" s="1041">
        <f t="shared" si="205"/>
        <v>0</v>
      </c>
      <c r="E6559" s="4" t="str">
        <f t="shared" si="206"/>
        <v>OK</v>
      </c>
      <c r="F6559" s="787"/>
    </row>
    <row r="6560" spans="1:6" ht="15" x14ac:dyDescent="0.25">
      <c r="A6560" s="10">
        <v>6553</v>
      </c>
      <c r="B6560" s="1103">
        <v>0</v>
      </c>
      <c r="C6560" s="15">
        <f>'Revenues 9-14'!C230</f>
        <v>0</v>
      </c>
      <c r="D6560" s="1041">
        <f t="shared" si="205"/>
        <v>0</v>
      </c>
      <c r="E6560" s="4" t="str">
        <f t="shared" si="206"/>
        <v>OK</v>
      </c>
      <c r="F6560" s="787"/>
    </row>
    <row r="6561" spans="1:6" ht="15" x14ac:dyDescent="0.25">
      <c r="A6561" s="10">
        <v>6554</v>
      </c>
      <c r="B6561" s="1103">
        <v>0</v>
      </c>
      <c r="C6561" s="15">
        <f>'Revenues 9-14'!D230</f>
        <v>0</v>
      </c>
      <c r="D6561" s="1041">
        <f t="shared" si="205"/>
        <v>0</v>
      </c>
      <c r="E6561" s="4" t="str">
        <f t="shared" si="206"/>
        <v>OK</v>
      </c>
      <c r="F6561" s="787"/>
    </row>
    <row r="6562" spans="1:6" ht="15" x14ac:dyDescent="0.25">
      <c r="A6562" s="10">
        <v>6555</v>
      </c>
      <c r="B6562" s="1103">
        <v>0</v>
      </c>
      <c r="C6562" s="15">
        <f>'Revenues 9-14'!E230</f>
        <v>0</v>
      </c>
      <c r="D6562" s="1041">
        <f t="shared" si="205"/>
        <v>0</v>
      </c>
      <c r="E6562" s="4" t="str">
        <f t="shared" si="206"/>
        <v>OK</v>
      </c>
      <c r="F6562" s="787"/>
    </row>
    <row r="6563" spans="1:6" ht="15" x14ac:dyDescent="0.25">
      <c r="A6563" s="10">
        <v>6556</v>
      </c>
      <c r="B6563" s="1103">
        <v>0</v>
      </c>
      <c r="C6563" s="15">
        <f>'Revenues 9-14'!F230</f>
        <v>0</v>
      </c>
      <c r="D6563" s="1041">
        <f t="shared" si="205"/>
        <v>0</v>
      </c>
      <c r="E6563" s="4" t="str">
        <f t="shared" si="206"/>
        <v>OK</v>
      </c>
      <c r="F6563" s="787"/>
    </row>
    <row r="6564" spans="1:6" ht="15" x14ac:dyDescent="0.25">
      <c r="A6564" s="10">
        <v>6557</v>
      </c>
      <c r="B6564" s="1103">
        <v>0</v>
      </c>
      <c r="C6564" s="15">
        <f>'Revenues 9-14'!G230</f>
        <v>0</v>
      </c>
      <c r="D6564" s="1041">
        <f t="shared" si="205"/>
        <v>0</v>
      </c>
      <c r="E6564" s="4" t="str">
        <f t="shared" si="206"/>
        <v>OK</v>
      </c>
      <c r="F6564" s="787"/>
    </row>
    <row r="6565" spans="1:6" ht="15" x14ac:dyDescent="0.25">
      <c r="A6565" s="10">
        <v>6558</v>
      </c>
      <c r="B6565" s="1103">
        <v>0</v>
      </c>
      <c r="C6565" s="15">
        <f>'Revenues 9-14'!H230</f>
        <v>0</v>
      </c>
      <c r="D6565" s="1041">
        <f t="shared" si="205"/>
        <v>0</v>
      </c>
      <c r="E6565" s="4" t="str">
        <f t="shared" si="206"/>
        <v>OK</v>
      </c>
      <c r="F6565" s="787"/>
    </row>
    <row r="6566" spans="1:6" ht="15" x14ac:dyDescent="0.25">
      <c r="A6566" s="10">
        <v>6559</v>
      </c>
      <c r="B6566" s="1103">
        <v>0</v>
      </c>
      <c r="C6566" s="15">
        <f>'Revenues 9-14'!J230</f>
        <v>0</v>
      </c>
      <c r="D6566" s="1041">
        <f t="shared" si="205"/>
        <v>0</v>
      </c>
      <c r="E6566" s="4" t="str">
        <f t="shared" si="206"/>
        <v>OK</v>
      </c>
      <c r="F6566" s="787"/>
    </row>
    <row r="6567" spans="1:6" ht="15" x14ac:dyDescent="0.25">
      <c r="A6567" s="10">
        <v>6560</v>
      </c>
      <c r="B6567" s="1103">
        <v>0</v>
      </c>
      <c r="C6567" s="15">
        <f>'Revenues 9-14'!K230</f>
        <v>0</v>
      </c>
      <c r="D6567" s="1041">
        <f t="shared" si="205"/>
        <v>0</v>
      </c>
      <c r="E6567" s="4" t="str">
        <f t="shared" si="206"/>
        <v>OK</v>
      </c>
      <c r="F6567" s="787"/>
    </row>
    <row r="6568" spans="1:6" ht="15" x14ac:dyDescent="0.25">
      <c r="A6568" s="10">
        <v>6561</v>
      </c>
      <c r="B6568" s="1103">
        <v>0</v>
      </c>
      <c r="C6568" s="15">
        <f>'Revenues 9-14'!C231</f>
        <v>0</v>
      </c>
      <c r="D6568" s="1041">
        <f t="shared" si="205"/>
        <v>0</v>
      </c>
      <c r="E6568" s="4" t="str">
        <f t="shared" si="206"/>
        <v>OK</v>
      </c>
      <c r="F6568" s="787"/>
    </row>
    <row r="6569" spans="1:6" ht="15" x14ac:dyDescent="0.25">
      <c r="A6569" s="10">
        <v>6562</v>
      </c>
      <c r="B6569" s="1103">
        <v>0</v>
      </c>
      <c r="C6569" s="15">
        <f>'Revenues 9-14'!D231</f>
        <v>0</v>
      </c>
      <c r="D6569" s="1041">
        <f t="shared" si="205"/>
        <v>0</v>
      </c>
      <c r="E6569" s="4" t="str">
        <f t="shared" si="206"/>
        <v>OK</v>
      </c>
      <c r="F6569" s="787"/>
    </row>
    <row r="6570" spans="1:6" ht="15" x14ac:dyDescent="0.25">
      <c r="A6570" s="10">
        <v>6563</v>
      </c>
      <c r="B6570" s="1103">
        <v>0</v>
      </c>
      <c r="C6570" s="15">
        <f>'Revenues 9-14'!F231</f>
        <v>0</v>
      </c>
      <c r="D6570" s="1041">
        <f t="shared" si="205"/>
        <v>0</v>
      </c>
      <c r="E6570" s="4" t="str">
        <f t="shared" si="206"/>
        <v>OK</v>
      </c>
      <c r="F6570" s="787"/>
    </row>
    <row r="6571" spans="1:6" ht="15" x14ac:dyDescent="0.25">
      <c r="A6571" s="10">
        <v>6564</v>
      </c>
      <c r="B6571" s="1103">
        <v>0</v>
      </c>
      <c r="C6571" s="15">
        <f>'Revenues 9-14'!G231</f>
        <v>0</v>
      </c>
      <c r="D6571" s="1041">
        <f t="shared" si="205"/>
        <v>0</v>
      </c>
      <c r="E6571" s="4" t="str">
        <f t="shared" si="206"/>
        <v>OK</v>
      </c>
      <c r="F6571" s="787"/>
    </row>
    <row r="6572" spans="1:6" ht="15" x14ac:dyDescent="0.25">
      <c r="A6572" s="10">
        <v>6565</v>
      </c>
      <c r="B6572" s="1103">
        <v>0</v>
      </c>
      <c r="C6572" s="15">
        <f>'Revenues 9-14'!C232</f>
        <v>0</v>
      </c>
      <c r="D6572" s="1041">
        <f t="shared" si="205"/>
        <v>0</v>
      </c>
      <c r="E6572" s="4" t="str">
        <f t="shared" si="206"/>
        <v>OK</v>
      </c>
      <c r="F6572" s="787"/>
    </row>
    <row r="6573" spans="1:6" ht="15" x14ac:dyDescent="0.25">
      <c r="A6573" s="10">
        <v>6566</v>
      </c>
      <c r="B6573" s="1103">
        <v>0</v>
      </c>
      <c r="C6573" s="15">
        <f>'Revenues 9-14'!D232</f>
        <v>0</v>
      </c>
      <c r="D6573" s="1041">
        <f t="shared" si="205"/>
        <v>0</v>
      </c>
      <c r="E6573" s="4" t="str">
        <f t="shared" si="206"/>
        <v>OK</v>
      </c>
      <c r="F6573" s="787"/>
    </row>
    <row r="6574" spans="1:6" ht="15" x14ac:dyDescent="0.25">
      <c r="A6574" s="10">
        <v>6567</v>
      </c>
      <c r="B6574" s="1103">
        <v>0</v>
      </c>
      <c r="C6574" s="15">
        <f>'Revenues 9-14'!E232</f>
        <v>0</v>
      </c>
      <c r="D6574" s="1041">
        <f t="shared" si="205"/>
        <v>0</v>
      </c>
      <c r="E6574" s="4" t="str">
        <f t="shared" si="206"/>
        <v>OK</v>
      </c>
      <c r="F6574" s="787"/>
    </row>
    <row r="6575" spans="1:6" ht="15" x14ac:dyDescent="0.25">
      <c r="A6575" s="10">
        <v>6568</v>
      </c>
      <c r="B6575" s="1103">
        <v>0</v>
      </c>
      <c r="C6575" s="15">
        <f>'Revenues 9-14'!F232</f>
        <v>0</v>
      </c>
      <c r="D6575" s="1041">
        <f t="shared" si="205"/>
        <v>0</v>
      </c>
      <c r="E6575" s="4" t="str">
        <f t="shared" si="206"/>
        <v>OK</v>
      </c>
      <c r="F6575" s="787"/>
    </row>
    <row r="6576" spans="1:6" ht="15" x14ac:dyDescent="0.25">
      <c r="A6576" s="10">
        <v>6569</v>
      </c>
      <c r="B6576" s="1103">
        <v>0</v>
      </c>
      <c r="C6576" s="15">
        <f>'Revenues 9-14'!G232</f>
        <v>0</v>
      </c>
      <c r="D6576" s="1041">
        <f t="shared" si="205"/>
        <v>0</v>
      </c>
      <c r="E6576" s="4" t="str">
        <f t="shared" si="206"/>
        <v>OK</v>
      </c>
      <c r="F6576" s="787"/>
    </row>
    <row r="6577" spans="1:6" ht="15" x14ac:dyDescent="0.25">
      <c r="A6577" s="10">
        <v>6570</v>
      </c>
      <c r="B6577" s="1103">
        <v>0</v>
      </c>
      <c r="C6577" s="15">
        <f>'Revenues 9-14'!H232</f>
        <v>0</v>
      </c>
      <c r="D6577" s="1041">
        <f t="shared" si="205"/>
        <v>0</v>
      </c>
      <c r="E6577" s="4" t="str">
        <f t="shared" si="206"/>
        <v>OK</v>
      </c>
      <c r="F6577" s="787"/>
    </row>
    <row r="6578" spans="1:6" ht="15" x14ac:dyDescent="0.25">
      <c r="A6578" s="10">
        <v>6571</v>
      </c>
      <c r="B6578" s="1103">
        <v>0</v>
      </c>
      <c r="C6578" s="15">
        <f>'Revenues 9-14'!J232</f>
        <v>0</v>
      </c>
      <c r="D6578" s="1041">
        <f t="shared" si="205"/>
        <v>0</v>
      </c>
      <c r="E6578" s="4" t="str">
        <f t="shared" si="206"/>
        <v>OK</v>
      </c>
      <c r="F6578" s="787"/>
    </row>
    <row r="6579" spans="1:6" ht="15" x14ac:dyDescent="0.25">
      <c r="A6579" s="10">
        <v>6572</v>
      </c>
      <c r="B6579" s="1103">
        <v>0</v>
      </c>
      <c r="C6579" s="15">
        <f>'Revenues 9-14'!K232</f>
        <v>0</v>
      </c>
      <c r="D6579" s="1041">
        <f t="shared" si="205"/>
        <v>0</v>
      </c>
      <c r="E6579" s="4" t="str">
        <f t="shared" si="206"/>
        <v>OK</v>
      </c>
      <c r="F6579" s="787"/>
    </row>
    <row r="6580" spans="1:6" ht="15" x14ac:dyDescent="0.25">
      <c r="A6580" s="10">
        <v>6573</v>
      </c>
      <c r="B6580" s="1103">
        <v>0</v>
      </c>
      <c r="C6580" s="15">
        <f>'Revenues 9-14'!C233</f>
        <v>0</v>
      </c>
      <c r="D6580" s="1041">
        <f t="shared" si="205"/>
        <v>0</v>
      </c>
      <c r="E6580" s="4" t="str">
        <f t="shared" si="206"/>
        <v>OK</v>
      </c>
      <c r="F6580" s="787"/>
    </row>
    <row r="6581" spans="1:6" ht="15" x14ac:dyDescent="0.25">
      <c r="A6581" s="10">
        <v>6574</v>
      </c>
      <c r="B6581" s="1103">
        <v>0</v>
      </c>
      <c r="C6581" s="15">
        <f>'Revenues 9-14'!D233</f>
        <v>0</v>
      </c>
      <c r="D6581" s="1041">
        <f t="shared" si="205"/>
        <v>0</v>
      </c>
      <c r="E6581" s="4" t="str">
        <f t="shared" si="206"/>
        <v>OK</v>
      </c>
      <c r="F6581" s="787"/>
    </row>
    <row r="6582" spans="1:6" ht="15" x14ac:dyDescent="0.25">
      <c r="A6582" s="10">
        <v>6575</v>
      </c>
      <c r="B6582" s="1103">
        <v>0</v>
      </c>
      <c r="C6582" s="15">
        <f>'Revenues 9-14'!E233</f>
        <v>0</v>
      </c>
      <c r="D6582" s="1041">
        <f t="shared" si="205"/>
        <v>0</v>
      </c>
      <c r="E6582" s="4" t="str">
        <f t="shared" si="206"/>
        <v>OK</v>
      </c>
      <c r="F6582" s="787"/>
    </row>
    <row r="6583" spans="1:6" ht="15" x14ac:dyDescent="0.25">
      <c r="A6583" s="10">
        <v>6576</v>
      </c>
      <c r="B6583" s="1103">
        <v>0</v>
      </c>
      <c r="C6583" s="15">
        <f>'Revenues 9-14'!F233</f>
        <v>0</v>
      </c>
      <c r="D6583" s="1041">
        <f t="shared" si="205"/>
        <v>0</v>
      </c>
      <c r="E6583" s="4" t="str">
        <f t="shared" si="206"/>
        <v>OK</v>
      </c>
      <c r="F6583" s="787"/>
    </row>
    <row r="6584" spans="1:6" ht="15" x14ac:dyDescent="0.25">
      <c r="A6584" s="10">
        <v>6577</v>
      </c>
      <c r="B6584" s="1103">
        <v>0</v>
      </c>
      <c r="C6584" s="15">
        <f>'Revenues 9-14'!G233</f>
        <v>0</v>
      </c>
      <c r="D6584" s="1041">
        <f t="shared" si="205"/>
        <v>0</v>
      </c>
      <c r="E6584" s="4" t="str">
        <f t="shared" si="206"/>
        <v>OK</v>
      </c>
      <c r="F6584" s="787"/>
    </row>
    <row r="6585" spans="1:6" ht="15" x14ac:dyDescent="0.25">
      <c r="A6585" s="10">
        <v>6578</v>
      </c>
      <c r="B6585" s="1103">
        <v>0</v>
      </c>
      <c r="C6585" s="15">
        <f>'Revenues 9-14'!H233</f>
        <v>0</v>
      </c>
      <c r="D6585" s="1041">
        <f t="shared" si="205"/>
        <v>0</v>
      </c>
      <c r="E6585" s="4" t="str">
        <f t="shared" si="206"/>
        <v>OK</v>
      </c>
      <c r="F6585" s="787"/>
    </row>
    <row r="6586" spans="1:6" ht="15" x14ac:dyDescent="0.25">
      <c r="A6586" s="10">
        <v>6579</v>
      </c>
      <c r="B6586" s="1103">
        <v>0</v>
      </c>
      <c r="C6586" s="15">
        <f>'Revenues 9-14'!J233</f>
        <v>0</v>
      </c>
      <c r="D6586" s="1041">
        <f t="shared" si="205"/>
        <v>0</v>
      </c>
      <c r="E6586" s="4" t="str">
        <f t="shared" si="206"/>
        <v>OK</v>
      </c>
      <c r="F6586" s="787"/>
    </row>
    <row r="6587" spans="1:6" ht="15" x14ac:dyDescent="0.25">
      <c r="A6587" s="10">
        <v>6580</v>
      </c>
      <c r="B6587" s="1103">
        <v>0</v>
      </c>
      <c r="C6587" s="15">
        <f>'Revenues 9-14'!K233</f>
        <v>0</v>
      </c>
      <c r="D6587" s="1041">
        <f t="shared" si="205"/>
        <v>0</v>
      </c>
      <c r="E6587" s="4" t="str">
        <f t="shared" si="206"/>
        <v>OK</v>
      </c>
      <c r="F6587" s="787"/>
    </row>
    <row r="6588" spans="1:6" ht="15" x14ac:dyDescent="0.25">
      <c r="A6588" s="10">
        <v>6581</v>
      </c>
      <c r="B6588" s="1103">
        <v>0</v>
      </c>
      <c r="C6588" s="15">
        <f>'Revenues 9-14'!C234</f>
        <v>0</v>
      </c>
      <c r="D6588" s="1041">
        <f t="shared" si="205"/>
        <v>0</v>
      </c>
      <c r="E6588" s="4" t="str">
        <f t="shared" si="206"/>
        <v>OK</v>
      </c>
      <c r="F6588" s="787"/>
    </row>
    <row r="6589" spans="1:6" ht="15" x14ac:dyDescent="0.25">
      <c r="A6589" s="10">
        <v>6582</v>
      </c>
      <c r="B6589" s="1103">
        <v>0</v>
      </c>
      <c r="C6589" s="15">
        <f>'Revenues 9-14'!D234</f>
        <v>0</v>
      </c>
      <c r="D6589" s="1041">
        <f t="shared" si="205"/>
        <v>0</v>
      </c>
      <c r="E6589" s="4" t="str">
        <f t="shared" si="206"/>
        <v>OK</v>
      </c>
      <c r="F6589" s="787"/>
    </row>
    <row r="6590" spans="1:6" ht="15" x14ac:dyDescent="0.25">
      <c r="A6590" s="10">
        <v>6583</v>
      </c>
      <c r="B6590" s="1103">
        <v>0</v>
      </c>
      <c r="C6590" s="15">
        <f>'Revenues 9-14'!E234</f>
        <v>0</v>
      </c>
      <c r="D6590" s="1041">
        <f t="shared" si="205"/>
        <v>0</v>
      </c>
      <c r="E6590" s="4" t="str">
        <f t="shared" si="206"/>
        <v>OK</v>
      </c>
      <c r="F6590" s="787"/>
    </row>
    <row r="6591" spans="1:6" ht="15" x14ac:dyDescent="0.25">
      <c r="A6591" s="10">
        <v>6584</v>
      </c>
      <c r="B6591" s="1103">
        <v>0</v>
      </c>
      <c r="C6591" s="15">
        <f>'Revenues 9-14'!F234</f>
        <v>0</v>
      </c>
      <c r="D6591" s="1041">
        <f t="shared" si="205"/>
        <v>0</v>
      </c>
      <c r="E6591" s="4" t="str">
        <f t="shared" si="206"/>
        <v>OK</v>
      </c>
      <c r="F6591" s="787"/>
    </row>
    <row r="6592" spans="1:6" ht="15" x14ac:dyDescent="0.25">
      <c r="A6592" s="10">
        <v>6585</v>
      </c>
      <c r="B6592" s="1103">
        <v>0</v>
      </c>
      <c r="C6592" s="15">
        <f>'Revenues 9-14'!G234</f>
        <v>0</v>
      </c>
      <c r="D6592" s="1041">
        <f t="shared" si="205"/>
        <v>0</v>
      </c>
      <c r="E6592" s="4" t="str">
        <f t="shared" si="206"/>
        <v>OK</v>
      </c>
      <c r="F6592" s="787"/>
    </row>
    <row r="6593" spans="1:6" ht="15" x14ac:dyDescent="0.25">
      <c r="A6593" s="10">
        <v>6586</v>
      </c>
      <c r="B6593" s="1103">
        <v>0</v>
      </c>
      <c r="C6593" s="15">
        <f>'Revenues 9-14'!H234</f>
        <v>0</v>
      </c>
      <c r="D6593" s="1041">
        <f t="shared" si="205"/>
        <v>0</v>
      </c>
      <c r="E6593" s="4" t="str">
        <f t="shared" si="206"/>
        <v>OK</v>
      </c>
      <c r="F6593" s="787"/>
    </row>
    <row r="6594" spans="1:6" ht="15" x14ac:dyDescent="0.25">
      <c r="A6594" s="10">
        <v>6587</v>
      </c>
      <c r="B6594" s="1103">
        <v>0</v>
      </c>
      <c r="C6594" s="15">
        <f>'Revenues 9-14'!J234</f>
        <v>0</v>
      </c>
      <c r="D6594" s="1041">
        <f t="shared" si="205"/>
        <v>0</v>
      </c>
      <c r="E6594" s="4" t="str">
        <f t="shared" si="206"/>
        <v>OK</v>
      </c>
      <c r="F6594" s="787"/>
    </row>
    <row r="6595" spans="1:6" ht="15" x14ac:dyDescent="0.25">
      <c r="A6595" s="10">
        <v>6588</v>
      </c>
      <c r="B6595" s="1103">
        <v>0</v>
      </c>
      <c r="C6595" s="15">
        <f>'Revenues 9-14'!K234</f>
        <v>0</v>
      </c>
      <c r="D6595" s="1041">
        <f t="shared" si="205"/>
        <v>0</v>
      </c>
      <c r="E6595" s="4" t="str">
        <f t="shared" si="206"/>
        <v>OK</v>
      </c>
      <c r="F6595" s="787"/>
    </row>
    <row r="6596" spans="1:6" ht="15" x14ac:dyDescent="0.25">
      <c r="A6596" s="10">
        <v>6589</v>
      </c>
      <c r="B6596" s="1103">
        <v>295949</v>
      </c>
      <c r="C6596" s="15">
        <f>'Revenues 9-14'!C235</f>
        <v>295949</v>
      </c>
      <c r="D6596" s="1041">
        <f t="shared" ref="D6596:D6659" si="207">B6596-C6596</f>
        <v>0</v>
      </c>
      <c r="E6596" s="4" t="str">
        <f t="shared" si="206"/>
        <v>OK</v>
      </c>
      <c r="F6596" s="787"/>
    </row>
    <row r="6597" spans="1:6" ht="15" x14ac:dyDescent="0.25">
      <c r="A6597" s="10">
        <v>6590</v>
      </c>
      <c r="B6597" s="1103">
        <v>0</v>
      </c>
      <c r="C6597" s="15">
        <f>'Revenues 9-14'!D235</f>
        <v>0</v>
      </c>
      <c r="D6597" s="1041">
        <f t="shared" si="207"/>
        <v>0</v>
      </c>
      <c r="E6597" s="4" t="str">
        <f t="shared" si="206"/>
        <v>OK</v>
      </c>
      <c r="F6597" s="787"/>
    </row>
    <row r="6598" spans="1:6" ht="15" x14ac:dyDescent="0.25">
      <c r="A6598" s="10">
        <v>6591</v>
      </c>
      <c r="B6598" s="1103">
        <v>0</v>
      </c>
      <c r="C6598" s="15">
        <f>'Revenues 9-14'!E235</f>
        <v>0</v>
      </c>
      <c r="D6598" s="1041">
        <f t="shared" si="207"/>
        <v>0</v>
      </c>
      <c r="E6598" s="4" t="str">
        <f t="shared" si="206"/>
        <v>OK</v>
      </c>
      <c r="F6598" s="787"/>
    </row>
    <row r="6599" spans="1:6" ht="15" x14ac:dyDescent="0.25">
      <c r="A6599" s="10">
        <v>6592</v>
      </c>
      <c r="B6599" s="1103">
        <v>0</v>
      </c>
      <c r="C6599" s="15">
        <f>'Revenues 9-14'!F235</f>
        <v>0</v>
      </c>
      <c r="D6599" s="1041">
        <f t="shared" si="207"/>
        <v>0</v>
      </c>
      <c r="E6599" s="4" t="str">
        <f t="shared" si="206"/>
        <v>OK</v>
      </c>
      <c r="F6599" s="787"/>
    </row>
    <row r="6600" spans="1:6" ht="15" x14ac:dyDescent="0.25">
      <c r="A6600" s="10">
        <v>6593</v>
      </c>
      <c r="B6600" s="1103">
        <v>0</v>
      </c>
      <c r="C6600" s="15">
        <f>'Revenues 9-14'!G235</f>
        <v>0</v>
      </c>
      <c r="D6600" s="1041">
        <f t="shared" si="207"/>
        <v>0</v>
      </c>
      <c r="E6600" s="4" t="str">
        <f t="shared" ref="E6600:E6663" si="208">IF((D6600 = 0),"OK",IF((D6600&lt;-5),"CHECK ME!",IF((D6600&gt;5),"Check Me!","OK")))</f>
        <v>OK</v>
      </c>
      <c r="F6600" s="787"/>
    </row>
    <row r="6601" spans="1:6" ht="15" x14ac:dyDescent="0.25">
      <c r="A6601" s="10">
        <v>6594</v>
      </c>
      <c r="B6601" s="1103">
        <v>0</v>
      </c>
      <c r="C6601" s="15">
        <f>'Revenues 9-14'!H235</f>
        <v>0</v>
      </c>
      <c r="D6601" s="1041">
        <f t="shared" si="207"/>
        <v>0</v>
      </c>
      <c r="E6601" s="4" t="str">
        <f t="shared" si="208"/>
        <v>OK</v>
      </c>
      <c r="F6601" s="787"/>
    </row>
    <row r="6602" spans="1:6" ht="15" x14ac:dyDescent="0.25">
      <c r="A6602" s="10">
        <v>6595</v>
      </c>
      <c r="B6602" s="1103">
        <v>0</v>
      </c>
      <c r="C6602" s="15">
        <f>'Revenues 9-14'!J235</f>
        <v>0</v>
      </c>
      <c r="D6602" s="1041">
        <f t="shared" si="207"/>
        <v>0</v>
      </c>
      <c r="E6602" s="4" t="str">
        <f t="shared" si="208"/>
        <v>OK</v>
      </c>
      <c r="F6602" s="787"/>
    </row>
    <row r="6603" spans="1:6" ht="15" x14ac:dyDescent="0.25">
      <c r="A6603" s="10">
        <v>6596</v>
      </c>
      <c r="B6603" s="1103">
        <v>0</v>
      </c>
      <c r="C6603" s="15">
        <f>'Revenues 9-14'!K235</f>
        <v>0</v>
      </c>
      <c r="D6603" s="1041">
        <f t="shared" si="207"/>
        <v>0</v>
      </c>
      <c r="E6603" s="4" t="str">
        <f t="shared" si="208"/>
        <v>OK</v>
      </c>
      <c r="F6603" s="787"/>
    </row>
    <row r="6604" spans="1:6" ht="15" x14ac:dyDescent="0.25">
      <c r="A6604" s="10">
        <v>6597</v>
      </c>
      <c r="B6604" s="1103">
        <v>0</v>
      </c>
      <c r="C6604" s="15">
        <f>'Revenues 9-14'!C236</f>
        <v>0</v>
      </c>
      <c r="D6604" s="1041">
        <f t="shared" si="207"/>
        <v>0</v>
      </c>
      <c r="E6604" s="4" t="str">
        <f t="shared" si="208"/>
        <v>OK</v>
      </c>
      <c r="F6604" s="787"/>
    </row>
    <row r="6605" spans="1:6" ht="15" x14ac:dyDescent="0.25">
      <c r="A6605" s="10">
        <v>6598</v>
      </c>
      <c r="B6605" s="1103">
        <v>0</v>
      </c>
      <c r="C6605" s="15">
        <f>'Revenues 9-14'!D236</f>
        <v>0</v>
      </c>
      <c r="D6605" s="1041">
        <f t="shared" si="207"/>
        <v>0</v>
      </c>
      <c r="E6605" s="4" t="str">
        <f t="shared" si="208"/>
        <v>OK</v>
      </c>
      <c r="F6605" s="787"/>
    </row>
    <row r="6606" spans="1:6" ht="15" x14ac:dyDescent="0.25">
      <c r="A6606" s="10">
        <v>6599</v>
      </c>
      <c r="B6606" s="1103">
        <v>0</v>
      </c>
      <c r="C6606" s="15">
        <f>'Revenues 9-14'!E236</f>
        <v>0</v>
      </c>
      <c r="D6606" s="1041">
        <f t="shared" si="207"/>
        <v>0</v>
      </c>
      <c r="E6606" s="4" t="str">
        <f t="shared" si="208"/>
        <v>OK</v>
      </c>
      <c r="F6606" s="787"/>
    </row>
    <row r="6607" spans="1:6" ht="15" x14ac:dyDescent="0.25">
      <c r="A6607" s="10">
        <v>6600</v>
      </c>
      <c r="B6607" s="1103">
        <v>0</v>
      </c>
      <c r="C6607" s="15">
        <f>'Revenues 9-14'!F236</f>
        <v>0</v>
      </c>
      <c r="D6607" s="1041">
        <f t="shared" si="207"/>
        <v>0</v>
      </c>
      <c r="E6607" s="4" t="str">
        <f t="shared" si="208"/>
        <v>OK</v>
      </c>
      <c r="F6607" s="787"/>
    </row>
    <row r="6608" spans="1:6" ht="15" x14ac:dyDescent="0.25">
      <c r="A6608" s="10">
        <v>6601</v>
      </c>
      <c r="B6608" s="1103">
        <v>0</v>
      </c>
      <c r="C6608" s="15">
        <f>'Revenues 9-14'!G236</f>
        <v>0</v>
      </c>
      <c r="D6608" s="1041">
        <f t="shared" si="207"/>
        <v>0</v>
      </c>
      <c r="E6608" s="4" t="str">
        <f t="shared" si="208"/>
        <v>OK</v>
      </c>
      <c r="F6608" s="787"/>
    </row>
    <row r="6609" spans="1:6" ht="15" x14ac:dyDescent="0.25">
      <c r="A6609" s="10">
        <v>6602</v>
      </c>
      <c r="B6609" s="1103">
        <v>0</v>
      </c>
      <c r="C6609" s="15">
        <f>'Revenues 9-14'!H236</f>
        <v>0</v>
      </c>
      <c r="D6609" s="1041">
        <f t="shared" si="207"/>
        <v>0</v>
      </c>
      <c r="E6609" s="4" t="str">
        <f t="shared" si="208"/>
        <v>OK</v>
      </c>
      <c r="F6609" s="787"/>
    </row>
    <row r="6610" spans="1:6" ht="15" x14ac:dyDescent="0.25">
      <c r="A6610" s="10">
        <v>6603</v>
      </c>
      <c r="B6610" s="1103">
        <v>0</v>
      </c>
      <c r="C6610" s="15">
        <f>'Revenues 9-14'!J236</f>
        <v>0</v>
      </c>
      <c r="D6610" s="1041">
        <f t="shared" si="207"/>
        <v>0</v>
      </c>
      <c r="E6610" s="4" t="str">
        <f t="shared" si="208"/>
        <v>OK</v>
      </c>
      <c r="F6610" s="787"/>
    </row>
    <row r="6611" spans="1:6" ht="15" x14ac:dyDescent="0.25">
      <c r="A6611" s="10">
        <v>6604</v>
      </c>
      <c r="B6611" s="1103">
        <v>0</v>
      </c>
      <c r="C6611" s="15">
        <f>'Revenues 9-14'!K236</f>
        <v>0</v>
      </c>
      <c r="D6611" s="1041">
        <f t="shared" si="207"/>
        <v>0</v>
      </c>
      <c r="E6611" s="4" t="str">
        <f t="shared" si="208"/>
        <v>OK</v>
      </c>
      <c r="F6611" s="787"/>
    </row>
    <row r="6612" spans="1:6" ht="15" x14ac:dyDescent="0.25">
      <c r="A6612" s="10">
        <v>6605</v>
      </c>
      <c r="B6612" s="1103">
        <v>781</v>
      </c>
      <c r="C6612" s="15">
        <f>'Revenues 9-14'!C237</f>
        <v>781</v>
      </c>
      <c r="D6612" s="1041">
        <f t="shared" si="207"/>
        <v>0</v>
      </c>
      <c r="E6612" s="4" t="str">
        <f t="shared" si="208"/>
        <v>OK</v>
      </c>
      <c r="F6612" s="787"/>
    </row>
    <row r="6613" spans="1:6" ht="15" x14ac:dyDescent="0.25">
      <c r="A6613" s="10">
        <v>6606</v>
      </c>
      <c r="B6613" s="1103">
        <v>0</v>
      </c>
      <c r="C6613" s="15">
        <f>'Revenues 9-14'!D237</f>
        <v>0</v>
      </c>
      <c r="D6613" s="1041">
        <f t="shared" si="207"/>
        <v>0</v>
      </c>
      <c r="E6613" s="4" t="str">
        <f t="shared" si="208"/>
        <v>OK</v>
      </c>
      <c r="F6613" s="787"/>
    </row>
    <row r="6614" spans="1:6" ht="15" x14ac:dyDescent="0.25">
      <c r="A6614" s="10">
        <v>6607</v>
      </c>
      <c r="B6614" s="1103">
        <v>0</v>
      </c>
      <c r="C6614" s="15">
        <f>'Revenues 9-14'!E237</f>
        <v>0</v>
      </c>
      <c r="D6614" s="1041">
        <f t="shared" si="207"/>
        <v>0</v>
      </c>
      <c r="E6614" s="4" t="str">
        <f t="shared" si="208"/>
        <v>OK</v>
      </c>
      <c r="F6614" s="787"/>
    </row>
    <row r="6615" spans="1:6" ht="15" x14ac:dyDescent="0.25">
      <c r="A6615" s="10">
        <v>6608</v>
      </c>
      <c r="B6615" s="1103">
        <v>0</v>
      </c>
      <c r="C6615" s="15">
        <f>'Revenues 9-14'!F237</f>
        <v>0</v>
      </c>
      <c r="D6615" s="1041">
        <f t="shared" si="207"/>
        <v>0</v>
      </c>
      <c r="E6615" s="4" t="str">
        <f t="shared" si="208"/>
        <v>OK</v>
      </c>
      <c r="F6615" s="787"/>
    </row>
    <row r="6616" spans="1:6" ht="15" x14ac:dyDescent="0.25">
      <c r="A6616" s="10">
        <v>6609</v>
      </c>
      <c r="B6616" s="1103">
        <v>0</v>
      </c>
      <c r="C6616" s="15">
        <f>'Revenues 9-14'!G237</f>
        <v>0</v>
      </c>
      <c r="D6616" s="1041">
        <f t="shared" si="207"/>
        <v>0</v>
      </c>
      <c r="E6616" s="4" t="str">
        <f t="shared" si="208"/>
        <v>OK</v>
      </c>
      <c r="F6616" s="787"/>
    </row>
    <row r="6617" spans="1:6" ht="15" x14ac:dyDescent="0.25">
      <c r="A6617" s="10">
        <v>6610</v>
      </c>
      <c r="B6617" s="1103">
        <v>0</v>
      </c>
      <c r="C6617" s="15">
        <f>'Revenues 9-14'!H237</f>
        <v>0</v>
      </c>
      <c r="D6617" s="1041">
        <f t="shared" si="207"/>
        <v>0</v>
      </c>
      <c r="E6617" s="4" t="str">
        <f t="shared" si="208"/>
        <v>OK</v>
      </c>
      <c r="F6617" s="787"/>
    </row>
    <row r="6618" spans="1:6" ht="15" x14ac:dyDescent="0.25">
      <c r="A6618" s="10">
        <v>6611</v>
      </c>
      <c r="B6618" s="1103">
        <v>0</v>
      </c>
      <c r="C6618" s="15">
        <f>'Revenues 9-14'!J237</f>
        <v>0</v>
      </c>
      <c r="D6618" s="1041">
        <f t="shared" si="207"/>
        <v>0</v>
      </c>
      <c r="E6618" s="4" t="str">
        <f t="shared" si="208"/>
        <v>OK</v>
      </c>
      <c r="F6618" s="787"/>
    </row>
    <row r="6619" spans="1:6" ht="15" x14ac:dyDescent="0.25">
      <c r="A6619" s="10">
        <v>6612</v>
      </c>
      <c r="B6619" s="1103">
        <v>0</v>
      </c>
      <c r="C6619" s="15">
        <f>'Revenues 9-14'!K237</f>
        <v>0</v>
      </c>
      <c r="D6619" s="1041">
        <f t="shared" si="207"/>
        <v>0</v>
      </c>
      <c r="E6619" s="4" t="str">
        <f t="shared" si="208"/>
        <v>OK</v>
      </c>
      <c r="F6619" s="787"/>
    </row>
    <row r="6620" spans="1:6" ht="15" x14ac:dyDescent="0.25">
      <c r="A6620" s="10">
        <v>6613</v>
      </c>
      <c r="B6620" s="1103">
        <v>0</v>
      </c>
      <c r="C6620" s="15">
        <f>'Revenues 9-14'!C238</f>
        <v>0</v>
      </c>
      <c r="D6620" s="1041">
        <f t="shared" si="207"/>
        <v>0</v>
      </c>
      <c r="E6620" s="4" t="str">
        <f t="shared" si="208"/>
        <v>OK</v>
      </c>
      <c r="F6620" s="787"/>
    </row>
    <row r="6621" spans="1:6" ht="15" x14ac:dyDescent="0.25">
      <c r="A6621" s="10">
        <v>6614</v>
      </c>
      <c r="B6621" s="1103">
        <v>0</v>
      </c>
      <c r="C6621" s="15">
        <f>'Revenues 9-14'!D238</f>
        <v>0</v>
      </c>
      <c r="D6621" s="1041">
        <f t="shared" si="207"/>
        <v>0</v>
      </c>
      <c r="E6621" s="4" t="str">
        <f t="shared" si="208"/>
        <v>OK</v>
      </c>
      <c r="F6621" s="787"/>
    </row>
    <row r="6622" spans="1:6" ht="15" x14ac:dyDescent="0.25">
      <c r="A6622" s="10">
        <v>6615</v>
      </c>
      <c r="B6622" s="1103">
        <v>0</v>
      </c>
      <c r="C6622" s="15">
        <f>'Revenues 9-14'!E238</f>
        <v>0</v>
      </c>
      <c r="D6622" s="1041">
        <f t="shared" si="207"/>
        <v>0</v>
      </c>
      <c r="E6622" s="4" t="str">
        <f t="shared" si="208"/>
        <v>OK</v>
      </c>
      <c r="F6622" s="787"/>
    </row>
    <row r="6623" spans="1:6" ht="15" x14ac:dyDescent="0.25">
      <c r="A6623" s="10">
        <v>6616</v>
      </c>
      <c r="B6623" s="1103">
        <v>0</v>
      </c>
      <c r="C6623" s="15">
        <f>'Revenues 9-14'!F238</f>
        <v>0</v>
      </c>
      <c r="D6623" s="1041">
        <f t="shared" si="207"/>
        <v>0</v>
      </c>
      <c r="E6623" s="4" t="str">
        <f t="shared" si="208"/>
        <v>OK</v>
      </c>
      <c r="F6623" s="787"/>
    </row>
    <row r="6624" spans="1:6" ht="15" x14ac:dyDescent="0.25">
      <c r="A6624" s="10">
        <v>6617</v>
      </c>
      <c r="B6624" s="1103">
        <v>0</v>
      </c>
      <c r="C6624" s="15">
        <f>'Revenues 9-14'!G238</f>
        <v>0</v>
      </c>
      <c r="D6624" s="1041">
        <f t="shared" si="207"/>
        <v>0</v>
      </c>
      <c r="E6624" s="4" t="str">
        <f t="shared" si="208"/>
        <v>OK</v>
      </c>
      <c r="F6624" s="787"/>
    </row>
    <row r="6625" spans="1:6" ht="15" x14ac:dyDescent="0.25">
      <c r="A6625" s="10">
        <v>6618</v>
      </c>
      <c r="B6625" s="1103">
        <v>0</v>
      </c>
      <c r="C6625" s="15">
        <f>'Revenues 9-14'!H238</f>
        <v>0</v>
      </c>
      <c r="D6625" s="1041">
        <f t="shared" si="207"/>
        <v>0</v>
      </c>
      <c r="E6625" s="4" t="str">
        <f t="shared" si="208"/>
        <v>OK</v>
      </c>
      <c r="F6625" s="787"/>
    </row>
    <row r="6626" spans="1:6" ht="15" x14ac:dyDescent="0.25">
      <c r="A6626" s="10">
        <v>6619</v>
      </c>
      <c r="B6626" s="1103">
        <v>0</v>
      </c>
      <c r="C6626" s="15">
        <f>'Revenues 9-14'!J238</f>
        <v>0</v>
      </c>
      <c r="D6626" s="1041">
        <f t="shared" si="207"/>
        <v>0</v>
      </c>
      <c r="E6626" s="4" t="str">
        <f t="shared" si="208"/>
        <v>OK</v>
      </c>
      <c r="F6626" s="787"/>
    </row>
    <row r="6627" spans="1:6" ht="15" x14ac:dyDescent="0.25">
      <c r="A6627" s="10">
        <v>6620</v>
      </c>
      <c r="B6627" s="1103">
        <v>0</v>
      </c>
      <c r="C6627" s="15">
        <f>'Revenues 9-14'!K238</f>
        <v>0</v>
      </c>
      <c r="D6627" s="1041">
        <f t="shared" si="207"/>
        <v>0</v>
      </c>
      <c r="E6627" s="4" t="str">
        <f t="shared" si="208"/>
        <v>OK</v>
      </c>
      <c r="F6627" s="787"/>
    </row>
    <row r="6628" spans="1:6" ht="15" x14ac:dyDescent="0.25">
      <c r="A6628" s="10">
        <v>6621</v>
      </c>
      <c r="B6628" s="1103">
        <v>0</v>
      </c>
      <c r="C6628" s="15">
        <f>'Revenues 9-14'!C239</f>
        <v>0</v>
      </c>
      <c r="D6628" s="1041">
        <f t="shared" si="207"/>
        <v>0</v>
      </c>
      <c r="E6628" s="4" t="str">
        <f t="shared" si="208"/>
        <v>OK</v>
      </c>
      <c r="F6628" s="787"/>
    </row>
    <row r="6629" spans="1:6" ht="15" x14ac:dyDescent="0.25">
      <c r="A6629" s="10">
        <v>6622</v>
      </c>
      <c r="B6629" s="1103">
        <v>0</v>
      </c>
      <c r="C6629" s="15">
        <f>'Revenues 9-14'!D239</f>
        <v>0</v>
      </c>
      <c r="D6629" s="1041">
        <f t="shared" si="207"/>
        <v>0</v>
      </c>
      <c r="E6629" s="4" t="str">
        <f t="shared" si="208"/>
        <v>OK</v>
      </c>
      <c r="F6629" s="787"/>
    </row>
    <row r="6630" spans="1:6" ht="15" x14ac:dyDescent="0.25">
      <c r="A6630" s="10">
        <v>6623</v>
      </c>
      <c r="B6630" s="1103">
        <v>0</v>
      </c>
      <c r="C6630" s="15">
        <f>'Revenues 9-14'!E239</f>
        <v>0</v>
      </c>
      <c r="D6630" s="1041">
        <f t="shared" si="207"/>
        <v>0</v>
      </c>
      <c r="E6630" s="4" t="str">
        <f t="shared" si="208"/>
        <v>OK</v>
      </c>
      <c r="F6630" s="787"/>
    </row>
    <row r="6631" spans="1:6" ht="15" x14ac:dyDescent="0.25">
      <c r="A6631" s="10">
        <v>6624</v>
      </c>
      <c r="B6631" s="1103">
        <v>0</v>
      </c>
      <c r="C6631" s="15">
        <f>'Revenues 9-14'!F239</f>
        <v>0</v>
      </c>
      <c r="D6631" s="1041">
        <f t="shared" si="207"/>
        <v>0</v>
      </c>
      <c r="E6631" s="4" t="str">
        <f t="shared" si="208"/>
        <v>OK</v>
      </c>
      <c r="F6631" s="787"/>
    </row>
    <row r="6632" spans="1:6" ht="15" x14ac:dyDescent="0.25">
      <c r="A6632" s="10">
        <v>6625</v>
      </c>
      <c r="B6632" s="1103">
        <v>0</v>
      </c>
      <c r="C6632" s="15">
        <f>'Revenues 9-14'!G239</f>
        <v>0</v>
      </c>
      <c r="D6632" s="1041">
        <f t="shared" si="207"/>
        <v>0</v>
      </c>
      <c r="E6632" s="4" t="str">
        <f t="shared" si="208"/>
        <v>OK</v>
      </c>
      <c r="F6632" s="787"/>
    </row>
    <row r="6633" spans="1:6" ht="15" x14ac:dyDescent="0.25">
      <c r="A6633" s="10">
        <v>6626</v>
      </c>
      <c r="B6633" s="1103">
        <v>0</v>
      </c>
      <c r="C6633" s="15">
        <f>'Revenues 9-14'!H239</f>
        <v>0</v>
      </c>
      <c r="D6633" s="1041">
        <f t="shared" si="207"/>
        <v>0</v>
      </c>
      <c r="E6633" s="4" t="str">
        <f t="shared" si="208"/>
        <v>OK</v>
      </c>
      <c r="F6633" s="787"/>
    </row>
    <row r="6634" spans="1:6" ht="15" x14ac:dyDescent="0.25">
      <c r="A6634" s="10">
        <v>6627</v>
      </c>
      <c r="B6634" s="1103">
        <v>0</v>
      </c>
      <c r="C6634" s="15">
        <f>'Revenues 9-14'!J239</f>
        <v>0</v>
      </c>
      <c r="D6634" s="1041">
        <f t="shared" si="207"/>
        <v>0</v>
      </c>
      <c r="E6634" s="4" t="str">
        <f t="shared" si="208"/>
        <v>OK</v>
      </c>
      <c r="F6634" s="787"/>
    </row>
    <row r="6635" spans="1:6" ht="15" x14ac:dyDescent="0.25">
      <c r="A6635" s="10">
        <v>6628</v>
      </c>
      <c r="B6635" s="1103">
        <v>0</v>
      </c>
      <c r="C6635" s="15">
        <f>'Revenues 9-14'!K239</f>
        <v>0</v>
      </c>
      <c r="D6635" s="1041">
        <f t="shared" si="207"/>
        <v>0</v>
      </c>
      <c r="E6635" s="4" t="str">
        <f t="shared" si="208"/>
        <v>OK</v>
      </c>
      <c r="F6635" s="787"/>
    </row>
    <row r="6636" spans="1:6" ht="15" x14ac:dyDescent="0.25">
      <c r="A6636" s="10">
        <v>6629</v>
      </c>
      <c r="B6636" s="1103">
        <v>50</v>
      </c>
      <c r="C6636" s="15">
        <f>'Revenues 9-14'!C240</f>
        <v>50</v>
      </c>
      <c r="D6636" s="1041">
        <f t="shared" si="207"/>
        <v>0</v>
      </c>
      <c r="E6636" s="4" t="str">
        <f t="shared" si="208"/>
        <v>OK</v>
      </c>
      <c r="F6636" s="787"/>
    </row>
    <row r="6637" spans="1:6" ht="15" x14ac:dyDescent="0.25">
      <c r="A6637" s="10">
        <v>6630</v>
      </c>
      <c r="B6637" s="1103">
        <v>0</v>
      </c>
      <c r="C6637" s="15">
        <f>'Revenues 9-14'!D240</f>
        <v>0</v>
      </c>
      <c r="D6637" s="1041">
        <f t="shared" si="207"/>
        <v>0</v>
      </c>
      <c r="E6637" s="4" t="str">
        <f t="shared" si="208"/>
        <v>OK</v>
      </c>
      <c r="F6637" s="787"/>
    </row>
    <row r="6638" spans="1:6" ht="15" x14ac:dyDescent="0.25">
      <c r="A6638" s="10">
        <v>6631</v>
      </c>
      <c r="B6638" s="1103">
        <v>0</v>
      </c>
      <c r="C6638" s="15">
        <f>'Revenues 9-14'!F240</f>
        <v>0</v>
      </c>
      <c r="D6638" s="1041">
        <f t="shared" si="207"/>
        <v>0</v>
      </c>
      <c r="E6638" s="4" t="str">
        <f t="shared" si="208"/>
        <v>OK</v>
      </c>
      <c r="F6638" s="787"/>
    </row>
    <row r="6639" spans="1:6" ht="15" x14ac:dyDescent="0.25">
      <c r="A6639" s="10">
        <v>6632</v>
      </c>
      <c r="B6639" s="1103">
        <v>0</v>
      </c>
      <c r="C6639" s="15">
        <f>'Revenues 9-14'!G240</f>
        <v>0</v>
      </c>
      <c r="D6639" s="1041">
        <f t="shared" si="207"/>
        <v>0</v>
      </c>
      <c r="E6639" s="4" t="str">
        <f t="shared" si="208"/>
        <v>OK</v>
      </c>
      <c r="F6639" s="787"/>
    </row>
    <row r="6640" spans="1:6" ht="15" x14ac:dyDescent="0.25">
      <c r="A6640" s="10">
        <v>6633</v>
      </c>
      <c r="B6640" s="1103">
        <v>0</v>
      </c>
      <c r="C6640" s="15">
        <f>'Revenues 9-14'!C241</f>
        <v>0</v>
      </c>
      <c r="D6640" s="1041">
        <f t="shared" si="207"/>
        <v>0</v>
      </c>
      <c r="E6640" s="4" t="str">
        <f t="shared" si="208"/>
        <v>OK</v>
      </c>
      <c r="F6640" s="787"/>
    </row>
    <row r="6641" spans="1:6" ht="15" x14ac:dyDescent="0.25">
      <c r="A6641" s="10">
        <v>6634</v>
      </c>
      <c r="B6641" s="1103">
        <v>0</v>
      </c>
      <c r="C6641" s="15">
        <f>'Revenues 9-14'!D241</f>
        <v>0</v>
      </c>
      <c r="D6641" s="1041">
        <f t="shared" si="207"/>
        <v>0</v>
      </c>
      <c r="E6641" s="4" t="str">
        <f t="shared" si="208"/>
        <v>OK</v>
      </c>
      <c r="F6641" s="787"/>
    </row>
    <row r="6642" spans="1:6" ht="15" x14ac:dyDescent="0.25">
      <c r="A6642" s="10">
        <v>6635</v>
      </c>
      <c r="B6642" s="1103">
        <v>0</v>
      </c>
      <c r="C6642" s="15">
        <f>'Revenues 9-14'!C242</f>
        <v>0</v>
      </c>
      <c r="D6642" s="1041">
        <f t="shared" si="207"/>
        <v>0</v>
      </c>
      <c r="E6642" s="4" t="str">
        <f t="shared" si="208"/>
        <v>OK</v>
      </c>
      <c r="F6642" s="787"/>
    </row>
    <row r="6643" spans="1:6" ht="15" x14ac:dyDescent="0.25">
      <c r="A6643" s="10">
        <v>6636</v>
      </c>
      <c r="B6643" s="1103">
        <v>0</v>
      </c>
      <c r="C6643" s="15">
        <f>'Revenues 9-14'!D242</f>
        <v>0</v>
      </c>
      <c r="D6643" s="1041">
        <f t="shared" si="207"/>
        <v>0</v>
      </c>
      <c r="E6643" s="4" t="str">
        <f t="shared" si="208"/>
        <v>OK</v>
      </c>
      <c r="F6643" s="787"/>
    </row>
    <row r="6644" spans="1:6" ht="15" x14ac:dyDescent="0.25">
      <c r="A6644" s="10">
        <v>6637</v>
      </c>
      <c r="B6644" s="1103">
        <v>0</v>
      </c>
      <c r="C6644" s="15">
        <f>'Revenues 9-14'!E242</f>
        <v>0</v>
      </c>
      <c r="D6644" s="1041">
        <f t="shared" si="207"/>
        <v>0</v>
      </c>
      <c r="E6644" s="4" t="str">
        <f t="shared" si="208"/>
        <v>OK</v>
      </c>
      <c r="F6644" s="787"/>
    </row>
    <row r="6645" spans="1:6" ht="15" x14ac:dyDescent="0.25">
      <c r="A6645" s="10">
        <v>6638</v>
      </c>
      <c r="B6645" s="1103">
        <v>0</v>
      </c>
      <c r="C6645" s="15">
        <f>'Revenues 9-14'!F242</f>
        <v>0</v>
      </c>
      <c r="D6645" s="1041">
        <f t="shared" si="207"/>
        <v>0</v>
      </c>
      <c r="E6645" s="4" t="str">
        <f t="shared" si="208"/>
        <v>OK</v>
      </c>
      <c r="F6645" s="787"/>
    </row>
    <row r="6646" spans="1:6" ht="15" x14ac:dyDescent="0.25">
      <c r="A6646" s="10">
        <v>6639</v>
      </c>
      <c r="B6646" s="1103">
        <v>0</v>
      </c>
      <c r="C6646" s="15">
        <f>'Revenues 9-14'!G242</f>
        <v>0</v>
      </c>
      <c r="D6646" s="1041">
        <f t="shared" si="207"/>
        <v>0</v>
      </c>
      <c r="E6646" s="4" t="str">
        <f t="shared" si="208"/>
        <v>OK</v>
      </c>
      <c r="F6646" s="787"/>
    </row>
    <row r="6647" spans="1:6" ht="15" x14ac:dyDescent="0.25">
      <c r="A6647" s="10">
        <v>6640</v>
      </c>
      <c r="B6647" s="1103">
        <v>0</v>
      </c>
      <c r="C6647" s="15">
        <f>'Revenues 9-14'!H242</f>
        <v>0</v>
      </c>
      <c r="D6647" s="1041">
        <f t="shared" si="207"/>
        <v>0</v>
      </c>
      <c r="E6647" s="4" t="str">
        <f t="shared" si="208"/>
        <v>OK</v>
      </c>
      <c r="F6647" s="787"/>
    </row>
    <row r="6648" spans="1:6" ht="15" x14ac:dyDescent="0.25">
      <c r="A6648" s="10">
        <v>6641</v>
      </c>
      <c r="B6648" s="1103">
        <v>0</v>
      </c>
      <c r="C6648" s="15">
        <f>'Revenues 9-14'!J242</f>
        <v>0</v>
      </c>
      <c r="D6648" s="1041">
        <f t="shared" si="207"/>
        <v>0</v>
      </c>
      <c r="E6648" s="4" t="str">
        <f t="shared" si="208"/>
        <v>OK</v>
      </c>
      <c r="F6648" s="787"/>
    </row>
    <row r="6649" spans="1:6" ht="15" x14ac:dyDescent="0.25">
      <c r="A6649" s="10">
        <v>6642</v>
      </c>
      <c r="B6649" s="1103">
        <v>0</v>
      </c>
      <c r="C6649" s="15">
        <f>'Revenues 9-14'!K242</f>
        <v>0</v>
      </c>
      <c r="D6649" s="1041">
        <f t="shared" si="207"/>
        <v>0</v>
      </c>
      <c r="E6649" s="4" t="str">
        <f t="shared" si="208"/>
        <v>OK</v>
      </c>
      <c r="F6649" s="787"/>
    </row>
    <row r="6650" spans="1:6" ht="15" x14ac:dyDescent="0.25">
      <c r="A6650" s="10">
        <v>6643</v>
      </c>
      <c r="B6650" s="1103">
        <v>0</v>
      </c>
      <c r="C6650" s="15">
        <f>'Revenues 9-14'!C243</f>
        <v>0</v>
      </c>
      <c r="D6650" s="1041">
        <f t="shared" si="207"/>
        <v>0</v>
      </c>
      <c r="E6650" s="4" t="str">
        <f t="shared" si="208"/>
        <v>OK</v>
      </c>
      <c r="F6650" s="787"/>
    </row>
    <row r="6651" spans="1:6" ht="15" x14ac:dyDescent="0.25">
      <c r="A6651" s="10">
        <v>6644</v>
      </c>
      <c r="B6651" s="1103">
        <v>0</v>
      </c>
      <c r="C6651" s="15">
        <f>'Revenues 9-14'!D243</f>
        <v>0</v>
      </c>
      <c r="D6651" s="1041">
        <f t="shared" si="207"/>
        <v>0</v>
      </c>
      <c r="E6651" s="4" t="str">
        <f t="shared" si="208"/>
        <v>OK</v>
      </c>
      <c r="F6651" s="787"/>
    </row>
    <row r="6652" spans="1:6" ht="15" x14ac:dyDescent="0.25">
      <c r="A6652" s="10">
        <v>6645</v>
      </c>
      <c r="B6652" s="1103">
        <v>0</v>
      </c>
      <c r="C6652" s="15">
        <f>'Revenues 9-14'!E243</f>
        <v>0</v>
      </c>
      <c r="D6652" s="1041">
        <f t="shared" si="207"/>
        <v>0</v>
      </c>
      <c r="E6652" s="4" t="str">
        <f t="shared" si="208"/>
        <v>OK</v>
      </c>
      <c r="F6652" s="787"/>
    </row>
    <row r="6653" spans="1:6" ht="15" x14ac:dyDescent="0.25">
      <c r="A6653" s="10">
        <v>6646</v>
      </c>
      <c r="B6653" s="1103">
        <v>0</v>
      </c>
      <c r="C6653" s="15">
        <f>'Revenues 9-14'!F243</f>
        <v>0</v>
      </c>
      <c r="D6653" s="1041">
        <f t="shared" si="207"/>
        <v>0</v>
      </c>
      <c r="E6653" s="4" t="str">
        <f t="shared" si="208"/>
        <v>OK</v>
      </c>
      <c r="F6653" s="787"/>
    </row>
    <row r="6654" spans="1:6" ht="15" x14ac:dyDescent="0.25">
      <c r="A6654" s="10">
        <v>6647</v>
      </c>
      <c r="B6654" s="1103">
        <v>0</v>
      </c>
      <c r="C6654" s="15">
        <f>'Revenues 9-14'!G243</f>
        <v>0</v>
      </c>
      <c r="D6654" s="1041">
        <f t="shared" si="207"/>
        <v>0</v>
      </c>
      <c r="E6654" s="4" t="str">
        <f t="shared" si="208"/>
        <v>OK</v>
      </c>
      <c r="F6654" s="787"/>
    </row>
    <row r="6655" spans="1:6" ht="15" x14ac:dyDescent="0.25">
      <c r="A6655" s="10">
        <v>6648</v>
      </c>
      <c r="B6655" s="1103">
        <v>0</v>
      </c>
      <c r="C6655" s="15">
        <f>'Revenues 9-14'!H243</f>
        <v>0</v>
      </c>
      <c r="D6655" s="1041">
        <f t="shared" si="207"/>
        <v>0</v>
      </c>
      <c r="E6655" s="4" t="str">
        <f t="shared" si="208"/>
        <v>OK</v>
      </c>
      <c r="F6655" s="787"/>
    </row>
    <row r="6656" spans="1:6" ht="15" x14ac:dyDescent="0.25">
      <c r="A6656" s="10">
        <v>6649</v>
      </c>
      <c r="B6656" s="1103">
        <v>0</v>
      </c>
      <c r="C6656" s="15">
        <f>'Revenues 9-14'!J243</f>
        <v>0</v>
      </c>
      <c r="D6656" s="1041">
        <f t="shared" si="207"/>
        <v>0</v>
      </c>
      <c r="E6656" s="4" t="str">
        <f t="shared" si="208"/>
        <v>OK</v>
      </c>
      <c r="F6656" s="787"/>
    </row>
    <row r="6657" spans="1:6" ht="15" x14ac:dyDescent="0.25">
      <c r="A6657" s="10">
        <v>6650</v>
      </c>
      <c r="B6657" s="1103">
        <v>0</v>
      </c>
      <c r="C6657" s="15">
        <f>'Revenues 9-14'!K243</f>
        <v>0</v>
      </c>
      <c r="D6657" s="1041">
        <f t="shared" si="207"/>
        <v>0</v>
      </c>
      <c r="E6657" s="4" t="str">
        <f t="shared" si="208"/>
        <v>OK</v>
      </c>
      <c r="F6657" s="787"/>
    </row>
    <row r="6658" spans="1:6" ht="15" x14ac:dyDescent="0.25">
      <c r="A6658" s="10">
        <v>6651</v>
      </c>
      <c r="B6658" s="1103">
        <v>0</v>
      </c>
      <c r="C6658" s="15">
        <f>'Revenues 9-14'!C244</f>
        <v>0</v>
      </c>
      <c r="D6658" s="1041">
        <f t="shared" si="207"/>
        <v>0</v>
      </c>
      <c r="E6658" s="4" t="str">
        <f t="shared" si="208"/>
        <v>OK</v>
      </c>
      <c r="F6658" s="787"/>
    </row>
    <row r="6659" spans="1:6" ht="15" x14ac:dyDescent="0.25">
      <c r="A6659" s="10">
        <v>6652</v>
      </c>
      <c r="B6659" s="1103">
        <v>78298</v>
      </c>
      <c r="C6659" s="15">
        <f>'Revenues 9-14'!D244</f>
        <v>78298</v>
      </c>
      <c r="D6659" s="1041">
        <f t="shared" si="207"/>
        <v>0</v>
      </c>
      <c r="E6659" s="4" t="str">
        <f t="shared" si="208"/>
        <v>OK</v>
      </c>
      <c r="F6659" s="787"/>
    </row>
    <row r="6660" spans="1:6" ht="15" x14ac:dyDescent="0.25">
      <c r="A6660" s="10">
        <v>6653</v>
      </c>
      <c r="B6660" s="1103">
        <v>1414946</v>
      </c>
      <c r="C6660" s="15">
        <f>'Revenues 9-14'!E244</f>
        <v>1414946</v>
      </c>
      <c r="D6660" s="1041">
        <f t="shared" ref="D6660:D6723" si="209">B6660-C6660</f>
        <v>0</v>
      </c>
      <c r="E6660" s="4" t="str">
        <f t="shared" si="208"/>
        <v>OK</v>
      </c>
      <c r="F6660" s="787"/>
    </row>
    <row r="6661" spans="1:6" ht="15" x14ac:dyDescent="0.25">
      <c r="A6661" s="10">
        <v>6654</v>
      </c>
      <c r="B6661" s="1103">
        <v>0</v>
      </c>
      <c r="C6661" s="15">
        <f>'Revenues 9-14'!F244</f>
        <v>0</v>
      </c>
      <c r="D6661" s="1041">
        <f t="shared" si="209"/>
        <v>0</v>
      </c>
      <c r="E6661" s="4" t="str">
        <f t="shared" si="208"/>
        <v>OK</v>
      </c>
      <c r="F6661" s="787"/>
    </row>
    <row r="6662" spans="1:6" ht="15" x14ac:dyDescent="0.25">
      <c r="A6662" s="10">
        <v>6655</v>
      </c>
      <c r="B6662" s="1103">
        <v>0</v>
      </c>
      <c r="C6662" s="15">
        <f>'Revenues 9-14'!G244</f>
        <v>0</v>
      </c>
      <c r="D6662" s="1041">
        <f t="shared" si="209"/>
        <v>0</v>
      </c>
      <c r="E6662" s="4" t="str">
        <f t="shared" si="208"/>
        <v>OK</v>
      </c>
      <c r="F6662" s="787"/>
    </row>
    <row r="6663" spans="1:6" ht="15" x14ac:dyDescent="0.25">
      <c r="A6663" s="10">
        <v>6656</v>
      </c>
      <c r="B6663" s="1103">
        <v>0</v>
      </c>
      <c r="C6663" s="15">
        <f>'Revenues 9-14'!H244</f>
        <v>0</v>
      </c>
      <c r="D6663" s="1041">
        <f t="shared" si="209"/>
        <v>0</v>
      </c>
      <c r="E6663" s="4" t="str">
        <f t="shared" si="208"/>
        <v>OK</v>
      </c>
      <c r="F6663" s="787"/>
    </row>
    <row r="6664" spans="1:6" ht="15" x14ac:dyDescent="0.25">
      <c r="A6664" s="10">
        <v>6657</v>
      </c>
      <c r="B6664" s="1103">
        <v>0</v>
      </c>
      <c r="C6664" s="15">
        <f>'Revenues 9-14'!J244</f>
        <v>0</v>
      </c>
      <c r="D6664" s="1041">
        <f t="shared" si="209"/>
        <v>0</v>
      </c>
      <c r="E6664" s="4" t="str">
        <f t="shared" ref="E6664:E6727" si="210">IF((D6664 = 0),"OK",IF((D6664&lt;-5),"CHECK ME!",IF((D6664&gt;5),"Check Me!","OK")))</f>
        <v>OK</v>
      </c>
      <c r="F6664" s="787"/>
    </row>
    <row r="6665" spans="1:6" ht="15" x14ac:dyDescent="0.25">
      <c r="A6665" s="10">
        <v>6658</v>
      </c>
      <c r="B6665" s="1103">
        <v>0</v>
      </c>
      <c r="C6665" s="15">
        <f>'Revenues 9-14'!K244</f>
        <v>0</v>
      </c>
      <c r="D6665" s="1041">
        <f t="shared" si="209"/>
        <v>0</v>
      </c>
      <c r="E6665" s="4" t="str">
        <f t="shared" si="210"/>
        <v>OK</v>
      </c>
      <c r="F6665" s="787"/>
    </row>
    <row r="6666" spans="1:6" ht="15" x14ac:dyDescent="0.25">
      <c r="A6666" s="10">
        <v>6659</v>
      </c>
      <c r="B6666" s="1103">
        <v>0</v>
      </c>
      <c r="C6666" s="15">
        <f>'Revenues 9-14'!C245</f>
        <v>0</v>
      </c>
      <c r="D6666" s="1041">
        <f t="shared" si="209"/>
        <v>0</v>
      </c>
      <c r="E6666" s="4" t="str">
        <f t="shared" si="210"/>
        <v>OK</v>
      </c>
      <c r="F6666" s="787"/>
    </row>
    <row r="6667" spans="1:6" ht="15" x14ac:dyDescent="0.25">
      <c r="A6667" s="10">
        <v>6660</v>
      </c>
      <c r="B6667" s="1103">
        <v>0</v>
      </c>
      <c r="C6667" s="15">
        <f>'Revenues 9-14'!D245</f>
        <v>0</v>
      </c>
      <c r="D6667" s="1041">
        <f t="shared" si="209"/>
        <v>0</v>
      </c>
      <c r="E6667" s="4" t="str">
        <f t="shared" si="210"/>
        <v>OK</v>
      </c>
      <c r="F6667" s="787"/>
    </row>
    <row r="6668" spans="1:6" ht="15" x14ac:dyDescent="0.25">
      <c r="A6668" s="10">
        <v>6661</v>
      </c>
      <c r="B6668" s="1103">
        <v>64007</v>
      </c>
      <c r="C6668" s="15">
        <f>'Revenues 9-14'!E245</f>
        <v>64007</v>
      </c>
      <c r="D6668" s="1041">
        <f t="shared" si="209"/>
        <v>0</v>
      </c>
      <c r="E6668" s="4" t="str">
        <f t="shared" si="210"/>
        <v>OK</v>
      </c>
      <c r="F6668" s="787"/>
    </row>
    <row r="6669" spans="1:6" ht="15" x14ac:dyDescent="0.25">
      <c r="A6669" s="10">
        <v>6662</v>
      </c>
      <c r="B6669" s="1103">
        <v>0</v>
      </c>
      <c r="C6669" s="15">
        <f>'Revenues 9-14'!F245</f>
        <v>0</v>
      </c>
      <c r="D6669" s="1041">
        <f t="shared" si="209"/>
        <v>0</v>
      </c>
      <c r="E6669" s="4" t="str">
        <f t="shared" si="210"/>
        <v>OK</v>
      </c>
      <c r="F6669" s="787"/>
    </row>
    <row r="6670" spans="1:6" ht="15" x14ac:dyDescent="0.25">
      <c r="A6670" s="10">
        <v>6663</v>
      </c>
      <c r="B6670" s="1103">
        <v>0</v>
      </c>
      <c r="C6670" s="15">
        <f>'Revenues 9-14'!G245</f>
        <v>0</v>
      </c>
      <c r="D6670" s="1041">
        <f t="shared" si="209"/>
        <v>0</v>
      </c>
      <c r="E6670" s="4" t="str">
        <f t="shared" si="210"/>
        <v>OK</v>
      </c>
      <c r="F6670" s="787"/>
    </row>
    <row r="6671" spans="1:6" ht="15" x14ac:dyDescent="0.25">
      <c r="A6671" s="10">
        <v>6664</v>
      </c>
      <c r="B6671" s="1103">
        <v>0</v>
      </c>
      <c r="C6671" s="15">
        <f>'Revenues 9-14'!H245</f>
        <v>0</v>
      </c>
      <c r="D6671" s="1041">
        <f t="shared" si="209"/>
        <v>0</v>
      </c>
      <c r="E6671" s="4" t="str">
        <f t="shared" si="210"/>
        <v>OK</v>
      </c>
      <c r="F6671" s="787"/>
    </row>
    <row r="6672" spans="1:6" ht="15" x14ac:dyDescent="0.25">
      <c r="A6672" s="10">
        <v>6665</v>
      </c>
      <c r="B6672" s="1103">
        <v>0</v>
      </c>
      <c r="C6672" s="15">
        <f>'Revenues 9-14'!J245</f>
        <v>0</v>
      </c>
      <c r="D6672" s="1041">
        <f t="shared" si="209"/>
        <v>0</v>
      </c>
      <c r="E6672" s="4" t="str">
        <f t="shared" si="210"/>
        <v>OK</v>
      </c>
      <c r="F6672" s="787"/>
    </row>
    <row r="6673" spans="1:6" ht="15" x14ac:dyDescent="0.25">
      <c r="A6673" s="10">
        <v>6666</v>
      </c>
      <c r="B6673" s="1103">
        <v>179723332</v>
      </c>
      <c r="C6673" s="15">
        <f>'Expenditures 15-22'!C7</f>
        <v>179723332</v>
      </c>
      <c r="D6673" s="1041">
        <f t="shared" si="209"/>
        <v>0</v>
      </c>
      <c r="E6673" s="4" t="str">
        <f t="shared" si="210"/>
        <v>OK</v>
      </c>
      <c r="F6673" s="787"/>
    </row>
    <row r="6674" spans="1:6" ht="15" x14ac:dyDescent="0.25">
      <c r="A6674" s="10">
        <v>6667</v>
      </c>
      <c r="B6674" s="1103">
        <v>0</v>
      </c>
      <c r="C6674" s="15">
        <f>'Revenues 9-14'!K245</f>
        <v>0</v>
      </c>
      <c r="D6674" s="1041">
        <f t="shared" si="209"/>
        <v>0</v>
      </c>
      <c r="E6674" s="4" t="str">
        <f t="shared" si="210"/>
        <v>OK</v>
      </c>
      <c r="F6674" s="787"/>
    </row>
    <row r="6675" spans="1:6" ht="15" x14ac:dyDescent="0.25">
      <c r="A6675" s="10">
        <v>6668</v>
      </c>
      <c r="B6675" s="1103">
        <v>0</v>
      </c>
      <c r="C6675" s="15">
        <f>'Revenues 9-14'!C246</f>
        <v>0</v>
      </c>
      <c r="D6675" s="1041">
        <f t="shared" si="209"/>
        <v>0</v>
      </c>
      <c r="E6675" s="4" t="str">
        <f t="shared" si="210"/>
        <v>OK</v>
      </c>
      <c r="F6675" s="787"/>
    </row>
    <row r="6676" spans="1:6" ht="15" x14ac:dyDescent="0.25">
      <c r="A6676" s="10">
        <v>6669</v>
      </c>
      <c r="B6676" s="1103">
        <v>0</v>
      </c>
      <c r="C6676" s="15">
        <f>'Revenues 9-14'!D246</f>
        <v>0</v>
      </c>
      <c r="D6676" s="1041">
        <f t="shared" si="209"/>
        <v>0</v>
      </c>
      <c r="E6676" s="4" t="str">
        <f t="shared" si="210"/>
        <v>OK</v>
      </c>
      <c r="F6676" s="787"/>
    </row>
    <row r="6677" spans="1:6" ht="15" x14ac:dyDescent="0.25">
      <c r="A6677" s="10">
        <v>6670</v>
      </c>
      <c r="B6677" s="1103">
        <v>2682563</v>
      </c>
      <c r="C6677" s="15">
        <f>'Revenues 9-14'!E246</f>
        <v>2682563</v>
      </c>
      <c r="D6677" s="1041">
        <f t="shared" si="209"/>
        <v>0</v>
      </c>
      <c r="E6677" s="4" t="str">
        <f t="shared" si="210"/>
        <v>OK</v>
      </c>
      <c r="F6677" s="787"/>
    </row>
    <row r="6678" spans="1:6" ht="15" x14ac:dyDescent="0.25">
      <c r="A6678" s="10">
        <v>6671</v>
      </c>
      <c r="B6678" s="1103">
        <v>0</v>
      </c>
      <c r="C6678" s="15">
        <f>'Revenues 9-14'!F246</f>
        <v>0</v>
      </c>
      <c r="D6678" s="1041">
        <f t="shared" si="209"/>
        <v>0</v>
      </c>
      <c r="E6678" s="4" t="str">
        <f t="shared" si="210"/>
        <v>OK</v>
      </c>
      <c r="F6678" s="787"/>
    </row>
    <row r="6679" spans="1:6" ht="15" x14ac:dyDescent="0.25">
      <c r="A6679" s="10">
        <v>6672</v>
      </c>
      <c r="B6679" s="1103">
        <v>0</v>
      </c>
      <c r="C6679" s="15">
        <f>'Revenues 9-14'!G246</f>
        <v>0</v>
      </c>
      <c r="D6679" s="1041">
        <f t="shared" si="209"/>
        <v>0</v>
      </c>
      <c r="E6679" s="4" t="str">
        <f t="shared" si="210"/>
        <v>OK</v>
      </c>
      <c r="F6679" s="787"/>
    </row>
    <row r="6680" spans="1:6" ht="15" x14ac:dyDescent="0.25">
      <c r="A6680" s="10">
        <v>6673</v>
      </c>
      <c r="B6680" s="1103">
        <v>0</v>
      </c>
      <c r="C6680" s="15">
        <f>'Revenues 9-14'!H246</f>
        <v>0</v>
      </c>
      <c r="D6680" s="1041">
        <f t="shared" si="209"/>
        <v>0</v>
      </c>
      <c r="E6680" s="4" t="str">
        <f t="shared" si="210"/>
        <v>OK</v>
      </c>
      <c r="F6680" s="787"/>
    </row>
    <row r="6681" spans="1:6" ht="15" x14ac:dyDescent="0.25">
      <c r="A6681" s="10">
        <v>6674</v>
      </c>
      <c r="B6681" s="1103">
        <v>0</v>
      </c>
      <c r="C6681" s="15">
        <f>'Revenues 9-14'!J246</f>
        <v>0</v>
      </c>
      <c r="D6681" s="1041">
        <f t="shared" si="209"/>
        <v>0</v>
      </c>
      <c r="E6681" s="4" t="str">
        <f t="shared" si="210"/>
        <v>OK</v>
      </c>
      <c r="F6681" s="787"/>
    </row>
    <row r="6682" spans="1:6" ht="15" x14ac:dyDescent="0.25">
      <c r="A6682" s="10">
        <v>6675</v>
      </c>
      <c r="B6682" s="1103">
        <v>0</v>
      </c>
      <c r="C6682" s="15">
        <f>'Revenues 9-14'!K246</f>
        <v>0</v>
      </c>
      <c r="D6682" s="1041">
        <f t="shared" si="209"/>
        <v>0</v>
      </c>
      <c r="E6682" s="4" t="str">
        <f t="shared" si="210"/>
        <v>OK</v>
      </c>
      <c r="F6682" s="787"/>
    </row>
    <row r="6683" spans="1:6" ht="15" x14ac:dyDescent="0.25">
      <c r="A6683" s="10">
        <v>6676</v>
      </c>
      <c r="B6683" s="1103">
        <v>590308</v>
      </c>
      <c r="C6683" s="15">
        <f>'Revenues 9-14'!C247</f>
        <v>590308</v>
      </c>
      <c r="D6683" s="1041">
        <f t="shared" si="209"/>
        <v>0</v>
      </c>
      <c r="E6683" s="4" t="str">
        <f t="shared" si="210"/>
        <v>OK</v>
      </c>
      <c r="F6683" s="787"/>
    </row>
    <row r="6684" spans="1:6" ht="15" x14ac:dyDescent="0.25">
      <c r="A6684" s="10">
        <v>6677</v>
      </c>
      <c r="B6684" s="1103">
        <v>0</v>
      </c>
      <c r="C6684" s="15">
        <f>'Revenues 9-14'!D247</f>
        <v>0</v>
      </c>
      <c r="D6684" s="1041">
        <f t="shared" si="209"/>
        <v>0</v>
      </c>
      <c r="E6684" s="4" t="str">
        <f t="shared" si="210"/>
        <v>OK</v>
      </c>
      <c r="F6684" s="787"/>
    </row>
    <row r="6685" spans="1:6" ht="15" x14ac:dyDescent="0.25">
      <c r="A6685" s="10">
        <v>6678</v>
      </c>
      <c r="B6685" s="1103">
        <v>7352594</v>
      </c>
      <c r="C6685" s="15">
        <f>'Revenues 9-14'!E247</f>
        <v>7352594</v>
      </c>
      <c r="D6685" s="1041">
        <f t="shared" si="209"/>
        <v>0</v>
      </c>
      <c r="E6685" s="4" t="str">
        <f t="shared" si="210"/>
        <v>OK</v>
      </c>
      <c r="F6685" s="787"/>
    </row>
    <row r="6686" spans="1:6" ht="15" x14ac:dyDescent="0.25">
      <c r="A6686" s="10">
        <v>6679</v>
      </c>
      <c r="B6686" s="1103">
        <v>0</v>
      </c>
      <c r="C6686" s="15">
        <f>'Revenues 9-14'!F247</f>
        <v>0</v>
      </c>
      <c r="D6686" s="1041">
        <f t="shared" si="209"/>
        <v>0</v>
      </c>
      <c r="E6686" s="4" t="str">
        <f t="shared" si="210"/>
        <v>OK</v>
      </c>
      <c r="F6686" s="787"/>
    </row>
    <row r="6687" spans="1:6" ht="15" x14ac:dyDescent="0.25">
      <c r="A6687" s="10">
        <v>6680</v>
      </c>
      <c r="B6687" s="1103">
        <v>0</v>
      </c>
      <c r="C6687" s="15">
        <f>'Revenues 9-14'!G247</f>
        <v>0</v>
      </c>
      <c r="D6687" s="1041">
        <f t="shared" si="209"/>
        <v>0</v>
      </c>
      <c r="E6687" s="4" t="str">
        <f t="shared" si="210"/>
        <v>OK</v>
      </c>
      <c r="F6687" s="787"/>
    </row>
    <row r="6688" spans="1:6" ht="15" x14ac:dyDescent="0.25">
      <c r="A6688" s="10">
        <v>6681</v>
      </c>
      <c r="B6688" s="1103">
        <v>212592</v>
      </c>
      <c r="C6688" s="15">
        <f>'Revenues 9-14'!H247</f>
        <v>212592</v>
      </c>
      <c r="D6688" s="1041">
        <f t="shared" si="209"/>
        <v>0</v>
      </c>
      <c r="E6688" s="4" t="str">
        <f t="shared" si="210"/>
        <v>OK</v>
      </c>
      <c r="F6688" s="787"/>
    </row>
    <row r="6689" spans="1:6" ht="15" x14ac:dyDescent="0.25">
      <c r="A6689" s="10">
        <v>6682</v>
      </c>
      <c r="B6689" s="1103">
        <v>0</v>
      </c>
      <c r="C6689" s="15">
        <f>'Revenues 9-14'!J247</f>
        <v>0</v>
      </c>
      <c r="D6689" s="1041">
        <f t="shared" si="209"/>
        <v>0</v>
      </c>
      <c r="E6689" s="4" t="str">
        <f t="shared" si="210"/>
        <v>OK</v>
      </c>
      <c r="F6689" s="787"/>
    </row>
    <row r="6690" spans="1:6" ht="15" x14ac:dyDescent="0.25">
      <c r="A6690" s="10">
        <v>6683</v>
      </c>
      <c r="B6690" s="1103">
        <v>0</v>
      </c>
      <c r="C6690" s="15">
        <f>'Revenues 9-14'!K247</f>
        <v>0</v>
      </c>
      <c r="D6690" s="1041">
        <f t="shared" si="209"/>
        <v>0</v>
      </c>
      <c r="E6690" s="4" t="str">
        <f t="shared" si="210"/>
        <v>OK</v>
      </c>
      <c r="F6690" s="787"/>
    </row>
    <row r="6691" spans="1:6" ht="15" x14ac:dyDescent="0.25">
      <c r="A6691" s="10">
        <v>6684</v>
      </c>
      <c r="B6691" s="1103">
        <v>0</v>
      </c>
      <c r="C6691" s="15">
        <f>'Revenues 9-14'!C248</f>
        <v>0</v>
      </c>
      <c r="D6691" s="1041">
        <f t="shared" si="209"/>
        <v>0</v>
      </c>
      <c r="E6691" s="4" t="str">
        <f t="shared" si="210"/>
        <v>OK</v>
      </c>
      <c r="F6691" s="787"/>
    </row>
    <row r="6692" spans="1:6" ht="15" x14ac:dyDescent="0.25">
      <c r="A6692" s="10">
        <v>6685</v>
      </c>
      <c r="B6692" s="1103">
        <v>0</v>
      </c>
      <c r="C6692" s="15">
        <f>'Revenues 9-14'!D248</f>
        <v>0</v>
      </c>
      <c r="D6692" s="1041">
        <f t="shared" si="209"/>
        <v>0</v>
      </c>
      <c r="E6692" s="4" t="str">
        <f t="shared" si="210"/>
        <v>OK</v>
      </c>
      <c r="F6692" s="787"/>
    </row>
    <row r="6693" spans="1:6" ht="15" x14ac:dyDescent="0.25">
      <c r="A6693" s="10">
        <v>6686</v>
      </c>
      <c r="B6693" s="1103">
        <v>0</v>
      </c>
      <c r="C6693" s="15">
        <f>'Revenues 9-14'!E248</f>
        <v>0</v>
      </c>
      <c r="D6693" s="1041">
        <f t="shared" si="209"/>
        <v>0</v>
      </c>
      <c r="E6693" s="4" t="str">
        <f t="shared" si="210"/>
        <v>OK</v>
      </c>
      <c r="F6693" s="787"/>
    </row>
    <row r="6694" spans="1:6" ht="15" x14ac:dyDescent="0.25">
      <c r="A6694" s="10">
        <v>6687</v>
      </c>
      <c r="B6694" s="1103">
        <v>0</v>
      </c>
      <c r="C6694" s="15">
        <f>'Revenues 9-14'!F248</f>
        <v>0</v>
      </c>
      <c r="D6694" s="1041">
        <f t="shared" si="209"/>
        <v>0</v>
      </c>
      <c r="E6694" s="4" t="str">
        <f t="shared" si="210"/>
        <v>OK</v>
      </c>
      <c r="F6694" s="787"/>
    </row>
    <row r="6695" spans="1:6" ht="15" x14ac:dyDescent="0.25">
      <c r="A6695" s="10">
        <v>6688</v>
      </c>
      <c r="B6695" s="1103">
        <v>0</v>
      </c>
      <c r="C6695" s="15">
        <f>'Revenues 9-14'!G248</f>
        <v>0</v>
      </c>
      <c r="D6695" s="1041">
        <f t="shared" si="209"/>
        <v>0</v>
      </c>
      <c r="E6695" s="4" t="str">
        <f t="shared" si="210"/>
        <v>OK</v>
      </c>
      <c r="F6695" s="787"/>
    </row>
    <row r="6696" spans="1:6" ht="15" x14ac:dyDescent="0.25">
      <c r="A6696" s="10">
        <v>6689</v>
      </c>
      <c r="B6696" s="1103">
        <v>0</v>
      </c>
      <c r="C6696" s="15">
        <f>'Revenues 9-14'!H248</f>
        <v>0</v>
      </c>
      <c r="D6696" s="1041">
        <f t="shared" si="209"/>
        <v>0</v>
      </c>
      <c r="E6696" s="4" t="str">
        <f t="shared" si="210"/>
        <v>OK</v>
      </c>
      <c r="F6696" s="787"/>
    </row>
    <row r="6697" spans="1:6" ht="15" x14ac:dyDescent="0.25">
      <c r="A6697" s="10">
        <v>6690</v>
      </c>
      <c r="B6697" s="1103">
        <v>0</v>
      </c>
      <c r="C6697" s="15">
        <f>'Revenues 9-14'!J248</f>
        <v>0</v>
      </c>
      <c r="D6697" s="1041">
        <f t="shared" si="209"/>
        <v>0</v>
      </c>
      <c r="E6697" s="4" t="str">
        <f t="shared" si="210"/>
        <v>OK</v>
      </c>
      <c r="F6697" s="787"/>
    </row>
    <row r="6698" spans="1:6" ht="15" x14ac:dyDescent="0.25">
      <c r="A6698" s="10">
        <v>6691</v>
      </c>
      <c r="B6698" s="1103">
        <v>0</v>
      </c>
      <c r="C6698" s="15">
        <f>'Revenues 9-14'!K248</f>
        <v>0</v>
      </c>
      <c r="D6698" s="1041">
        <f t="shared" si="209"/>
        <v>0</v>
      </c>
      <c r="E6698" s="4" t="str">
        <f t="shared" si="210"/>
        <v>OK</v>
      </c>
      <c r="F6698" s="787"/>
    </row>
    <row r="6699" spans="1:6" ht="15" x14ac:dyDescent="0.25">
      <c r="A6699" s="10">
        <v>6692</v>
      </c>
      <c r="B6699" s="1103">
        <v>0</v>
      </c>
      <c r="C6699" s="15">
        <f>'Revenues 9-14'!C249</f>
        <v>0</v>
      </c>
      <c r="D6699" s="1041">
        <f t="shared" si="209"/>
        <v>0</v>
      </c>
      <c r="E6699" s="4" t="str">
        <f t="shared" si="210"/>
        <v>OK</v>
      </c>
      <c r="F6699" s="787"/>
    </row>
    <row r="6700" spans="1:6" ht="15" x14ac:dyDescent="0.25">
      <c r="A6700" s="10">
        <v>6693</v>
      </c>
      <c r="B6700" s="1103">
        <v>0</v>
      </c>
      <c r="C6700" s="15">
        <f>'Revenues 9-14'!D249</f>
        <v>0</v>
      </c>
      <c r="D6700" s="1041">
        <f t="shared" si="209"/>
        <v>0</v>
      </c>
      <c r="E6700" s="4" t="str">
        <f t="shared" si="210"/>
        <v>OK</v>
      </c>
      <c r="F6700" s="787"/>
    </row>
    <row r="6701" spans="1:6" ht="15" x14ac:dyDescent="0.25">
      <c r="A6701" s="10">
        <v>6694</v>
      </c>
      <c r="B6701" s="1103">
        <v>0</v>
      </c>
      <c r="C6701" s="15">
        <f>'Revenues 9-14'!E249</f>
        <v>0</v>
      </c>
      <c r="D6701" s="1041">
        <f t="shared" si="209"/>
        <v>0</v>
      </c>
      <c r="E6701" s="4" t="str">
        <f t="shared" si="210"/>
        <v>OK</v>
      </c>
      <c r="F6701" s="787"/>
    </row>
    <row r="6702" spans="1:6" ht="15" x14ac:dyDescent="0.25">
      <c r="A6702" s="10">
        <v>6695</v>
      </c>
      <c r="B6702" s="1103">
        <v>0</v>
      </c>
      <c r="C6702" s="15">
        <f>'Revenues 9-14'!F249</f>
        <v>0</v>
      </c>
      <c r="D6702" s="1041">
        <f t="shared" si="209"/>
        <v>0</v>
      </c>
      <c r="E6702" s="4" t="str">
        <f t="shared" si="210"/>
        <v>OK</v>
      </c>
      <c r="F6702" s="787"/>
    </row>
    <row r="6703" spans="1:6" ht="15" x14ac:dyDescent="0.25">
      <c r="A6703" s="10">
        <v>6696</v>
      </c>
      <c r="B6703" s="1103">
        <v>0</v>
      </c>
      <c r="C6703" s="15">
        <f>'Revenues 9-14'!G249</f>
        <v>0</v>
      </c>
      <c r="D6703" s="1041">
        <f t="shared" si="209"/>
        <v>0</v>
      </c>
      <c r="E6703" s="4" t="str">
        <f t="shared" si="210"/>
        <v>OK</v>
      </c>
      <c r="F6703" s="787"/>
    </row>
    <row r="6704" spans="1:6" ht="15" x14ac:dyDescent="0.25">
      <c r="A6704" s="10">
        <v>6697</v>
      </c>
      <c r="B6704" s="1103">
        <v>0</v>
      </c>
      <c r="C6704" s="15">
        <f>'Revenues 9-14'!H249</f>
        <v>0</v>
      </c>
      <c r="D6704" s="1041">
        <f t="shared" si="209"/>
        <v>0</v>
      </c>
      <c r="E6704" s="4" t="str">
        <f t="shared" si="210"/>
        <v>OK</v>
      </c>
      <c r="F6704" s="787"/>
    </row>
    <row r="6705" spans="1:6" ht="15" x14ac:dyDescent="0.25">
      <c r="A6705" s="10">
        <v>6698</v>
      </c>
      <c r="B6705" s="1103">
        <v>0</v>
      </c>
      <c r="C6705" s="15">
        <f>'Revenues 9-14'!J249</f>
        <v>0</v>
      </c>
      <c r="D6705" s="1041">
        <f t="shared" si="209"/>
        <v>0</v>
      </c>
      <c r="E6705" s="4" t="str">
        <f t="shared" si="210"/>
        <v>OK</v>
      </c>
      <c r="F6705" s="787"/>
    </row>
    <row r="6706" spans="1:6" ht="15" x14ac:dyDescent="0.25">
      <c r="A6706" s="10">
        <v>6699</v>
      </c>
      <c r="B6706" s="1103">
        <v>0</v>
      </c>
      <c r="C6706" s="15">
        <f>'Revenues 9-14'!K249</f>
        <v>0</v>
      </c>
      <c r="D6706" s="1041">
        <f t="shared" si="209"/>
        <v>0</v>
      </c>
      <c r="E6706" s="4" t="str">
        <f t="shared" si="210"/>
        <v>OK</v>
      </c>
      <c r="F6706" s="787"/>
    </row>
    <row r="6707" spans="1:6" ht="15" x14ac:dyDescent="0.25">
      <c r="A6707" s="10">
        <v>6700</v>
      </c>
      <c r="B6707" s="1103">
        <v>0</v>
      </c>
      <c r="C6707" s="15">
        <f>'Revenues 9-14'!C250</f>
        <v>0</v>
      </c>
      <c r="D6707" s="1041">
        <f t="shared" si="209"/>
        <v>0</v>
      </c>
      <c r="E6707" s="4" t="str">
        <f t="shared" si="210"/>
        <v>OK</v>
      </c>
      <c r="F6707" s="787"/>
    </row>
    <row r="6708" spans="1:6" ht="15" x14ac:dyDescent="0.25">
      <c r="A6708" s="10">
        <v>6701</v>
      </c>
      <c r="B6708" s="1103">
        <v>0</v>
      </c>
      <c r="C6708" s="15">
        <f>'Revenues 9-14'!D250</f>
        <v>0</v>
      </c>
      <c r="D6708" s="1041">
        <f t="shared" si="209"/>
        <v>0</v>
      </c>
      <c r="E6708" s="4" t="str">
        <f t="shared" si="210"/>
        <v>OK</v>
      </c>
      <c r="F6708" s="787"/>
    </row>
    <row r="6709" spans="1:6" ht="15" x14ac:dyDescent="0.25">
      <c r="A6709" s="10">
        <v>6702</v>
      </c>
      <c r="B6709" s="1103">
        <v>0</v>
      </c>
      <c r="C6709" s="15">
        <f>'Revenues 9-14'!E250</f>
        <v>0</v>
      </c>
      <c r="D6709" s="1041">
        <f t="shared" si="209"/>
        <v>0</v>
      </c>
      <c r="E6709" s="4" t="str">
        <f t="shared" si="210"/>
        <v>OK</v>
      </c>
      <c r="F6709" s="787"/>
    </row>
    <row r="6710" spans="1:6" ht="15" x14ac:dyDescent="0.25">
      <c r="A6710" s="10">
        <v>6703</v>
      </c>
      <c r="B6710" s="1103">
        <v>0</v>
      </c>
      <c r="C6710" s="15">
        <f>'Revenues 9-14'!F250</f>
        <v>0</v>
      </c>
      <c r="D6710" s="1041">
        <f t="shared" si="209"/>
        <v>0</v>
      </c>
      <c r="E6710" s="4" t="str">
        <f t="shared" si="210"/>
        <v>OK</v>
      </c>
      <c r="F6710" s="787"/>
    </row>
    <row r="6711" spans="1:6" ht="15" x14ac:dyDescent="0.25">
      <c r="A6711" s="10">
        <v>6704</v>
      </c>
      <c r="B6711" s="1103">
        <v>0</v>
      </c>
      <c r="C6711" s="15">
        <f>'Revenues 9-14'!G250</f>
        <v>0</v>
      </c>
      <c r="D6711" s="1041">
        <f t="shared" si="209"/>
        <v>0</v>
      </c>
      <c r="E6711" s="4" t="str">
        <f t="shared" si="210"/>
        <v>OK</v>
      </c>
      <c r="F6711" s="787"/>
    </row>
    <row r="6712" spans="1:6" ht="15" x14ac:dyDescent="0.25">
      <c r="A6712" s="10">
        <v>6705</v>
      </c>
      <c r="B6712" s="1103">
        <v>0</v>
      </c>
      <c r="C6712" s="15">
        <f>'Revenues 9-14'!H250</f>
        <v>0</v>
      </c>
      <c r="D6712" s="1041">
        <f t="shared" si="209"/>
        <v>0</v>
      </c>
      <c r="E6712" s="4" t="str">
        <f t="shared" si="210"/>
        <v>OK</v>
      </c>
      <c r="F6712" s="787"/>
    </row>
    <row r="6713" spans="1:6" ht="15" x14ac:dyDescent="0.25">
      <c r="A6713" s="10">
        <v>6706</v>
      </c>
      <c r="B6713" s="1103">
        <v>0</v>
      </c>
      <c r="C6713" s="15">
        <f>'Revenues 9-14'!J250</f>
        <v>0</v>
      </c>
      <c r="D6713" s="1041">
        <f t="shared" si="209"/>
        <v>0</v>
      </c>
      <c r="E6713" s="4" t="str">
        <f t="shared" si="210"/>
        <v>OK</v>
      </c>
      <c r="F6713" s="787"/>
    </row>
    <row r="6714" spans="1:6" ht="15" x14ac:dyDescent="0.25">
      <c r="A6714" s="10">
        <v>6707</v>
      </c>
      <c r="B6714" s="1103">
        <v>0</v>
      </c>
      <c r="C6714" s="15">
        <f>'Revenues 9-14'!K250</f>
        <v>0</v>
      </c>
      <c r="D6714" s="1041">
        <f t="shared" si="209"/>
        <v>0</v>
      </c>
      <c r="E6714" s="4" t="str">
        <f t="shared" si="210"/>
        <v>OK</v>
      </c>
      <c r="F6714" s="787"/>
    </row>
    <row r="6715" spans="1:6" ht="15" x14ac:dyDescent="0.25">
      <c r="A6715" s="10">
        <v>6708</v>
      </c>
      <c r="B6715" s="1103">
        <v>0</v>
      </c>
      <c r="C6715" s="15">
        <f>'Revenues 9-14'!C251</f>
        <v>0</v>
      </c>
      <c r="D6715" s="1041">
        <f t="shared" si="209"/>
        <v>0</v>
      </c>
      <c r="E6715" s="4" t="str">
        <f t="shared" si="210"/>
        <v>OK</v>
      </c>
      <c r="F6715" s="787"/>
    </row>
    <row r="6716" spans="1:6" ht="15" x14ac:dyDescent="0.25">
      <c r="A6716" s="10">
        <v>6709</v>
      </c>
      <c r="B6716" s="1103">
        <v>0</v>
      </c>
      <c r="C6716" s="15">
        <f>'Revenues 9-14'!D251</f>
        <v>0</v>
      </c>
      <c r="D6716" s="1041">
        <f t="shared" si="209"/>
        <v>0</v>
      </c>
      <c r="E6716" s="4" t="str">
        <f t="shared" si="210"/>
        <v>OK</v>
      </c>
      <c r="F6716" s="787"/>
    </row>
    <row r="6717" spans="1:6" ht="15" x14ac:dyDescent="0.25">
      <c r="A6717" s="10">
        <v>6710</v>
      </c>
      <c r="B6717" s="1103">
        <v>0</v>
      </c>
      <c r="C6717" s="15">
        <f>'Revenues 9-14'!E251</f>
        <v>0</v>
      </c>
      <c r="D6717" s="1041">
        <f t="shared" si="209"/>
        <v>0</v>
      </c>
      <c r="E6717" s="4" t="str">
        <f t="shared" si="210"/>
        <v>OK</v>
      </c>
      <c r="F6717" s="787"/>
    </row>
    <row r="6718" spans="1:6" ht="15" x14ac:dyDescent="0.25">
      <c r="A6718" s="10">
        <v>6711</v>
      </c>
      <c r="B6718" s="1103">
        <v>0</v>
      </c>
      <c r="C6718" s="15">
        <f>'Revenues 9-14'!F251</f>
        <v>0</v>
      </c>
      <c r="D6718" s="1041">
        <f t="shared" si="209"/>
        <v>0</v>
      </c>
      <c r="E6718" s="4" t="str">
        <f t="shared" si="210"/>
        <v>OK</v>
      </c>
      <c r="F6718" s="787"/>
    </row>
    <row r="6719" spans="1:6" ht="15" x14ac:dyDescent="0.25">
      <c r="A6719" s="10">
        <v>6712</v>
      </c>
      <c r="B6719" s="1103">
        <v>0</v>
      </c>
      <c r="C6719" s="15">
        <f>'Revenues 9-14'!G251</f>
        <v>0</v>
      </c>
      <c r="D6719" s="1041">
        <f t="shared" si="209"/>
        <v>0</v>
      </c>
      <c r="E6719" s="4" t="str">
        <f t="shared" si="210"/>
        <v>OK</v>
      </c>
      <c r="F6719" s="787"/>
    </row>
    <row r="6720" spans="1:6" ht="15" x14ac:dyDescent="0.25">
      <c r="A6720" s="10">
        <v>6713</v>
      </c>
      <c r="B6720" s="1103">
        <v>0</v>
      </c>
      <c r="C6720" s="15">
        <f>'Revenues 9-14'!H251</f>
        <v>0</v>
      </c>
      <c r="D6720" s="1041">
        <f t="shared" si="209"/>
        <v>0</v>
      </c>
      <c r="E6720" s="4" t="str">
        <f t="shared" si="210"/>
        <v>OK</v>
      </c>
      <c r="F6720" s="787"/>
    </row>
    <row r="6721" spans="1:6" ht="15" x14ac:dyDescent="0.25">
      <c r="A6721" s="10">
        <v>6714</v>
      </c>
      <c r="B6721" s="1103">
        <v>0</v>
      </c>
      <c r="C6721" s="15">
        <f>'Revenues 9-14'!J251</f>
        <v>0</v>
      </c>
      <c r="D6721" s="1041">
        <f t="shared" si="209"/>
        <v>0</v>
      </c>
      <c r="E6721" s="4" t="str">
        <f t="shared" si="210"/>
        <v>OK</v>
      </c>
      <c r="F6721" s="787"/>
    </row>
    <row r="6722" spans="1:6" ht="15" x14ac:dyDescent="0.25">
      <c r="A6722" s="10">
        <v>6715</v>
      </c>
      <c r="B6722" s="1103">
        <v>0</v>
      </c>
      <c r="C6722" s="15">
        <f>'Revenues 9-14'!K251</f>
        <v>0</v>
      </c>
      <c r="D6722" s="1041">
        <f t="shared" si="209"/>
        <v>0</v>
      </c>
      <c r="E6722" s="4" t="str">
        <f t="shared" si="210"/>
        <v>OK</v>
      </c>
      <c r="F6722" s="787"/>
    </row>
    <row r="6723" spans="1:6" ht="15" x14ac:dyDescent="0.25">
      <c r="A6723" s="10">
        <v>6716</v>
      </c>
      <c r="B6723" s="1103">
        <v>0</v>
      </c>
      <c r="C6723" s="15">
        <f>'Revenues 9-14'!C252</f>
        <v>0</v>
      </c>
      <c r="D6723" s="1041">
        <f t="shared" si="209"/>
        <v>0</v>
      </c>
      <c r="E6723" s="4" t="str">
        <f t="shared" si="210"/>
        <v>OK</v>
      </c>
      <c r="F6723" s="787"/>
    </row>
    <row r="6724" spans="1:6" ht="15" x14ac:dyDescent="0.25">
      <c r="A6724" s="10">
        <v>6717</v>
      </c>
      <c r="B6724" s="1103">
        <v>0</v>
      </c>
      <c r="C6724" s="15">
        <f>'Revenues 9-14'!D252</f>
        <v>0</v>
      </c>
      <c r="D6724" s="1041">
        <f t="shared" ref="D6724:D6787" si="211">B6724-C6724</f>
        <v>0</v>
      </c>
      <c r="E6724" s="4" t="str">
        <f t="shared" si="210"/>
        <v>OK</v>
      </c>
      <c r="F6724" s="787"/>
    </row>
    <row r="6725" spans="1:6" ht="15" x14ac:dyDescent="0.25">
      <c r="A6725" s="10">
        <v>6718</v>
      </c>
      <c r="B6725" s="1103">
        <v>0</v>
      </c>
      <c r="C6725" s="15">
        <f>'Revenues 9-14'!E252</f>
        <v>0</v>
      </c>
      <c r="D6725" s="1041">
        <f t="shared" si="211"/>
        <v>0</v>
      </c>
      <c r="E6725" s="4" t="str">
        <f t="shared" si="210"/>
        <v>OK</v>
      </c>
      <c r="F6725" s="787"/>
    </row>
    <row r="6726" spans="1:6" ht="15" x14ac:dyDescent="0.25">
      <c r="A6726" s="10">
        <v>6719</v>
      </c>
      <c r="B6726" s="1103">
        <v>0</v>
      </c>
      <c r="C6726" s="15">
        <f>'Revenues 9-14'!F252</f>
        <v>0</v>
      </c>
      <c r="D6726" s="1041">
        <f t="shared" si="211"/>
        <v>0</v>
      </c>
      <c r="E6726" s="4" t="str">
        <f t="shared" si="210"/>
        <v>OK</v>
      </c>
      <c r="F6726" s="787"/>
    </row>
    <row r="6727" spans="1:6" ht="15" x14ac:dyDescent="0.25">
      <c r="A6727" s="10">
        <v>6720</v>
      </c>
      <c r="B6727" s="1103">
        <v>0</v>
      </c>
      <c r="C6727" s="15">
        <f>'Revenues 9-14'!G252</f>
        <v>0</v>
      </c>
      <c r="D6727" s="1041">
        <f t="shared" si="211"/>
        <v>0</v>
      </c>
      <c r="E6727" s="4" t="str">
        <f t="shared" si="210"/>
        <v>OK</v>
      </c>
      <c r="F6727" s="787"/>
    </row>
    <row r="6728" spans="1:6" ht="15" x14ac:dyDescent="0.25">
      <c r="A6728" s="10">
        <v>6721</v>
      </c>
      <c r="B6728" s="1103">
        <v>0</v>
      </c>
      <c r="C6728" s="15">
        <f>'Revenues 9-14'!H252</f>
        <v>0</v>
      </c>
      <c r="D6728" s="1041">
        <f t="shared" si="211"/>
        <v>0</v>
      </c>
      <c r="E6728" s="4" t="str">
        <f t="shared" ref="E6728:E6791" si="212">IF((D6728 = 0),"OK",IF((D6728&lt;-5),"CHECK ME!",IF((D6728&gt;5),"Check Me!","OK")))</f>
        <v>OK</v>
      </c>
      <c r="F6728" s="787"/>
    </row>
    <row r="6729" spans="1:6" ht="15" x14ac:dyDescent="0.25">
      <c r="A6729" s="10">
        <v>6722</v>
      </c>
      <c r="B6729" s="1103">
        <v>0</v>
      </c>
      <c r="C6729" s="15">
        <f>'Revenues 9-14'!J252</f>
        <v>0</v>
      </c>
      <c r="D6729" s="1041">
        <f t="shared" si="211"/>
        <v>0</v>
      </c>
      <c r="E6729" s="4" t="str">
        <f t="shared" si="212"/>
        <v>OK</v>
      </c>
      <c r="F6729" s="787"/>
    </row>
    <row r="6730" spans="1:6" ht="15" x14ac:dyDescent="0.25">
      <c r="A6730" s="10">
        <v>6723</v>
      </c>
      <c r="B6730" s="1103">
        <v>0</v>
      </c>
      <c r="C6730" s="15">
        <f>'Revenues 9-14'!K252</f>
        <v>0</v>
      </c>
      <c r="D6730" s="1041">
        <f t="shared" si="211"/>
        <v>0</v>
      </c>
      <c r="E6730" s="4" t="str">
        <f t="shared" si="212"/>
        <v>OK</v>
      </c>
      <c r="F6730" s="787"/>
    </row>
    <row r="6731" spans="1:6" ht="15" x14ac:dyDescent="0.25">
      <c r="A6731" s="10">
        <v>6724</v>
      </c>
      <c r="B6731" s="1103">
        <v>0</v>
      </c>
      <c r="C6731" s="15">
        <f>'Revenues 9-14'!C253</f>
        <v>0</v>
      </c>
      <c r="D6731" s="1041">
        <f t="shared" si="211"/>
        <v>0</v>
      </c>
      <c r="E6731" s="4" t="str">
        <f t="shared" si="212"/>
        <v>OK</v>
      </c>
      <c r="F6731" s="787"/>
    </row>
    <row r="6732" spans="1:6" ht="15" x14ac:dyDescent="0.25">
      <c r="A6732" s="10">
        <v>6725</v>
      </c>
      <c r="B6732" s="1103">
        <v>0</v>
      </c>
      <c r="C6732" s="15">
        <f>'Revenues 9-14'!D253</f>
        <v>0</v>
      </c>
      <c r="D6732" s="1041">
        <f t="shared" si="211"/>
        <v>0</v>
      </c>
      <c r="E6732" s="4" t="str">
        <f t="shared" si="212"/>
        <v>OK</v>
      </c>
      <c r="F6732" s="787"/>
    </row>
    <row r="6733" spans="1:6" ht="15" x14ac:dyDescent="0.25">
      <c r="A6733" s="10">
        <v>6726</v>
      </c>
      <c r="B6733" s="1103">
        <v>0</v>
      </c>
      <c r="C6733" s="15">
        <f>'Revenues 9-14'!E253</f>
        <v>0</v>
      </c>
      <c r="D6733" s="1041">
        <f t="shared" si="211"/>
        <v>0</v>
      </c>
      <c r="E6733" s="4" t="str">
        <f t="shared" si="212"/>
        <v>OK</v>
      </c>
      <c r="F6733" s="787"/>
    </row>
    <row r="6734" spans="1:6" ht="15" x14ac:dyDescent="0.25">
      <c r="A6734" s="10">
        <v>6727</v>
      </c>
      <c r="B6734" s="1103">
        <v>0</v>
      </c>
      <c r="C6734" s="15">
        <f>'Revenues 9-14'!F253</f>
        <v>0</v>
      </c>
      <c r="D6734" s="1041">
        <f t="shared" si="211"/>
        <v>0</v>
      </c>
      <c r="E6734" s="4" t="str">
        <f t="shared" si="212"/>
        <v>OK</v>
      </c>
      <c r="F6734" s="787"/>
    </row>
    <row r="6735" spans="1:6" ht="15" x14ac:dyDescent="0.25">
      <c r="A6735" s="10">
        <v>6728</v>
      </c>
      <c r="B6735" s="1103">
        <v>0</v>
      </c>
      <c r="C6735" s="15">
        <f>'Revenues 9-14'!G253</f>
        <v>0</v>
      </c>
      <c r="D6735" s="1041">
        <f t="shared" si="211"/>
        <v>0</v>
      </c>
      <c r="E6735" s="4" t="str">
        <f t="shared" si="212"/>
        <v>OK</v>
      </c>
      <c r="F6735" s="787"/>
    </row>
    <row r="6736" spans="1:6" ht="15" x14ac:dyDescent="0.25">
      <c r="A6736" s="10">
        <v>6729</v>
      </c>
      <c r="B6736" s="1103">
        <v>0</v>
      </c>
      <c r="C6736" s="15">
        <f>'Revenues 9-14'!H253</f>
        <v>0</v>
      </c>
      <c r="D6736" s="1041">
        <f t="shared" si="211"/>
        <v>0</v>
      </c>
      <c r="E6736" s="4" t="str">
        <f t="shared" si="212"/>
        <v>OK</v>
      </c>
      <c r="F6736" s="787"/>
    </row>
    <row r="6737" spans="1:6" ht="15" x14ac:dyDescent="0.25">
      <c r="A6737" s="10">
        <v>6730</v>
      </c>
      <c r="B6737" s="1103">
        <v>0</v>
      </c>
      <c r="C6737" s="15">
        <f>'Revenues 9-14'!J253</f>
        <v>0</v>
      </c>
      <c r="D6737" s="1041">
        <f t="shared" si="211"/>
        <v>0</v>
      </c>
      <c r="E6737" s="4" t="str">
        <f t="shared" si="212"/>
        <v>OK</v>
      </c>
      <c r="F6737" s="787"/>
    </row>
    <row r="6738" spans="1:6" ht="15" x14ac:dyDescent="0.25">
      <c r="A6738" s="10">
        <v>6731</v>
      </c>
      <c r="B6738" s="1103">
        <v>0</v>
      </c>
      <c r="C6738" s="15">
        <f>'Revenues 9-14'!K253</f>
        <v>0</v>
      </c>
      <c r="D6738" s="1041">
        <f t="shared" si="211"/>
        <v>0</v>
      </c>
      <c r="E6738" s="4" t="str">
        <f t="shared" si="212"/>
        <v>OK</v>
      </c>
      <c r="F6738" s="787"/>
    </row>
    <row r="6739" spans="1:6" ht="15" x14ac:dyDescent="0.25">
      <c r="A6739" s="10">
        <v>6732</v>
      </c>
      <c r="B6739" s="1103">
        <v>0</v>
      </c>
      <c r="C6739" s="15">
        <f>'Revenues 9-14'!C254</f>
        <v>0</v>
      </c>
      <c r="D6739" s="1041">
        <f t="shared" si="211"/>
        <v>0</v>
      </c>
      <c r="E6739" s="4" t="str">
        <f t="shared" si="212"/>
        <v>OK</v>
      </c>
      <c r="F6739" s="787"/>
    </row>
    <row r="6740" spans="1:6" ht="15" x14ac:dyDescent="0.25">
      <c r="A6740" s="10">
        <v>6733</v>
      </c>
      <c r="B6740" s="1103">
        <v>0</v>
      </c>
      <c r="C6740" s="15">
        <f>'Revenues 9-14'!D254</f>
        <v>0</v>
      </c>
      <c r="D6740" s="1041">
        <f t="shared" si="211"/>
        <v>0</v>
      </c>
      <c r="E6740" s="4" t="str">
        <f t="shared" si="212"/>
        <v>OK</v>
      </c>
      <c r="F6740" s="787"/>
    </row>
    <row r="6741" spans="1:6" ht="15" x14ac:dyDescent="0.25">
      <c r="A6741" s="10">
        <v>6734</v>
      </c>
      <c r="B6741" s="1103">
        <v>0</v>
      </c>
      <c r="C6741" s="15">
        <f>'Revenues 9-14'!E254</f>
        <v>0</v>
      </c>
      <c r="D6741" s="1041">
        <f t="shared" si="211"/>
        <v>0</v>
      </c>
      <c r="E6741" s="4" t="str">
        <f t="shared" si="212"/>
        <v>OK</v>
      </c>
      <c r="F6741" s="787"/>
    </row>
    <row r="6742" spans="1:6" ht="15" x14ac:dyDescent="0.25">
      <c r="A6742" s="10">
        <v>6735</v>
      </c>
      <c r="B6742" s="1103">
        <v>0</v>
      </c>
      <c r="C6742" s="15">
        <f>'Revenues 9-14'!F254</f>
        <v>0</v>
      </c>
      <c r="D6742" s="1041">
        <f t="shared" si="211"/>
        <v>0</v>
      </c>
      <c r="E6742" s="4" t="str">
        <f t="shared" si="212"/>
        <v>OK</v>
      </c>
      <c r="F6742" s="787"/>
    </row>
    <row r="6743" spans="1:6" ht="15" x14ac:dyDescent="0.25">
      <c r="A6743" s="10">
        <v>6736</v>
      </c>
      <c r="B6743" s="1103">
        <v>0</v>
      </c>
      <c r="C6743" s="15">
        <f>'Revenues 9-14'!G254</f>
        <v>0</v>
      </c>
      <c r="D6743" s="1041">
        <f t="shared" si="211"/>
        <v>0</v>
      </c>
      <c r="E6743" s="4" t="str">
        <f t="shared" si="212"/>
        <v>OK</v>
      </c>
      <c r="F6743" s="787"/>
    </row>
    <row r="6744" spans="1:6" ht="15" x14ac:dyDescent="0.25">
      <c r="A6744" s="10">
        <v>6737</v>
      </c>
      <c r="B6744" s="1103">
        <v>0</v>
      </c>
      <c r="C6744" s="15">
        <f>'Revenues 9-14'!H254</f>
        <v>0</v>
      </c>
      <c r="D6744" s="1041">
        <f t="shared" si="211"/>
        <v>0</v>
      </c>
      <c r="E6744" s="4" t="str">
        <f t="shared" si="212"/>
        <v>OK</v>
      </c>
      <c r="F6744" s="787"/>
    </row>
    <row r="6745" spans="1:6" ht="15" x14ac:dyDescent="0.25">
      <c r="A6745" s="10">
        <v>6738</v>
      </c>
      <c r="B6745" s="1103">
        <v>0</v>
      </c>
      <c r="C6745" s="15">
        <f>'Revenues 9-14'!J254</f>
        <v>0</v>
      </c>
      <c r="D6745" s="1041">
        <f t="shared" si="211"/>
        <v>0</v>
      </c>
      <c r="E6745" s="4" t="str">
        <f t="shared" si="212"/>
        <v>OK</v>
      </c>
      <c r="F6745" s="787"/>
    </row>
    <row r="6746" spans="1:6" ht="15" x14ac:dyDescent="0.25">
      <c r="A6746" s="10">
        <v>6739</v>
      </c>
      <c r="B6746" s="1103">
        <v>0</v>
      </c>
      <c r="C6746" s="15">
        <f>'Revenues 9-14'!K254</f>
        <v>0</v>
      </c>
      <c r="D6746" s="1041">
        <f t="shared" si="211"/>
        <v>0</v>
      </c>
      <c r="E6746" s="4" t="str">
        <f t="shared" si="212"/>
        <v>OK</v>
      </c>
      <c r="F6746" s="787"/>
    </row>
    <row r="6747" spans="1:6" ht="15" x14ac:dyDescent="0.25">
      <c r="A6747" s="10">
        <v>6740</v>
      </c>
      <c r="B6747" s="1103">
        <v>0</v>
      </c>
      <c r="C6747" s="15">
        <f>'Revenues 9-14'!C255</f>
        <v>0</v>
      </c>
      <c r="D6747" s="1041">
        <f t="shared" si="211"/>
        <v>0</v>
      </c>
      <c r="E6747" s="4" t="str">
        <f t="shared" si="212"/>
        <v>OK</v>
      </c>
      <c r="F6747" s="787"/>
    </row>
    <row r="6748" spans="1:6" ht="15" x14ac:dyDescent="0.25">
      <c r="A6748" s="10">
        <v>6741</v>
      </c>
      <c r="B6748" s="1103">
        <v>0</v>
      </c>
      <c r="C6748" s="15">
        <f>'Revenues 9-14'!D255</f>
        <v>0</v>
      </c>
      <c r="D6748" s="1041">
        <f t="shared" si="211"/>
        <v>0</v>
      </c>
      <c r="E6748" s="4" t="str">
        <f t="shared" si="212"/>
        <v>OK</v>
      </c>
      <c r="F6748" s="787"/>
    </row>
    <row r="6749" spans="1:6" ht="15" x14ac:dyDescent="0.25">
      <c r="A6749" s="10">
        <v>6742</v>
      </c>
      <c r="B6749" s="1103">
        <v>0</v>
      </c>
      <c r="C6749" s="15">
        <f>'Revenues 9-14'!E255</f>
        <v>0</v>
      </c>
      <c r="D6749" s="1041">
        <f t="shared" si="211"/>
        <v>0</v>
      </c>
      <c r="E6749" s="4" t="str">
        <f t="shared" si="212"/>
        <v>OK</v>
      </c>
      <c r="F6749" s="787"/>
    </row>
    <row r="6750" spans="1:6" ht="15" x14ac:dyDescent="0.25">
      <c r="A6750" s="10">
        <v>6743</v>
      </c>
      <c r="B6750" s="1103">
        <v>0</v>
      </c>
      <c r="C6750" s="15">
        <f>'Revenues 9-14'!F255</f>
        <v>0</v>
      </c>
      <c r="D6750" s="1041">
        <f t="shared" si="211"/>
        <v>0</v>
      </c>
      <c r="E6750" s="4" t="str">
        <f t="shared" si="212"/>
        <v>OK</v>
      </c>
      <c r="F6750" s="787"/>
    </row>
    <row r="6751" spans="1:6" ht="15" x14ac:dyDescent="0.25">
      <c r="A6751" s="10">
        <v>6744</v>
      </c>
      <c r="B6751" s="1103">
        <v>0</v>
      </c>
      <c r="C6751" s="15">
        <f>'Revenues 9-14'!G255</f>
        <v>0</v>
      </c>
      <c r="D6751" s="1041">
        <f t="shared" si="211"/>
        <v>0</v>
      </c>
      <c r="E6751" s="4" t="str">
        <f t="shared" si="212"/>
        <v>OK</v>
      </c>
      <c r="F6751" s="787"/>
    </row>
    <row r="6752" spans="1:6" ht="15" x14ac:dyDescent="0.25">
      <c r="A6752" s="10">
        <v>6745</v>
      </c>
      <c r="B6752" s="1103">
        <v>0</v>
      </c>
      <c r="C6752" s="15">
        <f>'Revenues 9-14'!H255</f>
        <v>0</v>
      </c>
      <c r="D6752" s="1041">
        <f t="shared" si="211"/>
        <v>0</v>
      </c>
      <c r="E6752" s="4" t="str">
        <f t="shared" si="212"/>
        <v>OK</v>
      </c>
      <c r="F6752" s="787"/>
    </row>
    <row r="6753" spans="1:6" ht="15" x14ac:dyDescent="0.25">
      <c r="A6753" s="10">
        <v>6746</v>
      </c>
      <c r="B6753" s="1103">
        <v>0</v>
      </c>
      <c r="C6753" s="15">
        <f>'Revenues 9-14'!J255</f>
        <v>0</v>
      </c>
      <c r="D6753" s="1041">
        <f t="shared" si="211"/>
        <v>0</v>
      </c>
      <c r="E6753" s="4" t="str">
        <f t="shared" si="212"/>
        <v>OK</v>
      </c>
      <c r="F6753" s="787"/>
    </row>
    <row r="6754" spans="1:6" ht="15" x14ac:dyDescent="0.25">
      <c r="A6754" s="10">
        <v>6747</v>
      </c>
      <c r="B6754" s="1103">
        <v>0</v>
      </c>
      <c r="C6754" s="15">
        <f>'Revenues 9-14'!K255</f>
        <v>0</v>
      </c>
      <c r="D6754" s="1041">
        <f t="shared" si="211"/>
        <v>0</v>
      </c>
      <c r="E6754" s="4" t="str">
        <f t="shared" si="212"/>
        <v>OK</v>
      </c>
      <c r="F6754" s="787"/>
    </row>
    <row r="6755" spans="1:6" ht="15" x14ac:dyDescent="0.25">
      <c r="A6755" s="10">
        <v>6748</v>
      </c>
      <c r="B6755" s="1103">
        <v>0</v>
      </c>
      <c r="C6755" s="15">
        <f>'Revenues 9-14'!C256</f>
        <v>0</v>
      </c>
      <c r="D6755" s="1041">
        <f t="shared" si="211"/>
        <v>0</v>
      </c>
      <c r="E6755" s="4" t="str">
        <f t="shared" si="212"/>
        <v>OK</v>
      </c>
      <c r="F6755" s="787"/>
    </row>
    <row r="6756" spans="1:6" ht="15" x14ac:dyDescent="0.25">
      <c r="A6756" s="10">
        <v>6749</v>
      </c>
      <c r="B6756" s="1103">
        <v>0</v>
      </c>
      <c r="C6756" s="15">
        <f>'Revenues 9-14'!D256</f>
        <v>0</v>
      </c>
      <c r="D6756" s="1041">
        <f t="shared" si="211"/>
        <v>0</v>
      </c>
      <c r="E6756" s="4" t="str">
        <f t="shared" si="212"/>
        <v>OK</v>
      </c>
      <c r="F6756" s="787"/>
    </row>
    <row r="6757" spans="1:6" ht="15" x14ac:dyDescent="0.25">
      <c r="A6757" s="10">
        <v>6750</v>
      </c>
      <c r="B6757" s="1103">
        <v>0</v>
      </c>
      <c r="C6757" s="15">
        <f>'Revenues 9-14'!E256</f>
        <v>0</v>
      </c>
      <c r="D6757" s="1041">
        <f t="shared" si="211"/>
        <v>0</v>
      </c>
      <c r="E6757" s="4" t="str">
        <f t="shared" si="212"/>
        <v>OK</v>
      </c>
      <c r="F6757" s="787"/>
    </row>
    <row r="6758" spans="1:6" ht="15" x14ac:dyDescent="0.25">
      <c r="A6758" s="10">
        <v>6751</v>
      </c>
      <c r="B6758" s="1103">
        <v>0</v>
      </c>
      <c r="C6758" s="15">
        <f>'Revenues 9-14'!F256</f>
        <v>0</v>
      </c>
      <c r="D6758" s="1041">
        <f t="shared" si="211"/>
        <v>0</v>
      </c>
      <c r="E6758" s="4" t="str">
        <f t="shared" si="212"/>
        <v>OK</v>
      </c>
      <c r="F6758" s="787"/>
    </row>
    <row r="6759" spans="1:6" ht="15" x14ac:dyDescent="0.25">
      <c r="A6759" s="10">
        <v>6752</v>
      </c>
      <c r="B6759" s="1103">
        <v>0</v>
      </c>
      <c r="C6759" s="15">
        <f>'Revenues 9-14'!G256</f>
        <v>0</v>
      </c>
      <c r="D6759" s="1041">
        <f t="shared" si="211"/>
        <v>0</v>
      </c>
      <c r="E6759" s="4" t="str">
        <f t="shared" si="212"/>
        <v>OK</v>
      </c>
      <c r="F6759" s="787"/>
    </row>
    <row r="6760" spans="1:6" ht="15" x14ac:dyDescent="0.25">
      <c r="A6760" s="10">
        <v>6753</v>
      </c>
      <c r="B6760" s="1103">
        <v>0</v>
      </c>
      <c r="C6760" s="15">
        <f>'Revenues 9-14'!H256</f>
        <v>0</v>
      </c>
      <c r="D6760" s="1041">
        <f t="shared" si="211"/>
        <v>0</v>
      </c>
      <c r="E6760" s="4" t="str">
        <f t="shared" si="212"/>
        <v>OK</v>
      </c>
      <c r="F6760" s="787"/>
    </row>
    <row r="6761" spans="1:6" ht="15" x14ac:dyDescent="0.25">
      <c r="A6761" s="10">
        <v>6754</v>
      </c>
      <c r="B6761" s="1103">
        <v>0</v>
      </c>
      <c r="C6761" s="15">
        <f>'Revenues 9-14'!J256</f>
        <v>0</v>
      </c>
      <c r="D6761" s="1041">
        <f t="shared" si="211"/>
        <v>0</v>
      </c>
      <c r="E6761" s="4" t="str">
        <f t="shared" si="212"/>
        <v>OK</v>
      </c>
      <c r="F6761" s="787"/>
    </row>
    <row r="6762" spans="1:6" ht="15" x14ac:dyDescent="0.25">
      <c r="A6762" s="10">
        <v>6755</v>
      </c>
      <c r="B6762" s="1103">
        <v>0</v>
      </c>
      <c r="C6762" s="15">
        <f>'Revenues 9-14'!K256</f>
        <v>0</v>
      </c>
      <c r="D6762" s="1041">
        <f t="shared" si="211"/>
        <v>0</v>
      </c>
      <c r="E6762" s="4" t="str">
        <f t="shared" si="212"/>
        <v>OK</v>
      </c>
      <c r="F6762" s="787"/>
    </row>
    <row r="6763" spans="1:6" ht="15" x14ac:dyDescent="0.25">
      <c r="A6763" s="10">
        <v>6756</v>
      </c>
      <c r="B6763" s="1103">
        <v>0</v>
      </c>
      <c r="C6763" s="15">
        <f>'Revenues 9-14'!C257</f>
        <v>0</v>
      </c>
      <c r="D6763" s="1041">
        <f t="shared" si="211"/>
        <v>0</v>
      </c>
      <c r="E6763" s="4" t="str">
        <f t="shared" si="212"/>
        <v>OK</v>
      </c>
      <c r="F6763" s="787"/>
    </row>
    <row r="6764" spans="1:6" ht="15" x14ac:dyDescent="0.25">
      <c r="A6764" s="10">
        <v>6757</v>
      </c>
      <c r="B6764" s="1103">
        <v>0</v>
      </c>
      <c r="C6764" s="15">
        <f>'Revenues 9-14'!D257</f>
        <v>0</v>
      </c>
      <c r="D6764" s="1041">
        <f t="shared" si="211"/>
        <v>0</v>
      </c>
      <c r="E6764" s="4" t="str">
        <f t="shared" si="212"/>
        <v>OK</v>
      </c>
      <c r="F6764" s="787"/>
    </row>
    <row r="6765" spans="1:6" ht="15" x14ac:dyDescent="0.25">
      <c r="A6765" s="10">
        <v>6758</v>
      </c>
      <c r="B6765" s="1103">
        <v>0</v>
      </c>
      <c r="C6765" s="15">
        <f>'Revenues 9-14'!E257</f>
        <v>0</v>
      </c>
      <c r="D6765" s="1041">
        <f t="shared" si="211"/>
        <v>0</v>
      </c>
      <c r="E6765" s="4" t="str">
        <f t="shared" si="212"/>
        <v>OK</v>
      </c>
      <c r="F6765" s="787"/>
    </row>
    <row r="6766" spans="1:6" ht="15" x14ac:dyDescent="0.25">
      <c r="A6766" s="10">
        <v>6759</v>
      </c>
      <c r="B6766" s="1103">
        <v>57155</v>
      </c>
      <c r="C6766" s="15">
        <f>'Revenues 9-14'!F257</f>
        <v>57155</v>
      </c>
      <c r="D6766" s="1041">
        <f t="shared" si="211"/>
        <v>0</v>
      </c>
      <c r="E6766" s="4" t="str">
        <f t="shared" si="212"/>
        <v>OK</v>
      </c>
      <c r="F6766" s="787"/>
    </row>
    <row r="6767" spans="1:6" ht="15" x14ac:dyDescent="0.25">
      <c r="A6767" s="10">
        <v>6760</v>
      </c>
      <c r="B6767" s="1103">
        <v>0</v>
      </c>
      <c r="C6767" s="15">
        <f>'Revenues 9-14'!G257</f>
        <v>0</v>
      </c>
      <c r="D6767" s="1041">
        <f t="shared" si="211"/>
        <v>0</v>
      </c>
      <c r="E6767" s="4" t="str">
        <f t="shared" si="212"/>
        <v>OK</v>
      </c>
      <c r="F6767" s="787"/>
    </row>
    <row r="6768" spans="1:6" ht="15" x14ac:dyDescent="0.25">
      <c r="A6768" s="10">
        <v>6761</v>
      </c>
      <c r="B6768" s="1103">
        <v>0</v>
      </c>
      <c r="C6768" s="15">
        <f>'Revenues 9-14'!H257</f>
        <v>0</v>
      </c>
      <c r="D6768" s="1041">
        <f t="shared" si="211"/>
        <v>0</v>
      </c>
      <c r="E6768" s="4" t="str">
        <f t="shared" si="212"/>
        <v>OK</v>
      </c>
      <c r="F6768" s="787"/>
    </row>
    <row r="6769" spans="1:6" ht="15" x14ac:dyDescent="0.25">
      <c r="A6769" s="10">
        <v>6762</v>
      </c>
      <c r="B6769" s="1103">
        <v>0</v>
      </c>
      <c r="C6769" s="15">
        <f>'Revenues 9-14'!J257</f>
        <v>0</v>
      </c>
      <c r="D6769" s="1041">
        <f t="shared" si="211"/>
        <v>0</v>
      </c>
      <c r="E6769" s="4" t="str">
        <f t="shared" si="212"/>
        <v>OK</v>
      </c>
      <c r="F6769" s="787"/>
    </row>
    <row r="6770" spans="1:6" ht="15" x14ac:dyDescent="0.25">
      <c r="A6770" s="10">
        <v>6763</v>
      </c>
      <c r="B6770" s="1103">
        <v>0</v>
      </c>
      <c r="C6770" s="15">
        <f>'Revenues 9-14'!K257</f>
        <v>0</v>
      </c>
      <c r="D6770" s="1041">
        <f t="shared" si="211"/>
        <v>0</v>
      </c>
      <c r="E6770" s="4" t="str">
        <f t="shared" si="212"/>
        <v>OK</v>
      </c>
      <c r="F6770" s="787"/>
    </row>
    <row r="6771" spans="1:6" ht="15" x14ac:dyDescent="0.25">
      <c r="A6771" s="10">
        <v>6764</v>
      </c>
      <c r="B6771" s="1103">
        <v>0</v>
      </c>
      <c r="C6771" s="15">
        <f>'Revenues 9-14'!C258</f>
        <v>0</v>
      </c>
      <c r="D6771" s="1041">
        <f t="shared" si="211"/>
        <v>0</v>
      </c>
      <c r="E6771" s="4" t="str">
        <f t="shared" si="212"/>
        <v>OK</v>
      </c>
      <c r="F6771" s="787"/>
    </row>
    <row r="6772" spans="1:6" ht="15" x14ac:dyDescent="0.25">
      <c r="A6772" s="10">
        <v>6765</v>
      </c>
      <c r="B6772" s="1103">
        <v>0</v>
      </c>
      <c r="C6772" s="15">
        <f>'Revenues 9-14'!D258</f>
        <v>0</v>
      </c>
      <c r="D6772" s="1041">
        <f t="shared" si="211"/>
        <v>0</v>
      </c>
      <c r="E6772" s="4" t="str">
        <f t="shared" si="212"/>
        <v>OK</v>
      </c>
      <c r="F6772" s="787"/>
    </row>
    <row r="6773" spans="1:6" ht="15" x14ac:dyDescent="0.25">
      <c r="A6773" s="10">
        <v>6766</v>
      </c>
      <c r="B6773" s="1103">
        <v>0</v>
      </c>
      <c r="C6773" s="15">
        <f>'Revenues 9-14'!E258</f>
        <v>0</v>
      </c>
      <c r="D6773" s="1041">
        <f t="shared" si="211"/>
        <v>0</v>
      </c>
      <c r="E6773" s="4" t="str">
        <f t="shared" si="212"/>
        <v>OK</v>
      </c>
      <c r="F6773" s="787"/>
    </row>
    <row r="6774" spans="1:6" ht="15" x14ac:dyDescent="0.25">
      <c r="A6774" s="10">
        <v>6767</v>
      </c>
      <c r="B6774" s="1103">
        <v>0</v>
      </c>
      <c r="C6774" s="15">
        <f>'Revenues 9-14'!F258</f>
        <v>0</v>
      </c>
      <c r="D6774" s="1041">
        <f t="shared" si="211"/>
        <v>0</v>
      </c>
      <c r="E6774" s="4" t="str">
        <f t="shared" si="212"/>
        <v>OK</v>
      </c>
      <c r="F6774" s="787"/>
    </row>
    <row r="6775" spans="1:6" ht="15" x14ac:dyDescent="0.25">
      <c r="A6775" s="10">
        <v>6768</v>
      </c>
      <c r="B6775" s="1103">
        <v>0</v>
      </c>
      <c r="C6775" s="15">
        <f>'Revenues 9-14'!G258</f>
        <v>0</v>
      </c>
      <c r="D6775" s="1041">
        <f t="shared" si="211"/>
        <v>0</v>
      </c>
      <c r="E6775" s="4" t="str">
        <f t="shared" si="212"/>
        <v>OK</v>
      </c>
      <c r="F6775" s="787"/>
    </row>
    <row r="6776" spans="1:6" ht="15" x14ac:dyDescent="0.25">
      <c r="A6776" s="10">
        <v>6769</v>
      </c>
      <c r="B6776" s="1103">
        <v>0</v>
      </c>
      <c r="C6776" s="15">
        <f>'Revenues 9-14'!H258</f>
        <v>0</v>
      </c>
      <c r="D6776" s="1041">
        <f t="shared" si="211"/>
        <v>0</v>
      </c>
      <c r="E6776" s="4" t="str">
        <f t="shared" si="212"/>
        <v>OK</v>
      </c>
      <c r="F6776" s="787"/>
    </row>
    <row r="6777" spans="1:6" ht="15" x14ac:dyDescent="0.25">
      <c r="A6777" s="10">
        <v>6770</v>
      </c>
      <c r="B6777" s="1103">
        <v>0</v>
      </c>
      <c r="C6777" s="15">
        <f>'Revenues 9-14'!J258</f>
        <v>0</v>
      </c>
      <c r="D6777" s="1041">
        <f t="shared" si="211"/>
        <v>0</v>
      </c>
      <c r="E6777" s="4" t="str">
        <f t="shared" si="212"/>
        <v>OK</v>
      </c>
      <c r="F6777" s="787"/>
    </row>
    <row r="6778" spans="1:6" ht="15" x14ac:dyDescent="0.25">
      <c r="A6778" s="10">
        <v>6771</v>
      </c>
      <c r="B6778" s="1103">
        <v>0</v>
      </c>
      <c r="C6778" s="15">
        <f>'Revenues 9-14'!K258</f>
        <v>0</v>
      </c>
      <c r="D6778" s="1041">
        <f t="shared" si="211"/>
        <v>0</v>
      </c>
      <c r="E6778" s="4" t="str">
        <f t="shared" si="212"/>
        <v>OK</v>
      </c>
      <c r="F6778" s="787"/>
    </row>
    <row r="6779" spans="1:6" ht="15" x14ac:dyDescent="0.25">
      <c r="A6779" s="10">
        <v>6772</v>
      </c>
      <c r="B6779" s="1103">
        <v>887088</v>
      </c>
      <c r="C6779" s="15">
        <f>'Revenues 9-14'!C259</f>
        <v>887088</v>
      </c>
      <c r="D6779" s="1041">
        <f t="shared" si="211"/>
        <v>0</v>
      </c>
      <c r="E6779" s="4" t="str">
        <f t="shared" si="212"/>
        <v>OK</v>
      </c>
      <c r="F6779" s="787"/>
    </row>
    <row r="6780" spans="1:6" ht="15" x14ac:dyDescent="0.25">
      <c r="A6780" s="10">
        <v>6773</v>
      </c>
      <c r="B6780" s="1103">
        <v>78298</v>
      </c>
      <c r="C6780" s="15">
        <f>'Revenues 9-14'!D259</f>
        <v>78298</v>
      </c>
      <c r="D6780" s="1041">
        <f t="shared" si="211"/>
        <v>0</v>
      </c>
      <c r="E6780" s="4" t="str">
        <f t="shared" si="212"/>
        <v>OK</v>
      </c>
      <c r="F6780" s="787"/>
    </row>
    <row r="6781" spans="1:6" ht="15" x14ac:dyDescent="0.25">
      <c r="A6781" s="10">
        <v>6774</v>
      </c>
      <c r="B6781" s="1103">
        <v>11514110</v>
      </c>
      <c r="C6781" s="15">
        <f>'Revenues 9-14'!E259</f>
        <v>11514110</v>
      </c>
      <c r="D6781" s="1041">
        <f t="shared" si="211"/>
        <v>0</v>
      </c>
      <c r="E6781" s="4" t="str">
        <f t="shared" si="212"/>
        <v>OK</v>
      </c>
      <c r="F6781" s="787"/>
    </row>
    <row r="6782" spans="1:6" ht="15" x14ac:dyDescent="0.25">
      <c r="A6782" s="10">
        <v>6775</v>
      </c>
      <c r="B6782" s="1103">
        <v>57155</v>
      </c>
      <c r="C6782" s="15">
        <f>'Revenues 9-14'!F259</f>
        <v>57155</v>
      </c>
      <c r="D6782" s="1041">
        <f t="shared" si="211"/>
        <v>0</v>
      </c>
      <c r="E6782" s="4" t="str">
        <f t="shared" si="212"/>
        <v>OK</v>
      </c>
      <c r="F6782" s="787"/>
    </row>
    <row r="6783" spans="1:6" ht="15" x14ac:dyDescent="0.25">
      <c r="A6783" s="10">
        <v>6776</v>
      </c>
      <c r="B6783" s="1103">
        <v>0</v>
      </c>
      <c r="C6783" s="15">
        <f>'Revenues 9-14'!G259</f>
        <v>0</v>
      </c>
      <c r="D6783" s="1041">
        <f t="shared" si="211"/>
        <v>0</v>
      </c>
      <c r="E6783" s="4" t="str">
        <f t="shared" si="212"/>
        <v>OK</v>
      </c>
      <c r="F6783" s="787"/>
    </row>
    <row r="6784" spans="1:6" ht="15" x14ac:dyDescent="0.25">
      <c r="A6784" s="10">
        <v>6777</v>
      </c>
      <c r="B6784" s="1103">
        <v>212592</v>
      </c>
      <c r="C6784" s="15">
        <f>'Revenues 9-14'!H259</f>
        <v>212592</v>
      </c>
      <c r="D6784" s="1041">
        <f t="shared" si="211"/>
        <v>0</v>
      </c>
      <c r="E6784" s="4" t="str">
        <f t="shared" si="212"/>
        <v>OK</v>
      </c>
      <c r="F6784" s="787"/>
    </row>
    <row r="6785" spans="1:6" ht="15" x14ac:dyDescent="0.25">
      <c r="A6785" s="10">
        <v>6778</v>
      </c>
      <c r="B6785" s="1103">
        <v>0</v>
      </c>
      <c r="C6785" s="15">
        <f>'Revenues 9-14'!J259</f>
        <v>0</v>
      </c>
      <c r="D6785" s="1041">
        <f t="shared" si="211"/>
        <v>0</v>
      </c>
      <c r="E6785" s="4" t="str">
        <f t="shared" si="212"/>
        <v>OK</v>
      </c>
      <c r="F6785" s="787"/>
    </row>
    <row r="6786" spans="1:6" ht="15" x14ac:dyDescent="0.25">
      <c r="A6786" s="10">
        <v>6779</v>
      </c>
      <c r="B6786" s="1103">
        <v>0</v>
      </c>
      <c r="C6786" s="15">
        <f>'Revenues 9-14'!K259</f>
        <v>0</v>
      </c>
      <c r="D6786" s="1041">
        <f t="shared" si="211"/>
        <v>0</v>
      </c>
      <c r="E6786" s="4" t="str">
        <f t="shared" si="212"/>
        <v>OK</v>
      </c>
      <c r="F6786" s="787"/>
    </row>
    <row r="6787" spans="1:6" ht="15" x14ac:dyDescent="0.25">
      <c r="A6787" s="10">
        <v>6780</v>
      </c>
      <c r="B6787" s="1103">
        <v>1206</v>
      </c>
      <c r="C6787" s="15">
        <f>'Revenues 9-14'!C262</f>
        <v>1206</v>
      </c>
      <c r="D6787" s="1041">
        <f t="shared" si="211"/>
        <v>0</v>
      </c>
      <c r="E6787" s="4" t="str">
        <f t="shared" si="212"/>
        <v>OK</v>
      </c>
      <c r="F6787" s="787"/>
    </row>
    <row r="6788" spans="1:6" ht="15" x14ac:dyDescent="0.25">
      <c r="A6788" s="10">
        <v>6781</v>
      </c>
      <c r="B6788" s="1103">
        <v>0</v>
      </c>
      <c r="C6788" s="15">
        <f>'Revenues 9-14'!D262</f>
        <v>0</v>
      </c>
      <c r="D6788" s="1041">
        <f t="shared" ref="D6788:D6851" si="213">B6788-C6788</f>
        <v>0</v>
      </c>
      <c r="E6788" s="4" t="str">
        <f t="shared" si="212"/>
        <v>OK</v>
      </c>
      <c r="F6788" s="787"/>
    </row>
    <row r="6789" spans="1:6" ht="15" x14ac:dyDescent="0.25">
      <c r="A6789" s="10">
        <v>6782</v>
      </c>
      <c r="B6789" s="1103">
        <v>0</v>
      </c>
      <c r="C6789" s="15">
        <f>'Revenues 9-14'!G262</f>
        <v>0</v>
      </c>
      <c r="D6789" s="1041">
        <f t="shared" si="213"/>
        <v>0</v>
      </c>
      <c r="E6789" s="4" t="str">
        <f t="shared" si="212"/>
        <v>OK</v>
      </c>
      <c r="F6789" s="787"/>
    </row>
    <row r="6790" spans="1:6" ht="15" x14ac:dyDescent="0.25">
      <c r="A6790" s="10">
        <v>6783</v>
      </c>
      <c r="B6790" s="1103">
        <v>34891871.350000001</v>
      </c>
      <c r="C6790" s="15">
        <f>'Expenditures 15-22'!I5</f>
        <v>34891871.350000001</v>
      </c>
      <c r="D6790" s="1041">
        <f t="shared" si="213"/>
        <v>0</v>
      </c>
      <c r="E6790" s="4" t="str">
        <f t="shared" si="212"/>
        <v>OK</v>
      </c>
      <c r="F6790" s="787"/>
    </row>
    <row r="6791" spans="1:6" ht="15" x14ac:dyDescent="0.25">
      <c r="A6791" s="10">
        <v>6784</v>
      </c>
      <c r="B6791" s="1103">
        <v>23860615</v>
      </c>
      <c r="C6791" s="15">
        <f>'Expenditures 15-22'!J5</f>
        <v>23860615</v>
      </c>
      <c r="D6791" s="1041">
        <f t="shared" si="213"/>
        <v>0</v>
      </c>
      <c r="E6791" s="4" t="str">
        <f t="shared" si="212"/>
        <v>OK</v>
      </c>
      <c r="F6791" s="787"/>
    </row>
    <row r="6792" spans="1:6" ht="15" x14ac:dyDescent="0.25">
      <c r="A6792" s="10">
        <v>6785</v>
      </c>
      <c r="B6792" s="1103">
        <v>137101</v>
      </c>
      <c r="C6792" s="15">
        <f>'Expenditures 15-22'!I7</f>
        <v>137101</v>
      </c>
      <c r="D6792" s="1041">
        <f t="shared" si="213"/>
        <v>0</v>
      </c>
      <c r="E6792" s="4" t="str">
        <f t="shared" ref="E6792:E6855" si="214">IF((D6792 = 0),"OK",IF((D6792&lt;-5),"CHECK ME!",IF((D6792&gt;5),"Check Me!","OK")))</f>
        <v>OK</v>
      </c>
      <c r="F6792" s="787"/>
    </row>
    <row r="6793" spans="1:6" ht="15" x14ac:dyDescent="0.25">
      <c r="A6793" s="10">
        <v>6786</v>
      </c>
      <c r="B6793" s="1103">
        <v>1336189</v>
      </c>
      <c r="C6793" s="15">
        <f>'Expenditures 15-22'!J7</f>
        <v>1336189</v>
      </c>
      <c r="D6793" s="1041">
        <f t="shared" si="213"/>
        <v>0</v>
      </c>
      <c r="E6793" s="4" t="str">
        <f t="shared" si="214"/>
        <v>OK</v>
      </c>
      <c r="F6793" s="787"/>
    </row>
    <row r="6794" spans="1:6" ht="15" x14ac:dyDescent="0.25">
      <c r="A6794" s="10">
        <v>6787</v>
      </c>
      <c r="B6794" s="1103">
        <v>300504106</v>
      </c>
      <c r="C6794" s="15">
        <f>'Expenditures 15-22'!K7</f>
        <v>300504106</v>
      </c>
      <c r="D6794" s="1041">
        <f t="shared" si="213"/>
        <v>0</v>
      </c>
      <c r="E6794" s="4" t="str">
        <f t="shared" si="214"/>
        <v>OK</v>
      </c>
      <c r="F6794" s="787"/>
    </row>
    <row r="6795" spans="1:6" ht="15" x14ac:dyDescent="0.25">
      <c r="A6795" s="10">
        <v>6788</v>
      </c>
      <c r="B6795" s="1103">
        <v>2821533.79</v>
      </c>
      <c r="C6795" s="15">
        <f>'Expenditures 15-22'!I8</f>
        <v>2821533.79</v>
      </c>
      <c r="D6795" s="1041">
        <f t="shared" si="213"/>
        <v>0</v>
      </c>
      <c r="E6795" s="4" t="str">
        <f t="shared" si="214"/>
        <v>OK</v>
      </c>
      <c r="F6795" s="787"/>
    </row>
    <row r="6796" spans="1:6" ht="15" x14ac:dyDescent="0.25">
      <c r="A6796" s="10">
        <v>6789</v>
      </c>
      <c r="B6796" s="1103">
        <v>5553854</v>
      </c>
      <c r="C6796" s="15">
        <f>'Expenditures 15-22'!J8</f>
        <v>5553854</v>
      </c>
      <c r="D6796" s="1041">
        <f t="shared" si="213"/>
        <v>0</v>
      </c>
      <c r="E6796" s="4" t="str">
        <f t="shared" si="214"/>
        <v>OK</v>
      </c>
      <c r="F6796" s="787"/>
    </row>
    <row r="6797" spans="1:6" ht="15" x14ac:dyDescent="0.25">
      <c r="A6797" s="10">
        <v>6790</v>
      </c>
      <c r="B6797" s="1103">
        <v>27650</v>
      </c>
      <c r="C6797" s="15">
        <f>'Expenditures 15-22'!I9</f>
        <v>27650</v>
      </c>
      <c r="D6797" s="1041">
        <f t="shared" si="213"/>
        <v>0</v>
      </c>
      <c r="E6797" s="4" t="str">
        <f t="shared" si="214"/>
        <v>OK</v>
      </c>
      <c r="F6797" s="787"/>
    </row>
    <row r="6798" spans="1:6" ht="15" x14ac:dyDescent="0.25">
      <c r="A6798" s="10">
        <v>6791</v>
      </c>
      <c r="B6798" s="1103">
        <v>16900</v>
      </c>
      <c r="C6798" s="15">
        <f>'Expenditures 15-22'!J9</f>
        <v>16900</v>
      </c>
      <c r="D6798" s="1041">
        <f t="shared" si="213"/>
        <v>0</v>
      </c>
      <c r="E6798" s="4" t="str">
        <f t="shared" si="214"/>
        <v>OK</v>
      </c>
      <c r="F6798" s="787"/>
    </row>
    <row r="6799" spans="1:6" ht="15" x14ac:dyDescent="0.25">
      <c r="A6799" s="10">
        <v>6792</v>
      </c>
      <c r="B6799" s="1103">
        <v>100762154</v>
      </c>
      <c r="C6799" s="15">
        <f>'Expenditures 15-22'!K9</f>
        <v>100762154</v>
      </c>
      <c r="D6799" s="1041">
        <f t="shared" si="213"/>
        <v>0</v>
      </c>
      <c r="E6799" s="4" t="str">
        <f t="shared" si="214"/>
        <v>OK</v>
      </c>
      <c r="F6799" s="787"/>
    </row>
    <row r="6800" spans="1:6" ht="15" x14ac:dyDescent="0.25">
      <c r="A6800" s="10">
        <v>6793</v>
      </c>
      <c r="B6800" s="1103">
        <v>2895282.22</v>
      </c>
      <c r="C6800" s="15">
        <f>'Expenditures 15-22'!I10</f>
        <v>2895282.22</v>
      </c>
      <c r="D6800" s="1041">
        <f t="shared" si="213"/>
        <v>0</v>
      </c>
      <c r="E6800" s="4" t="str">
        <f t="shared" si="214"/>
        <v>OK</v>
      </c>
      <c r="F6800" s="787"/>
    </row>
    <row r="6801" spans="1:6" ht="15" x14ac:dyDescent="0.25">
      <c r="A6801" s="10">
        <v>6794</v>
      </c>
      <c r="B6801" s="1103">
        <v>262195</v>
      </c>
      <c r="C6801" s="15">
        <f>'Expenditures 15-22'!J10</f>
        <v>262195</v>
      </c>
      <c r="D6801" s="1041">
        <f t="shared" si="213"/>
        <v>0</v>
      </c>
      <c r="E6801" s="4" t="str">
        <f t="shared" si="214"/>
        <v>OK</v>
      </c>
      <c r="F6801" s="787"/>
    </row>
    <row r="6802" spans="1:6" ht="15" x14ac:dyDescent="0.25">
      <c r="A6802" s="10">
        <v>6795</v>
      </c>
      <c r="B6802" s="1103">
        <v>14212</v>
      </c>
      <c r="C6802" s="15">
        <f>'Expenditures 15-22'!I11</f>
        <v>14212</v>
      </c>
      <c r="D6802" s="1041">
        <f t="shared" si="213"/>
        <v>0</v>
      </c>
      <c r="E6802" s="4" t="str">
        <f t="shared" si="214"/>
        <v>OK</v>
      </c>
      <c r="F6802" s="787"/>
    </row>
    <row r="6803" spans="1:6" ht="15" x14ac:dyDescent="0.25">
      <c r="A6803" s="10">
        <v>6796</v>
      </c>
      <c r="B6803" s="1103">
        <v>0</v>
      </c>
      <c r="C6803" s="15">
        <f>'Expenditures 15-22'!J11</f>
        <v>0</v>
      </c>
      <c r="D6803" s="1041">
        <f t="shared" si="213"/>
        <v>0</v>
      </c>
      <c r="E6803" s="4" t="str">
        <f t="shared" si="214"/>
        <v>OK</v>
      </c>
      <c r="F6803" s="787"/>
    </row>
    <row r="6804" spans="1:6" ht="15" x14ac:dyDescent="0.25">
      <c r="A6804" s="10">
        <v>6797</v>
      </c>
      <c r="B6804" s="1103">
        <v>12363472</v>
      </c>
      <c r="C6804" s="15">
        <f>'Expenditures 15-22'!K11</f>
        <v>12363472</v>
      </c>
      <c r="D6804" s="1041">
        <f t="shared" si="213"/>
        <v>0</v>
      </c>
      <c r="E6804" s="4" t="str">
        <f t="shared" si="214"/>
        <v>OK</v>
      </c>
      <c r="F6804" s="787"/>
    </row>
    <row r="6805" spans="1:6" ht="15" x14ac:dyDescent="0.25">
      <c r="A6805" s="10">
        <v>6798</v>
      </c>
      <c r="B6805" s="1103">
        <v>21667</v>
      </c>
      <c r="C6805" s="15">
        <f>'Expenditures 15-22'!I12</f>
        <v>21667</v>
      </c>
      <c r="D6805" s="1041">
        <f t="shared" si="213"/>
        <v>0</v>
      </c>
      <c r="E6805" s="4" t="str">
        <f t="shared" si="214"/>
        <v>OK</v>
      </c>
      <c r="F6805" s="787"/>
    </row>
    <row r="6806" spans="1:6" ht="15" x14ac:dyDescent="0.25">
      <c r="A6806" s="10">
        <v>6799</v>
      </c>
      <c r="B6806" s="1103">
        <v>785</v>
      </c>
      <c r="C6806" s="15">
        <f>'Expenditures 15-22'!J12</f>
        <v>785</v>
      </c>
      <c r="D6806" s="1041">
        <f t="shared" si="213"/>
        <v>0</v>
      </c>
      <c r="E6806" s="4" t="str">
        <f t="shared" si="214"/>
        <v>OK</v>
      </c>
      <c r="F6806" s="787"/>
    </row>
    <row r="6807" spans="1:6" ht="15" x14ac:dyDescent="0.25">
      <c r="A6807" s="10">
        <v>6800</v>
      </c>
      <c r="B6807" s="1103">
        <v>4512034.79</v>
      </c>
      <c r="C6807" s="15">
        <f>'Expenditures 15-22'!I13</f>
        <v>4512034.79</v>
      </c>
      <c r="D6807" s="1041">
        <f t="shared" si="213"/>
        <v>0</v>
      </c>
      <c r="E6807" s="4" t="str">
        <f t="shared" si="214"/>
        <v>OK</v>
      </c>
      <c r="F6807" s="787"/>
    </row>
    <row r="6808" spans="1:6" ht="15" x14ac:dyDescent="0.25">
      <c r="A6808" s="10">
        <v>6801</v>
      </c>
      <c r="B6808" s="1103">
        <v>175861</v>
      </c>
      <c r="C6808" s="15">
        <f>'Expenditures 15-22'!J13</f>
        <v>175861</v>
      </c>
      <c r="D6808" s="1041">
        <f t="shared" si="213"/>
        <v>0</v>
      </c>
      <c r="E6808" s="4" t="str">
        <f t="shared" si="214"/>
        <v>OK</v>
      </c>
      <c r="F6808" s="787"/>
    </row>
    <row r="6809" spans="1:6" ht="15" x14ac:dyDescent="0.25">
      <c r="A6809" s="10">
        <v>6802</v>
      </c>
      <c r="B6809" s="1103">
        <v>1034918.1</v>
      </c>
      <c r="C6809" s="15">
        <f>'Expenditures 15-22'!I14</f>
        <v>1034918.1</v>
      </c>
      <c r="D6809" s="1041">
        <f t="shared" si="213"/>
        <v>0</v>
      </c>
      <c r="E6809" s="4" t="str">
        <f t="shared" si="214"/>
        <v>OK</v>
      </c>
      <c r="F6809" s="787"/>
    </row>
    <row r="6810" spans="1:6" ht="15" x14ac:dyDescent="0.25">
      <c r="A6810" s="10">
        <v>6803</v>
      </c>
      <c r="B6810" s="1103">
        <v>27439</v>
      </c>
      <c r="C6810" s="15">
        <f>'Expenditures 15-22'!J14</f>
        <v>27439</v>
      </c>
      <c r="D6810" s="1041">
        <f t="shared" si="213"/>
        <v>0</v>
      </c>
      <c r="E6810" s="4" t="str">
        <f t="shared" si="214"/>
        <v>OK</v>
      </c>
      <c r="F6810" s="787"/>
    </row>
    <row r="6811" spans="1:6" ht="15" x14ac:dyDescent="0.25">
      <c r="A6811" s="10">
        <v>6804</v>
      </c>
      <c r="B6811" s="1103">
        <v>1888</v>
      </c>
      <c r="C6811" s="15">
        <f>'Expenditures 15-22'!I15</f>
        <v>1888</v>
      </c>
      <c r="D6811" s="1041">
        <f t="shared" si="213"/>
        <v>0</v>
      </c>
      <c r="E6811" s="4" t="str">
        <f t="shared" si="214"/>
        <v>OK</v>
      </c>
      <c r="F6811" s="787"/>
    </row>
    <row r="6812" spans="1:6" ht="15" x14ac:dyDescent="0.25">
      <c r="A6812" s="10">
        <v>6805</v>
      </c>
      <c r="B6812" s="1103">
        <v>25095</v>
      </c>
      <c r="C6812" s="15">
        <f>'Expenditures 15-22'!J15</f>
        <v>25095</v>
      </c>
      <c r="D6812" s="1041">
        <f t="shared" si="213"/>
        <v>0</v>
      </c>
      <c r="E6812" s="4" t="str">
        <f t="shared" si="214"/>
        <v>OK</v>
      </c>
      <c r="F6812" s="787"/>
    </row>
    <row r="6813" spans="1:6" ht="15" x14ac:dyDescent="0.25">
      <c r="A6813" s="10">
        <v>6806</v>
      </c>
      <c r="B6813" s="1103">
        <v>3331</v>
      </c>
      <c r="C6813" s="15">
        <f>'Expenditures 15-22'!I16</f>
        <v>3331</v>
      </c>
      <c r="D6813" s="1041">
        <f t="shared" si="213"/>
        <v>0</v>
      </c>
      <c r="E6813" s="4" t="str">
        <f t="shared" si="214"/>
        <v>OK</v>
      </c>
      <c r="F6813" s="787"/>
    </row>
    <row r="6814" spans="1:6" ht="15" x14ac:dyDescent="0.25">
      <c r="A6814" s="10">
        <v>6807</v>
      </c>
      <c r="B6814" s="1103">
        <v>13572</v>
      </c>
      <c r="C6814" s="15">
        <f>'Expenditures 15-22'!J16</f>
        <v>13572</v>
      </c>
      <c r="D6814" s="1041">
        <f t="shared" si="213"/>
        <v>0</v>
      </c>
      <c r="E6814" s="4" t="str">
        <f t="shared" si="214"/>
        <v>OK</v>
      </c>
      <c r="F6814" s="787"/>
    </row>
    <row r="6815" spans="1:6" ht="15" x14ac:dyDescent="0.25">
      <c r="A6815" s="10">
        <v>6808</v>
      </c>
      <c r="B6815" s="1103">
        <v>33368</v>
      </c>
      <c r="C6815" s="15">
        <f>'Expenditures 15-22'!I17</f>
        <v>33368</v>
      </c>
      <c r="D6815" s="1041">
        <f t="shared" si="213"/>
        <v>0</v>
      </c>
      <c r="E6815" s="4" t="str">
        <f t="shared" si="214"/>
        <v>OK</v>
      </c>
      <c r="F6815" s="787"/>
    </row>
    <row r="6816" spans="1:6" ht="15" x14ac:dyDescent="0.25">
      <c r="A6816" s="10">
        <v>6809</v>
      </c>
      <c r="B6816" s="1103">
        <v>0</v>
      </c>
      <c r="C6816" s="15">
        <f>'Expenditures 15-22'!J17</f>
        <v>0</v>
      </c>
      <c r="D6816" s="1041">
        <f t="shared" si="213"/>
        <v>0</v>
      </c>
      <c r="E6816" s="4" t="str">
        <f t="shared" si="214"/>
        <v>OK</v>
      </c>
      <c r="F6816" s="787"/>
    </row>
    <row r="6817" spans="1:6" ht="15" x14ac:dyDescent="0.25">
      <c r="A6817" s="10">
        <v>6810</v>
      </c>
      <c r="B6817" s="1103">
        <v>46555021</v>
      </c>
      <c r="C6817" s="15">
        <f>'Expenditures 15-22'!K17</f>
        <v>46555021</v>
      </c>
      <c r="D6817" s="1041">
        <f t="shared" si="213"/>
        <v>0</v>
      </c>
      <c r="E6817" s="4" t="str">
        <f t="shared" si="214"/>
        <v>OK</v>
      </c>
      <c r="F6817" s="787"/>
    </row>
    <row r="6818" spans="1:6" ht="15" x14ac:dyDescent="0.25">
      <c r="A6818" s="10">
        <v>6811</v>
      </c>
      <c r="B6818" s="1103">
        <v>267008.15999999997</v>
      </c>
      <c r="C6818" s="15">
        <f>'Expenditures 15-22'!I18</f>
        <v>267008.15999999997</v>
      </c>
      <c r="D6818" s="1041">
        <f t="shared" si="213"/>
        <v>0</v>
      </c>
      <c r="E6818" s="4" t="str">
        <f t="shared" si="214"/>
        <v>OK</v>
      </c>
      <c r="F6818" s="787"/>
    </row>
    <row r="6819" spans="1:6" ht="15" x14ac:dyDescent="0.25">
      <c r="A6819" s="10">
        <v>6812</v>
      </c>
      <c r="B6819" s="1103">
        <v>589760</v>
      </c>
      <c r="C6819" s="15">
        <f>'Expenditures 15-22'!J18</f>
        <v>589760</v>
      </c>
      <c r="D6819" s="1041">
        <f t="shared" si="213"/>
        <v>0</v>
      </c>
      <c r="E6819" s="4" t="str">
        <f t="shared" si="214"/>
        <v>OK</v>
      </c>
      <c r="F6819" s="787"/>
    </row>
    <row r="6820" spans="1:6" ht="15" x14ac:dyDescent="0.25">
      <c r="A6820" s="10">
        <v>6813</v>
      </c>
      <c r="B6820" s="1103">
        <v>933350</v>
      </c>
      <c r="C6820" s="15">
        <f>'Expenditures 15-22'!I19</f>
        <v>933350</v>
      </c>
      <c r="D6820" s="1041">
        <f t="shared" si="213"/>
        <v>0</v>
      </c>
      <c r="E6820" s="4" t="str">
        <f t="shared" si="214"/>
        <v>OK</v>
      </c>
      <c r="F6820" s="787"/>
    </row>
    <row r="6821" spans="1:6" ht="15" x14ac:dyDescent="0.25">
      <c r="A6821" s="10">
        <v>6814</v>
      </c>
      <c r="B6821" s="1103">
        <v>93217</v>
      </c>
      <c r="C6821" s="15">
        <f>'Expenditures 15-22'!J19</f>
        <v>93217</v>
      </c>
      <c r="D6821" s="1041">
        <f t="shared" si="213"/>
        <v>0</v>
      </c>
      <c r="E6821" s="4" t="str">
        <f t="shared" si="214"/>
        <v>OK</v>
      </c>
      <c r="F6821" s="787"/>
    </row>
    <row r="6822" spans="1:6" ht="15" x14ac:dyDescent="0.25">
      <c r="A6822" s="10">
        <v>6815</v>
      </c>
      <c r="B6822" s="1103">
        <v>57979190</v>
      </c>
      <c r="C6822" s="15">
        <f>'Expenditures 15-22'!H20</f>
        <v>57979190</v>
      </c>
      <c r="D6822" s="1041">
        <f t="shared" si="213"/>
        <v>0</v>
      </c>
      <c r="E6822" s="4" t="str">
        <f t="shared" si="214"/>
        <v>OK</v>
      </c>
      <c r="F6822" s="787"/>
    </row>
    <row r="6823" spans="1:6" ht="15" x14ac:dyDescent="0.25">
      <c r="A6823" s="10">
        <v>6816</v>
      </c>
      <c r="B6823" s="1103">
        <v>57979190</v>
      </c>
      <c r="C6823" s="15">
        <f>'Expenditures 15-22'!K20</f>
        <v>57979190</v>
      </c>
      <c r="D6823" s="1041">
        <f t="shared" si="213"/>
        <v>0</v>
      </c>
      <c r="E6823" s="4" t="str">
        <f t="shared" si="214"/>
        <v>OK</v>
      </c>
      <c r="F6823" s="787"/>
    </row>
    <row r="6824" spans="1:6" ht="15" x14ac:dyDescent="0.25">
      <c r="A6824" s="10">
        <v>6817</v>
      </c>
      <c r="B6824" s="1103">
        <v>2309686</v>
      </c>
      <c r="C6824" s="15">
        <f>'Expenditures 15-22'!H21</f>
        <v>2309686</v>
      </c>
      <c r="D6824" s="1041">
        <f t="shared" si="213"/>
        <v>0</v>
      </c>
      <c r="E6824" s="4" t="str">
        <f t="shared" si="214"/>
        <v>OK</v>
      </c>
      <c r="F6824" s="787"/>
    </row>
    <row r="6825" spans="1:6" ht="15" x14ac:dyDescent="0.25">
      <c r="A6825" s="10">
        <v>6818</v>
      </c>
      <c r="B6825" s="1103">
        <v>2309686</v>
      </c>
      <c r="C6825" s="15">
        <f>'Expenditures 15-22'!K21</f>
        <v>2309686</v>
      </c>
      <c r="D6825" s="1041">
        <f t="shared" si="213"/>
        <v>0</v>
      </c>
      <c r="E6825" s="4" t="str">
        <f t="shared" si="214"/>
        <v>OK</v>
      </c>
      <c r="F6825" s="787"/>
    </row>
    <row r="6826" spans="1:6" ht="15" x14ac:dyDescent="0.25">
      <c r="A6826" s="10">
        <v>6819</v>
      </c>
      <c r="B6826" s="1103">
        <v>200290099</v>
      </c>
      <c r="C6826" s="15">
        <f>'Expenditures 15-22'!H22</f>
        <v>200290099</v>
      </c>
      <c r="D6826" s="1041">
        <f t="shared" si="213"/>
        <v>0</v>
      </c>
      <c r="E6826" s="4" t="str">
        <f t="shared" si="214"/>
        <v>OK</v>
      </c>
      <c r="F6826" s="787"/>
    </row>
    <row r="6827" spans="1:6" ht="15" x14ac:dyDescent="0.25">
      <c r="A6827" s="10">
        <v>6820</v>
      </c>
      <c r="B6827" s="1103">
        <v>200290099</v>
      </c>
      <c r="C6827" s="15">
        <f>'Expenditures 15-22'!K22</f>
        <v>200290099</v>
      </c>
      <c r="D6827" s="1041">
        <f t="shared" si="213"/>
        <v>0</v>
      </c>
      <c r="E6827" s="4" t="str">
        <f t="shared" si="214"/>
        <v>OK</v>
      </c>
      <c r="F6827" s="787"/>
    </row>
    <row r="6828" spans="1:6" ht="15" x14ac:dyDescent="0.25">
      <c r="A6828" s="10">
        <v>6821</v>
      </c>
      <c r="B6828" s="1103">
        <v>2197013</v>
      </c>
      <c r="C6828" s="15">
        <f>'Expenditures 15-22'!H23</f>
        <v>2197013</v>
      </c>
      <c r="D6828" s="1041">
        <f t="shared" si="213"/>
        <v>0</v>
      </c>
      <c r="E6828" s="4" t="str">
        <f t="shared" si="214"/>
        <v>OK</v>
      </c>
      <c r="F6828" s="787"/>
    </row>
    <row r="6829" spans="1:6" ht="15" x14ac:dyDescent="0.25">
      <c r="A6829" s="10">
        <v>6822</v>
      </c>
      <c r="B6829" s="1103">
        <v>2197013</v>
      </c>
      <c r="C6829" s="15">
        <f>'Expenditures 15-22'!K23</f>
        <v>2197013</v>
      </c>
      <c r="D6829" s="1041">
        <f t="shared" si="213"/>
        <v>0</v>
      </c>
      <c r="E6829" s="4" t="str">
        <f t="shared" si="214"/>
        <v>OK</v>
      </c>
      <c r="F6829" s="787"/>
    </row>
    <row r="6830" spans="1:6" ht="15" x14ac:dyDescent="0.25">
      <c r="A6830" s="10">
        <v>6823</v>
      </c>
      <c r="B6830" s="1103">
        <v>151833</v>
      </c>
      <c r="C6830" s="15">
        <f>'Expenditures 15-22'!H24</f>
        <v>151833</v>
      </c>
      <c r="D6830" s="1041">
        <f t="shared" si="213"/>
        <v>0</v>
      </c>
      <c r="E6830" s="4" t="str">
        <f t="shared" si="214"/>
        <v>OK</v>
      </c>
      <c r="F6830" s="787"/>
    </row>
    <row r="6831" spans="1:6" ht="15" x14ac:dyDescent="0.25">
      <c r="A6831" s="10">
        <v>6824</v>
      </c>
      <c r="B6831" s="1103">
        <v>151833</v>
      </c>
      <c r="C6831" s="15">
        <f>'Expenditures 15-22'!K24</f>
        <v>151833</v>
      </c>
      <c r="D6831" s="1041">
        <f t="shared" si="213"/>
        <v>0</v>
      </c>
      <c r="E6831" s="4" t="str">
        <f t="shared" si="214"/>
        <v>OK</v>
      </c>
      <c r="F6831" s="787"/>
    </row>
    <row r="6832" spans="1:6" ht="15" x14ac:dyDescent="0.25">
      <c r="A6832" s="10">
        <v>6825</v>
      </c>
      <c r="B6832" s="1103">
        <v>1303</v>
      </c>
      <c r="C6832" s="15">
        <f>'Expenditures 15-22'!H25</f>
        <v>1303</v>
      </c>
      <c r="D6832" s="1041">
        <f t="shared" si="213"/>
        <v>0</v>
      </c>
      <c r="E6832" s="4" t="str">
        <f t="shared" si="214"/>
        <v>OK</v>
      </c>
      <c r="F6832" s="787"/>
    </row>
    <row r="6833" spans="1:6" ht="15" x14ac:dyDescent="0.25">
      <c r="A6833" s="10">
        <v>6826</v>
      </c>
      <c r="B6833" s="1103">
        <v>1303</v>
      </c>
      <c r="C6833" s="15">
        <f>'Expenditures 15-22'!K25</f>
        <v>1303</v>
      </c>
      <c r="D6833" s="1041">
        <f t="shared" si="213"/>
        <v>0</v>
      </c>
      <c r="E6833" s="4" t="str">
        <f t="shared" si="214"/>
        <v>OK</v>
      </c>
      <c r="F6833" s="787"/>
    </row>
    <row r="6834" spans="1:6" ht="15" x14ac:dyDescent="0.25">
      <c r="A6834" s="10">
        <v>6827</v>
      </c>
      <c r="B6834" s="1103">
        <v>0</v>
      </c>
      <c r="C6834" s="15">
        <f>'Expenditures 15-22'!H26</f>
        <v>0</v>
      </c>
      <c r="D6834" s="1041">
        <f t="shared" si="213"/>
        <v>0</v>
      </c>
      <c r="E6834" s="4" t="str">
        <f t="shared" si="214"/>
        <v>OK</v>
      </c>
      <c r="F6834" s="787"/>
    </row>
    <row r="6835" spans="1:6" ht="15" x14ac:dyDescent="0.25">
      <c r="A6835" s="10">
        <v>6828</v>
      </c>
      <c r="B6835" s="1103">
        <v>0</v>
      </c>
      <c r="C6835" s="15">
        <f>'Expenditures 15-22'!K26</f>
        <v>0</v>
      </c>
      <c r="D6835" s="1041">
        <f t="shared" si="213"/>
        <v>0</v>
      </c>
      <c r="E6835" s="4" t="str">
        <f t="shared" si="214"/>
        <v>OK</v>
      </c>
      <c r="F6835" s="787"/>
    </row>
    <row r="6836" spans="1:6" ht="15" x14ac:dyDescent="0.25">
      <c r="A6836" s="10">
        <v>6829</v>
      </c>
      <c r="B6836" s="1103">
        <v>1318838</v>
      </c>
      <c r="C6836" s="15">
        <f>'Expenditures 15-22'!H27</f>
        <v>1318838</v>
      </c>
      <c r="D6836" s="1041">
        <f t="shared" si="213"/>
        <v>0</v>
      </c>
      <c r="E6836" s="4" t="str">
        <f t="shared" si="214"/>
        <v>OK</v>
      </c>
      <c r="F6836" s="787"/>
    </row>
    <row r="6837" spans="1:6" ht="15" x14ac:dyDescent="0.25">
      <c r="A6837" s="10">
        <v>6830</v>
      </c>
      <c r="B6837" s="1103">
        <v>1318838</v>
      </c>
      <c r="C6837" s="15">
        <f>'Expenditures 15-22'!K27</f>
        <v>1318838</v>
      </c>
      <c r="D6837" s="1041">
        <f t="shared" si="213"/>
        <v>0</v>
      </c>
      <c r="E6837" s="4" t="str">
        <f t="shared" si="214"/>
        <v>OK</v>
      </c>
      <c r="F6837" s="787"/>
    </row>
    <row r="6838" spans="1:6" ht="15" x14ac:dyDescent="0.25">
      <c r="A6838" s="10">
        <v>6831</v>
      </c>
      <c r="B6838" s="1103">
        <v>0</v>
      </c>
      <c r="C6838" s="15">
        <f>'Expenditures 15-22'!H28</f>
        <v>0</v>
      </c>
      <c r="D6838" s="1041">
        <f t="shared" si="213"/>
        <v>0</v>
      </c>
      <c r="E6838" s="4" t="str">
        <f t="shared" si="214"/>
        <v>OK</v>
      </c>
      <c r="F6838" s="787"/>
    </row>
    <row r="6839" spans="1:6" ht="15" x14ac:dyDescent="0.25">
      <c r="A6839" s="10">
        <v>6832</v>
      </c>
      <c r="B6839" s="1103">
        <v>0</v>
      </c>
      <c r="C6839" s="15">
        <f>'Expenditures 15-22'!K28</f>
        <v>0</v>
      </c>
      <c r="D6839" s="1041">
        <f t="shared" si="213"/>
        <v>0</v>
      </c>
      <c r="E6839" s="4" t="str">
        <f t="shared" si="214"/>
        <v>OK</v>
      </c>
      <c r="F6839" s="787"/>
    </row>
    <row r="6840" spans="1:6" ht="15" x14ac:dyDescent="0.25">
      <c r="A6840" s="10">
        <v>6833</v>
      </c>
      <c r="B6840" s="1103">
        <v>752178</v>
      </c>
      <c r="C6840" s="15">
        <f>'Expenditures 15-22'!H29</f>
        <v>752178</v>
      </c>
      <c r="D6840" s="1041">
        <f t="shared" si="213"/>
        <v>0</v>
      </c>
      <c r="E6840" s="4" t="str">
        <f t="shared" si="214"/>
        <v>OK</v>
      </c>
      <c r="F6840" s="787"/>
    </row>
    <row r="6841" spans="1:6" ht="15" x14ac:dyDescent="0.25">
      <c r="A6841" s="10">
        <v>6834</v>
      </c>
      <c r="B6841" s="1103">
        <v>752178</v>
      </c>
      <c r="C6841" s="15">
        <f>'Expenditures 15-22'!K29</f>
        <v>752178</v>
      </c>
      <c r="D6841" s="1041">
        <f t="shared" si="213"/>
        <v>0</v>
      </c>
      <c r="E6841" s="4" t="str">
        <f t="shared" si="214"/>
        <v>OK</v>
      </c>
      <c r="F6841" s="787"/>
    </row>
    <row r="6842" spans="1:6" ht="15" x14ac:dyDescent="0.25">
      <c r="A6842" s="10">
        <v>6835</v>
      </c>
      <c r="B6842" s="1103">
        <v>21346</v>
      </c>
      <c r="C6842" s="15">
        <f>'Expenditures 15-22'!H30</f>
        <v>21346</v>
      </c>
      <c r="D6842" s="1041">
        <f t="shared" si="213"/>
        <v>0</v>
      </c>
      <c r="E6842" s="4" t="str">
        <f t="shared" si="214"/>
        <v>OK</v>
      </c>
      <c r="F6842" s="787"/>
    </row>
    <row r="6843" spans="1:6" ht="15" x14ac:dyDescent="0.25">
      <c r="A6843" s="10">
        <v>6836</v>
      </c>
      <c r="B6843" s="1103">
        <v>21346</v>
      </c>
      <c r="C6843" s="15">
        <f>'Expenditures 15-22'!K30</f>
        <v>21346</v>
      </c>
      <c r="D6843" s="1041">
        <f t="shared" si="213"/>
        <v>0</v>
      </c>
      <c r="E6843" s="4" t="str">
        <f t="shared" si="214"/>
        <v>OK</v>
      </c>
      <c r="F6843" s="787"/>
    </row>
    <row r="6844" spans="1:6" ht="15" x14ac:dyDescent="0.25">
      <c r="A6844" s="10">
        <v>6837</v>
      </c>
      <c r="B6844" s="1103">
        <v>0</v>
      </c>
      <c r="C6844" s="15">
        <f>'Expenditures 15-22'!H31</f>
        <v>0</v>
      </c>
      <c r="D6844" s="1041">
        <f t="shared" si="213"/>
        <v>0</v>
      </c>
      <c r="E6844" s="4" t="str">
        <f t="shared" si="214"/>
        <v>OK</v>
      </c>
      <c r="F6844" s="787"/>
    </row>
    <row r="6845" spans="1:6" ht="15" x14ac:dyDescent="0.25">
      <c r="A6845" s="10">
        <v>6838</v>
      </c>
      <c r="B6845" s="1103">
        <v>0</v>
      </c>
      <c r="C6845" s="15">
        <f>'Expenditures 15-22'!K31</f>
        <v>0</v>
      </c>
      <c r="D6845" s="1041">
        <f t="shared" si="213"/>
        <v>0</v>
      </c>
      <c r="E6845" s="4" t="str">
        <f t="shared" si="214"/>
        <v>OK</v>
      </c>
      <c r="F6845" s="787"/>
    </row>
    <row r="6846" spans="1:6" ht="15" x14ac:dyDescent="0.25">
      <c r="A6846" s="10">
        <v>6839</v>
      </c>
      <c r="B6846" s="1103">
        <v>1151325</v>
      </c>
      <c r="C6846" s="15">
        <f>'Expenditures 15-22'!H32</f>
        <v>1151325</v>
      </c>
      <c r="D6846" s="1041">
        <f t="shared" si="213"/>
        <v>0</v>
      </c>
      <c r="E6846" s="4" t="str">
        <f t="shared" si="214"/>
        <v>OK</v>
      </c>
      <c r="F6846" s="787"/>
    </row>
    <row r="6847" spans="1:6" ht="15" x14ac:dyDescent="0.25">
      <c r="A6847" s="10">
        <v>6840</v>
      </c>
      <c r="B6847" s="1103">
        <v>1151325</v>
      </c>
      <c r="C6847" s="15">
        <f>'Expenditures 15-22'!K32</f>
        <v>1151325</v>
      </c>
      <c r="D6847" s="1041">
        <f t="shared" si="213"/>
        <v>0</v>
      </c>
      <c r="E6847" s="4" t="str">
        <f t="shared" si="214"/>
        <v>OK</v>
      </c>
      <c r="F6847" s="787"/>
    </row>
    <row r="6848" spans="1:6" ht="15" x14ac:dyDescent="0.25">
      <c r="A6848" s="10">
        <v>6841</v>
      </c>
      <c r="B6848" s="1103">
        <v>47595215.409999996</v>
      </c>
      <c r="C6848" s="15">
        <f>'Expenditures 15-22'!I33</f>
        <v>47595215.409999996</v>
      </c>
      <c r="D6848" s="1041">
        <f t="shared" si="213"/>
        <v>0</v>
      </c>
      <c r="E6848" s="4" t="str">
        <f t="shared" si="214"/>
        <v>OK</v>
      </c>
      <c r="F6848" s="787"/>
    </row>
    <row r="6849" spans="1:6" ht="15" x14ac:dyDescent="0.25">
      <c r="A6849" s="10">
        <v>6842</v>
      </c>
      <c r="B6849" s="1103">
        <v>31955482</v>
      </c>
      <c r="C6849" s="15">
        <f>'Expenditures 15-22'!J33</f>
        <v>31955482</v>
      </c>
      <c r="D6849" s="1041">
        <f t="shared" si="213"/>
        <v>0</v>
      </c>
      <c r="E6849" s="4" t="str">
        <f t="shared" si="214"/>
        <v>OK</v>
      </c>
      <c r="F6849" s="787"/>
    </row>
    <row r="6850" spans="1:6" ht="15" x14ac:dyDescent="0.25">
      <c r="A6850" s="10">
        <v>6843</v>
      </c>
      <c r="B6850" s="1103">
        <v>107730.09</v>
      </c>
      <c r="C6850" s="15">
        <f>'Expenditures 15-22'!I36</f>
        <v>107730.09</v>
      </c>
      <c r="D6850" s="1041">
        <f t="shared" si="213"/>
        <v>0</v>
      </c>
      <c r="E6850" s="4" t="str">
        <f t="shared" si="214"/>
        <v>OK</v>
      </c>
      <c r="F6850" s="787"/>
    </row>
    <row r="6851" spans="1:6" ht="15" x14ac:dyDescent="0.25">
      <c r="A6851" s="10">
        <v>6844</v>
      </c>
      <c r="B6851" s="1103">
        <v>553104</v>
      </c>
      <c r="C6851" s="15">
        <f>'Expenditures 15-22'!J36</f>
        <v>553104</v>
      </c>
      <c r="D6851" s="1041">
        <f t="shared" si="213"/>
        <v>0</v>
      </c>
      <c r="E6851" s="4" t="str">
        <f t="shared" si="214"/>
        <v>OK</v>
      </c>
      <c r="F6851" s="787"/>
    </row>
    <row r="6852" spans="1:6" ht="15" x14ac:dyDescent="0.25">
      <c r="A6852" s="10">
        <v>6845</v>
      </c>
      <c r="B6852" s="1103">
        <v>116329.84</v>
      </c>
      <c r="C6852" s="15">
        <f>'Expenditures 15-22'!I37</f>
        <v>116329.84</v>
      </c>
      <c r="D6852" s="1041">
        <f t="shared" ref="D6852:D6915" si="215">B6852-C6852</f>
        <v>0</v>
      </c>
      <c r="E6852" s="4" t="str">
        <f t="shared" si="214"/>
        <v>OK</v>
      </c>
      <c r="F6852" s="787"/>
    </row>
    <row r="6853" spans="1:6" ht="15" x14ac:dyDescent="0.25">
      <c r="A6853" s="10">
        <v>6846</v>
      </c>
      <c r="B6853" s="1103">
        <v>1025000</v>
      </c>
      <c r="C6853" s="15">
        <f>'Expenditures 15-22'!J37</f>
        <v>1025000</v>
      </c>
      <c r="D6853" s="1041">
        <f t="shared" si="215"/>
        <v>0</v>
      </c>
      <c r="E6853" s="4" t="str">
        <f t="shared" si="214"/>
        <v>OK</v>
      </c>
      <c r="F6853" s="787"/>
    </row>
    <row r="6854" spans="1:6" ht="15" x14ac:dyDescent="0.25">
      <c r="A6854" s="10">
        <v>6847</v>
      </c>
      <c r="B6854" s="1103">
        <v>257156.36</v>
      </c>
      <c r="C6854" s="15">
        <f>'Expenditures 15-22'!I38</f>
        <v>257156.36</v>
      </c>
      <c r="D6854" s="1041">
        <f t="shared" si="215"/>
        <v>0</v>
      </c>
      <c r="E6854" s="4" t="str">
        <f t="shared" si="214"/>
        <v>OK</v>
      </c>
      <c r="F6854" s="787"/>
    </row>
    <row r="6855" spans="1:6" ht="15" x14ac:dyDescent="0.25">
      <c r="A6855" s="10">
        <v>6848</v>
      </c>
      <c r="B6855" s="1103">
        <v>321796</v>
      </c>
      <c r="C6855" s="15">
        <f>'Expenditures 15-22'!J38</f>
        <v>321796</v>
      </c>
      <c r="D6855" s="1041">
        <f t="shared" si="215"/>
        <v>0</v>
      </c>
      <c r="E6855" s="4" t="str">
        <f t="shared" si="214"/>
        <v>OK</v>
      </c>
      <c r="F6855" s="787"/>
    </row>
    <row r="6856" spans="1:6" ht="15" x14ac:dyDescent="0.25">
      <c r="A6856" s="10">
        <v>6849</v>
      </c>
      <c r="B6856" s="1103">
        <v>31251</v>
      </c>
      <c r="C6856" s="15">
        <f>'Expenditures 15-22'!I39</f>
        <v>31251</v>
      </c>
      <c r="D6856" s="1041">
        <f t="shared" si="215"/>
        <v>0</v>
      </c>
      <c r="E6856" s="4" t="str">
        <f t="shared" ref="E6856:E6919" si="216">IF((D6856 = 0),"OK",IF((D6856&lt;-5),"CHECK ME!",IF((D6856&gt;5),"Check Me!","OK")))</f>
        <v>OK</v>
      </c>
      <c r="F6856" s="787"/>
    </row>
    <row r="6857" spans="1:6" ht="15" x14ac:dyDescent="0.25">
      <c r="A6857" s="10">
        <v>6850</v>
      </c>
      <c r="B6857" s="1103">
        <v>270080</v>
      </c>
      <c r="C6857" s="15">
        <f>'Expenditures 15-22'!J39</f>
        <v>270080</v>
      </c>
      <c r="D6857" s="1041">
        <f t="shared" si="215"/>
        <v>0</v>
      </c>
      <c r="E6857" s="4" t="str">
        <f t="shared" si="216"/>
        <v>OK</v>
      </c>
      <c r="F6857" s="787"/>
    </row>
    <row r="6858" spans="1:6" ht="15" x14ac:dyDescent="0.25">
      <c r="A6858" s="10">
        <v>6851</v>
      </c>
      <c r="B6858" s="1103">
        <v>73022</v>
      </c>
      <c r="C6858" s="15">
        <f>'Expenditures 15-22'!I40</f>
        <v>73022</v>
      </c>
      <c r="D6858" s="1041">
        <f t="shared" si="215"/>
        <v>0</v>
      </c>
      <c r="E6858" s="4" t="str">
        <f t="shared" si="216"/>
        <v>OK</v>
      </c>
      <c r="F6858" s="787"/>
    </row>
    <row r="6859" spans="1:6" ht="15" x14ac:dyDescent="0.25">
      <c r="A6859" s="10">
        <v>6852</v>
      </c>
      <c r="B6859" s="1103">
        <v>381147</v>
      </c>
      <c r="C6859" s="15">
        <f>'Expenditures 15-22'!J40</f>
        <v>381147</v>
      </c>
      <c r="D6859" s="1041">
        <f t="shared" si="215"/>
        <v>0</v>
      </c>
      <c r="E6859" s="4" t="str">
        <f t="shared" si="216"/>
        <v>OK</v>
      </c>
      <c r="F6859" s="787"/>
    </row>
    <row r="6860" spans="1:6" ht="15" x14ac:dyDescent="0.25">
      <c r="A6860" s="10">
        <v>6853</v>
      </c>
      <c r="B6860" s="1103">
        <v>102813</v>
      </c>
      <c r="C6860" s="15">
        <f>'Expenditures 15-22'!I41</f>
        <v>102813</v>
      </c>
      <c r="D6860" s="1041">
        <f t="shared" si="215"/>
        <v>0</v>
      </c>
      <c r="E6860" s="4" t="str">
        <f t="shared" si="216"/>
        <v>OK</v>
      </c>
      <c r="F6860" s="787"/>
    </row>
    <row r="6861" spans="1:6" ht="15" x14ac:dyDescent="0.25">
      <c r="A6861" s="10">
        <v>6854</v>
      </c>
      <c r="B6861" s="1103">
        <v>166602</v>
      </c>
      <c r="C6861" s="15">
        <f>'Expenditures 15-22'!J41</f>
        <v>166602</v>
      </c>
      <c r="D6861" s="1041">
        <f t="shared" si="215"/>
        <v>0</v>
      </c>
      <c r="E6861" s="4" t="str">
        <f t="shared" si="216"/>
        <v>OK</v>
      </c>
      <c r="F6861" s="787"/>
    </row>
    <row r="6862" spans="1:6" ht="15" x14ac:dyDescent="0.25">
      <c r="A6862" s="10">
        <v>6855</v>
      </c>
      <c r="B6862" s="1103">
        <v>688302.29</v>
      </c>
      <c r="C6862" s="15">
        <f>'Expenditures 15-22'!I42</f>
        <v>688302.29</v>
      </c>
      <c r="D6862" s="1041">
        <f t="shared" si="215"/>
        <v>0</v>
      </c>
      <c r="E6862" s="4" t="str">
        <f t="shared" si="216"/>
        <v>OK</v>
      </c>
      <c r="F6862" s="787"/>
    </row>
    <row r="6863" spans="1:6" ht="15" x14ac:dyDescent="0.25">
      <c r="A6863" s="10">
        <v>6856</v>
      </c>
      <c r="B6863" s="1103">
        <v>2717729</v>
      </c>
      <c r="C6863" s="15">
        <f>'Expenditures 15-22'!J42</f>
        <v>2717729</v>
      </c>
      <c r="D6863" s="1041">
        <f t="shared" si="215"/>
        <v>0</v>
      </c>
      <c r="E6863" s="4" t="str">
        <f t="shared" si="216"/>
        <v>OK</v>
      </c>
      <c r="F6863" s="787"/>
    </row>
    <row r="6864" spans="1:6" ht="15" x14ac:dyDescent="0.25">
      <c r="A6864" s="10">
        <v>6857</v>
      </c>
      <c r="B6864" s="1103">
        <v>6842999.5099999998</v>
      </c>
      <c r="C6864" s="15">
        <f>'Expenditures 15-22'!I44</f>
        <v>6842999.5099999998</v>
      </c>
      <c r="D6864" s="1041">
        <f t="shared" si="215"/>
        <v>0</v>
      </c>
      <c r="E6864" s="4" t="str">
        <f t="shared" si="216"/>
        <v>OK</v>
      </c>
      <c r="F6864" s="787"/>
    </row>
    <row r="6865" spans="1:6" ht="15" x14ac:dyDescent="0.25">
      <c r="A6865" s="10">
        <v>6858</v>
      </c>
      <c r="B6865" s="1103">
        <v>635489</v>
      </c>
      <c r="C6865" s="15">
        <f>'Expenditures 15-22'!J44</f>
        <v>635489</v>
      </c>
      <c r="D6865" s="1041">
        <f t="shared" si="215"/>
        <v>0</v>
      </c>
      <c r="E6865" s="4" t="str">
        <f t="shared" si="216"/>
        <v>OK</v>
      </c>
      <c r="F6865" s="787"/>
    </row>
    <row r="6866" spans="1:6" ht="15" x14ac:dyDescent="0.25">
      <c r="A6866" s="10">
        <v>6859</v>
      </c>
      <c r="B6866" s="1103">
        <v>13439620.93</v>
      </c>
      <c r="C6866" s="15">
        <f>'Expenditures 15-22'!I45</f>
        <v>13439620.93</v>
      </c>
      <c r="D6866" s="1041">
        <f t="shared" si="215"/>
        <v>0</v>
      </c>
      <c r="E6866" s="4" t="str">
        <f t="shared" si="216"/>
        <v>OK</v>
      </c>
      <c r="F6866" s="787"/>
    </row>
    <row r="6867" spans="1:6" ht="15" x14ac:dyDescent="0.25">
      <c r="A6867" s="10">
        <v>6860</v>
      </c>
      <c r="B6867" s="1103">
        <v>371388</v>
      </c>
      <c r="C6867" s="15">
        <f>'Expenditures 15-22'!J45</f>
        <v>371388</v>
      </c>
      <c r="D6867" s="1041">
        <f t="shared" si="215"/>
        <v>0</v>
      </c>
      <c r="E6867" s="4" t="str">
        <f t="shared" si="216"/>
        <v>OK</v>
      </c>
      <c r="F6867" s="787"/>
    </row>
    <row r="6868" spans="1:6" ht="15" x14ac:dyDescent="0.25">
      <c r="A6868" s="10">
        <v>6861</v>
      </c>
      <c r="B6868" s="1103">
        <v>66506.990000000005</v>
      </c>
      <c r="C6868" s="15">
        <f>'Expenditures 15-22'!I46</f>
        <v>66506.990000000005</v>
      </c>
      <c r="D6868" s="1041">
        <f t="shared" si="215"/>
        <v>0</v>
      </c>
      <c r="E6868" s="4" t="str">
        <f t="shared" si="216"/>
        <v>OK</v>
      </c>
      <c r="F6868" s="787"/>
    </row>
    <row r="6869" spans="1:6" ht="15" x14ac:dyDescent="0.25">
      <c r="A6869" s="10">
        <v>6862</v>
      </c>
      <c r="B6869" s="1103">
        <v>24531</v>
      </c>
      <c r="C6869" s="15">
        <f>'Expenditures 15-22'!J46</f>
        <v>24531</v>
      </c>
      <c r="D6869" s="1041">
        <f t="shared" si="215"/>
        <v>0</v>
      </c>
      <c r="E6869" s="4" t="str">
        <f t="shared" si="216"/>
        <v>OK</v>
      </c>
      <c r="F6869" s="787"/>
    </row>
    <row r="6870" spans="1:6" ht="15" x14ac:dyDescent="0.25">
      <c r="A6870" s="10">
        <v>6863</v>
      </c>
      <c r="B6870" s="1103">
        <v>20349127.43</v>
      </c>
      <c r="C6870" s="15">
        <f>'Expenditures 15-22'!I47</f>
        <v>20349127.429999996</v>
      </c>
      <c r="D6870" s="1041">
        <f t="shared" si="215"/>
        <v>0</v>
      </c>
      <c r="E6870" s="4" t="str">
        <f t="shared" si="216"/>
        <v>OK</v>
      </c>
      <c r="F6870" s="787"/>
    </row>
    <row r="6871" spans="1:6" ht="15" x14ac:dyDescent="0.25">
      <c r="A6871" s="10">
        <v>6864</v>
      </c>
      <c r="B6871" s="1103">
        <v>1031408</v>
      </c>
      <c r="C6871" s="15">
        <f>'Expenditures 15-22'!J47</f>
        <v>1031408</v>
      </c>
      <c r="D6871" s="1041">
        <f t="shared" si="215"/>
        <v>0</v>
      </c>
      <c r="E6871" s="4" t="str">
        <f t="shared" si="216"/>
        <v>OK</v>
      </c>
      <c r="F6871" s="787"/>
    </row>
    <row r="6872" spans="1:6" ht="15" x14ac:dyDescent="0.25">
      <c r="A6872" s="10">
        <v>6865</v>
      </c>
      <c r="B6872" s="1103">
        <v>54582</v>
      </c>
      <c r="C6872" s="15">
        <f>'Expenditures 15-22'!I49</f>
        <v>54582</v>
      </c>
      <c r="D6872" s="1041">
        <f t="shared" si="215"/>
        <v>0</v>
      </c>
      <c r="E6872" s="4" t="str">
        <f t="shared" si="216"/>
        <v>OK</v>
      </c>
      <c r="F6872" s="787"/>
    </row>
    <row r="6873" spans="1:6" ht="15" x14ac:dyDescent="0.25">
      <c r="A6873" s="10">
        <v>6866</v>
      </c>
      <c r="B6873" s="1103">
        <v>1084410</v>
      </c>
      <c r="C6873" s="15">
        <f>'Expenditures 15-22'!J49</f>
        <v>1084410</v>
      </c>
      <c r="D6873" s="1041">
        <f t="shared" si="215"/>
        <v>0</v>
      </c>
      <c r="E6873" s="4" t="str">
        <f t="shared" si="216"/>
        <v>OK</v>
      </c>
      <c r="F6873" s="787"/>
    </row>
    <row r="6874" spans="1:6" ht="15" x14ac:dyDescent="0.25">
      <c r="A6874" s="10">
        <v>6867</v>
      </c>
      <c r="B6874" s="1103">
        <v>147200.99</v>
      </c>
      <c r="C6874" s="15">
        <f>'Expenditures 15-22'!I50</f>
        <v>147200.99</v>
      </c>
      <c r="D6874" s="1041">
        <f t="shared" si="215"/>
        <v>0</v>
      </c>
      <c r="E6874" s="4" t="str">
        <f t="shared" si="216"/>
        <v>OK</v>
      </c>
      <c r="F6874" s="787"/>
    </row>
    <row r="6875" spans="1:6" ht="15" x14ac:dyDescent="0.25">
      <c r="A6875" s="10">
        <v>6868</v>
      </c>
      <c r="B6875" s="1103">
        <v>464601</v>
      </c>
      <c r="C6875" s="15">
        <f>'Expenditures 15-22'!J50</f>
        <v>464601</v>
      </c>
      <c r="D6875" s="1041">
        <f t="shared" si="215"/>
        <v>0</v>
      </c>
      <c r="E6875" s="4" t="str">
        <f t="shared" si="216"/>
        <v>OK</v>
      </c>
      <c r="F6875" s="787"/>
    </row>
    <row r="6876" spans="1:6" ht="15" x14ac:dyDescent="0.25">
      <c r="A6876" s="10">
        <v>6869</v>
      </c>
      <c r="B6876" s="1103">
        <v>102195</v>
      </c>
      <c r="C6876" s="15">
        <f>'Expenditures 15-22'!I51</f>
        <v>102195</v>
      </c>
      <c r="D6876" s="1041">
        <f t="shared" si="215"/>
        <v>0</v>
      </c>
      <c r="E6876" s="4" t="str">
        <f t="shared" si="216"/>
        <v>OK</v>
      </c>
      <c r="F6876" s="787"/>
    </row>
    <row r="6877" spans="1:6" ht="15" x14ac:dyDescent="0.25">
      <c r="A6877" s="10">
        <v>6870</v>
      </c>
      <c r="B6877" s="1103">
        <v>179486</v>
      </c>
      <c r="C6877" s="15">
        <f>'Expenditures 15-22'!J51</f>
        <v>179486</v>
      </c>
      <c r="D6877" s="1041">
        <f t="shared" si="215"/>
        <v>0</v>
      </c>
      <c r="E6877" s="4" t="str">
        <f t="shared" si="216"/>
        <v>OK</v>
      </c>
      <c r="F6877" s="787"/>
    </row>
    <row r="6878" spans="1:6" ht="15" x14ac:dyDescent="0.25">
      <c r="A6878" s="10">
        <v>6871</v>
      </c>
      <c r="B6878" s="1103">
        <v>1204339</v>
      </c>
      <c r="C6878" s="15">
        <f>'Expenditures 15-22'!C52</f>
        <v>1204339</v>
      </c>
      <c r="D6878" s="1041">
        <f t="shared" si="215"/>
        <v>0</v>
      </c>
      <c r="E6878" s="4" t="str">
        <f t="shared" si="216"/>
        <v>OK</v>
      </c>
      <c r="F6878" s="787"/>
    </row>
    <row r="6879" spans="1:6" ht="15" x14ac:dyDescent="0.25">
      <c r="A6879" s="10">
        <v>6872</v>
      </c>
      <c r="B6879" s="1103">
        <v>5118051</v>
      </c>
      <c r="C6879" s="15">
        <f>'Expenditures 15-22'!D52</f>
        <v>5118051</v>
      </c>
      <c r="D6879" s="1041">
        <f t="shared" si="215"/>
        <v>0</v>
      </c>
      <c r="E6879" s="4" t="str">
        <f t="shared" si="216"/>
        <v>OK</v>
      </c>
      <c r="F6879" s="787"/>
    </row>
    <row r="6880" spans="1:6" ht="15" x14ac:dyDescent="0.25">
      <c r="A6880" s="10">
        <v>6873</v>
      </c>
      <c r="B6880" s="1103">
        <v>16425134</v>
      </c>
      <c r="C6880" s="15">
        <f>'Expenditures 15-22'!E52</f>
        <v>16425134</v>
      </c>
      <c r="D6880" s="1041">
        <f t="shared" si="215"/>
        <v>0</v>
      </c>
      <c r="E6880" s="4" t="str">
        <f t="shared" si="216"/>
        <v>OK</v>
      </c>
      <c r="F6880" s="787"/>
    </row>
    <row r="6881" spans="1:6" ht="15" x14ac:dyDescent="0.25">
      <c r="A6881" s="10">
        <v>6874</v>
      </c>
      <c r="B6881" s="1103">
        <v>3353</v>
      </c>
      <c r="C6881" s="15">
        <f>'Expenditures 15-22'!F52</f>
        <v>3353</v>
      </c>
      <c r="D6881" s="1041">
        <f t="shared" si="215"/>
        <v>0</v>
      </c>
      <c r="E6881" s="4" t="str">
        <f t="shared" si="216"/>
        <v>OK</v>
      </c>
      <c r="F6881" s="787"/>
    </row>
    <row r="6882" spans="1:6" ht="15" x14ac:dyDescent="0.25">
      <c r="A6882" s="10">
        <v>6875</v>
      </c>
      <c r="B6882" s="1103">
        <v>0</v>
      </c>
      <c r="C6882" s="15">
        <f>'Expenditures 15-22'!G52</f>
        <v>0</v>
      </c>
      <c r="D6882" s="1041">
        <f t="shared" si="215"/>
        <v>0</v>
      </c>
      <c r="E6882" s="4" t="str">
        <f t="shared" si="216"/>
        <v>OK</v>
      </c>
      <c r="F6882" s="787"/>
    </row>
    <row r="6883" spans="1:6" ht="15" x14ac:dyDescent="0.25">
      <c r="A6883" s="10">
        <v>6876</v>
      </c>
      <c r="B6883" s="1103">
        <v>512682</v>
      </c>
      <c r="C6883" s="15">
        <f>'Expenditures 15-22'!H52</f>
        <v>512682</v>
      </c>
      <c r="D6883" s="1041">
        <f t="shared" si="215"/>
        <v>0</v>
      </c>
      <c r="E6883" s="4" t="str">
        <f t="shared" si="216"/>
        <v>OK</v>
      </c>
      <c r="F6883" s="787"/>
    </row>
    <row r="6884" spans="1:6" ht="15" x14ac:dyDescent="0.25">
      <c r="A6884" s="10">
        <v>6877</v>
      </c>
      <c r="B6884" s="1103">
        <v>0</v>
      </c>
      <c r="C6884" s="15">
        <f>'Expenditures 15-22'!I52</f>
        <v>0</v>
      </c>
      <c r="D6884" s="1041">
        <f t="shared" si="215"/>
        <v>0</v>
      </c>
      <c r="E6884" s="4" t="str">
        <f t="shared" si="216"/>
        <v>OK</v>
      </c>
      <c r="F6884" s="787"/>
    </row>
    <row r="6885" spans="1:6" ht="15" x14ac:dyDescent="0.25">
      <c r="A6885" s="10">
        <v>6878</v>
      </c>
      <c r="B6885" s="1103">
        <v>0</v>
      </c>
      <c r="C6885" s="15">
        <f>'Expenditures 15-22'!J52</f>
        <v>0</v>
      </c>
      <c r="D6885" s="1041">
        <f t="shared" si="215"/>
        <v>0</v>
      </c>
      <c r="E6885" s="4" t="str">
        <f t="shared" si="216"/>
        <v>OK</v>
      </c>
      <c r="F6885" s="787"/>
    </row>
    <row r="6886" spans="1:6" ht="15" x14ac:dyDescent="0.25">
      <c r="A6886" s="10">
        <v>6879</v>
      </c>
      <c r="B6886" s="1103">
        <v>23263559</v>
      </c>
      <c r="C6886" s="15">
        <f>'Expenditures 15-22'!K52</f>
        <v>23263559</v>
      </c>
      <c r="D6886" s="1041">
        <f t="shared" si="215"/>
        <v>0</v>
      </c>
      <c r="E6886" s="4" t="str">
        <f t="shared" si="216"/>
        <v>OK</v>
      </c>
      <c r="F6886" s="787"/>
    </row>
    <row r="6887" spans="1:6" ht="15" x14ac:dyDescent="0.25">
      <c r="A6887" s="782">
        <v>6880</v>
      </c>
      <c r="B6887" s="1103">
        <v>20944684.68</v>
      </c>
      <c r="E6887" s="4"/>
      <c r="F6887" s="787"/>
    </row>
    <row r="6888" spans="1:6" ht="15" x14ac:dyDescent="0.25">
      <c r="A6888" s="10">
        <v>6881</v>
      </c>
      <c r="B6888" s="1103">
        <v>303977.99</v>
      </c>
      <c r="C6888" s="15">
        <f>'Expenditures 15-22'!I53</f>
        <v>303977.99</v>
      </c>
      <c r="D6888" s="1041">
        <f t="shared" si="215"/>
        <v>0</v>
      </c>
      <c r="E6888" s="4" t="str">
        <f t="shared" si="216"/>
        <v>OK</v>
      </c>
      <c r="F6888" s="787"/>
    </row>
    <row r="6889" spans="1:6" ht="15" x14ac:dyDescent="0.25">
      <c r="A6889" s="10">
        <v>6882</v>
      </c>
      <c r="B6889" s="1103">
        <v>1728497</v>
      </c>
      <c r="C6889" s="15">
        <f>'Expenditures 15-22'!J53</f>
        <v>1728497</v>
      </c>
      <c r="D6889" s="1041">
        <f t="shared" si="215"/>
        <v>0</v>
      </c>
      <c r="E6889" s="4" t="str">
        <f t="shared" si="216"/>
        <v>OK</v>
      </c>
      <c r="F6889" s="787"/>
    </row>
    <row r="6890" spans="1:6" ht="15" x14ac:dyDescent="0.25">
      <c r="A6890" s="10">
        <v>6883</v>
      </c>
      <c r="B6890" s="1103">
        <v>1817329.13</v>
      </c>
      <c r="C6890" s="15">
        <f>'Expenditures 15-22'!I55</f>
        <v>1817329.13</v>
      </c>
      <c r="D6890" s="1041">
        <f t="shared" si="215"/>
        <v>0</v>
      </c>
      <c r="E6890" s="4" t="str">
        <f t="shared" si="216"/>
        <v>OK</v>
      </c>
      <c r="F6890" s="787"/>
    </row>
    <row r="6891" spans="1:6" ht="15" x14ac:dyDescent="0.25">
      <c r="A6891" s="10">
        <v>6884</v>
      </c>
      <c r="B6891" s="1103">
        <v>2826390</v>
      </c>
      <c r="C6891" s="15">
        <f>'Expenditures 15-22'!J55</f>
        <v>2826390</v>
      </c>
      <c r="D6891" s="1041">
        <f t="shared" si="215"/>
        <v>0</v>
      </c>
      <c r="E6891" s="4" t="str">
        <f t="shared" si="216"/>
        <v>OK</v>
      </c>
      <c r="F6891" s="787"/>
    </row>
    <row r="6892" spans="1:6" ht="15" x14ac:dyDescent="0.25">
      <c r="A6892" s="10">
        <v>6885</v>
      </c>
      <c r="B6892" s="1103">
        <v>555</v>
      </c>
      <c r="C6892" s="15">
        <f>'Expenditures 15-22'!I56</f>
        <v>555</v>
      </c>
      <c r="D6892" s="1041">
        <f t="shared" si="215"/>
        <v>0</v>
      </c>
      <c r="E6892" s="4" t="str">
        <f t="shared" si="216"/>
        <v>OK</v>
      </c>
      <c r="F6892" s="787"/>
    </row>
    <row r="6893" spans="1:6" ht="15" x14ac:dyDescent="0.25">
      <c r="A6893" s="10">
        <v>6886</v>
      </c>
      <c r="B6893" s="1103">
        <v>13591</v>
      </c>
      <c r="C6893" s="15">
        <f>'Expenditures 15-22'!J56</f>
        <v>13591</v>
      </c>
      <c r="D6893" s="1041">
        <f t="shared" si="215"/>
        <v>0</v>
      </c>
      <c r="E6893" s="4" t="str">
        <f t="shared" si="216"/>
        <v>OK</v>
      </c>
      <c r="F6893" s="787"/>
    </row>
    <row r="6894" spans="1:6" ht="15" x14ac:dyDescent="0.25">
      <c r="A6894" s="10">
        <v>6887</v>
      </c>
      <c r="B6894" s="1103">
        <v>1817884.13</v>
      </c>
      <c r="C6894" s="15">
        <f>'Expenditures 15-22'!I57</f>
        <v>1817884.13</v>
      </c>
      <c r="D6894" s="1041">
        <f t="shared" si="215"/>
        <v>0</v>
      </c>
      <c r="E6894" s="4" t="str">
        <f t="shared" si="216"/>
        <v>OK</v>
      </c>
      <c r="F6894" s="787"/>
    </row>
    <row r="6895" spans="1:6" ht="15" x14ac:dyDescent="0.25">
      <c r="A6895" s="10">
        <v>6888</v>
      </c>
      <c r="B6895" s="1103">
        <v>2839981</v>
      </c>
      <c r="C6895" s="15">
        <f>'Expenditures 15-22'!J57</f>
        <v>2839981</v>
      </c>
      <c r="D6895" s="1041">
        <f t="shared" si="215"/>
        <v>0</v>
      </c>
      <c r="E6895" s="4" t="str">
        <f t="shared" si="216"/>
        <v>OK</v>
      </c>
      <c r="F6895" s="787"/>
    </row>
    <row r="6896" spans="1:6" ht="15" x14ac:dyDescent="0.25">
      <c r="A6896" s="10">
        <v>6889</v>
      </c>
      <c r="B6896" s="1103">
        <v>118806.23</v>
      </c>
      <c r="C6896" s="15">
        <f>'Expenditures 15-22'!I59</f>
        <v>118806.23</v>
      </c>
      <c r="D6896" s="1041">
        <f t="shared" si="215"/>
        <v>0</v>
      </c>
      <c r="E6896" s="4" t="str">
        <f t="shared" si="216"/>
        <v>OK</v>
      </c>
      <c r="F6896" s="787"/>
    </row>
    <row r="6897" spans="1:6" ht="15" x14ac:dyDescent="0.25">
      <c r="A6897" s="10">
        <v>6890</v>
      </c>
      <c r="B6897" s="1103">
        <v>124225</v>
      </c>
      <c r="C6897" s="15">
        <f>'Expenditures 15-22'!J59</f>
        <v>124225</v>
      </c>
      <c r="D6897" s="1041">
        <f t="shared" si="215"/>
        <v>0</v>
      </c>
      <c r="E6897" s="4" t="str">
        <f t="shared" si="216"/>
        <v>OK</v>
      </c>
      <c r="F6897" s="787"/>
    </row>
    <row r="6898" spans="1:6" ht="15" x14ac:dyDescent="0.25">
      <c r="A6898" s="10">
        <v>6891</v>
      </c>
      <c r="B6898" s="1103">
        <v>163926.96</v>
      </c>
      <c r="C6898" s="15">
        <f>'Expenditures 15-22'!I60</f>
        <v>163926.96</v>
      </c>
      <c r="D6898" s="1041">
        <f t="shared" si="215"/>
        <v>0</v>
      </c>
      <c r="E6898" s="4" t="str">
        <f t="shared" si="216"/>
        <v>OK</v>
      </c>
      <c r="F6898" s="787"/>
    </row>
    <row r="6899" spans="1:6" ht="15" x14ac:dyDescent="0.25">
      <c r="A6899" s="10">
        <v>6892</v>
      </c>
      <c r="B6899" s="1103">
        <v>348846</v>
      </c>
      <c r="C6899" s="15">
        <f>'Expenditures 15-22'!J60</f>
        <v>348846</v>
      </c>
      <c r="D6899" s="1041">
        <f t="shared" si="215"/>
        <v>0</v>
      </c>
      <c r="E6899" s="4" t="str">
        <f t="shared" si="216"/>
        <v>OK</v>
      </c>
      <c r="F6899" s="787"/>
    </row>
    <row r="6900" spans="1:6" ht="15" x14ac:dyDescent="0.25">
      <c r="A6900" s="10">
        <v>6893</v>
      </c>
      <c r="B6900" s="1103">
        <v>1655470</v>
      </c>
      <c r="C6900" s="15">
        <f>'Expenditures 15-22'!I61</f>
        <v>1655470</v>
      </c>
      <c r="D6900" s="1041">
        <f t="shared" si="215"/>
        <v>0</v>
      </c>
      <c r="E6900" s="4" t="str">
        <f t="shared" si="216"/>
        <v>OK</v>
      </c>
      <c r="F6900" s="787"/>
    </row>
    <row r="6901" spans="1:6" ht="15" x14ac:dyDescent="0.25">
      <c r="A6901" s="10">
        <v>6894</v>
      </c>
      <c r="B6901" s="1103">
        <v>1490363</v>
      </c>
      <c r="C6901" s="15">
        <f>'Expenditures 15-22'!J61</f>
        <v>1490363</v>
      </c>
      <c r="D6901" s="1041">
        <f t="shared" si="215"/>
        <v>0</v>
      </c>
      <c r="E6901" s="4" t="str">
        <f t="shared" si="216"/>
        <v>OK</v>
      </c>
      <c r="F6901" s="787"/>
    </row>
    <row r="6902" spans="1:6" ht="15" x14ac:dyDescent="0.25">
      <c r="A6902" s="10">
        <v>6895</v>
      </c>
      <c r="B6902" s="1103">
        <v>1681.95</v>
      </c>
      <c r="C6902" s="15">
        <f>'Expenditures 15-22'!I62</f>
        <v>1681.95</v>
      </c>
      <c r="D6902" s="1041">
        <f t="shared" si="215"/>
        <v>0</v>
      </c>
      <c r="E6902" s="4" t="str">
        <f t="shared" si="216"/>
        <v>OK</v>
      </c>
      <c r="F6902" s="787"/>
    </row>
    <row r="6903" spans="1:6" ht="15" x14ac:dyDescent="0.25">
      <c r="A6903" s="10">
        <v>6896</v>
      </c>
      <c r="B6903" s="1103">
        <v>257577</v>
      </c>
      <c r="C6903" s="15">
        <f>'Expenditures 15-22'!J62</f>
        <v>257577</v>
      </c>
      <c r="D6903" s="1041">
        <f t="shared" si="215"/>
        <v>0</v>
      </c>
      <c r="E6903" s="4" t="str">
        <f t="shared" si="216"/>
        <v>OK</v>
      </c>
      <c r="F6903" s="787"/>
    </row>
    <row r="6904" spans="1:6" ht="15" x14ac:dyDescent="0.25">
      <c r="A6904" s="10">
        <v>6897</v>
      </c>
      <c r="B6904" s="1103">
        <v>2074324.91</v>
      </c>
      <c r="C6904" s="15">
        <f>'Expenditures 15-22'!I63</f>
        <v>2074324.91</v>
      </c>
      <c r="D6904" s="1041">
        <f t="shared" si="215"/>
        <v>0</v>
      </c>
      <c r="E6904" s="4" t="str">
        <f t="shared" si="216"/>
        <v>OK</v>
      </c>
      <c r="F6904" s="787"/>
    </row>
    <row r="6905" spans="1:6" ht="15" x14ac:dyDescent="0.25">
      <c r="A6905" s="10">
        <v>6898</v>
      </c>
      <c r="B6905" s="1103">
        <v>1019960</v>
      </c>
      <c r="C6905" s="15">
        <f>'Expenditures 15-22'!J63</f>
        <v>1019960</v>
      </c>
      <c r="D6905" s="1041">
        <f t="shared" si="215"/>
        <v>0</v>
      </c>
      <c r="E6905" s="4" t="str">
        <f t="shared" si="216"/>
        <v>OK</v>
      </c>
      <c r="F6905" s="787"/>
    </row>
    <row r="6906" spans="1:6" ht="15" x14ac:dyDescent="0.25">
      <c r="A6906" s="10">
        <v>6899</v>
      </c>
      <c r="B6906" s="1103">
        <v>66654</v>
      </c>
      <c r="C6906" s="15">
        <f>'Expenditures 15-22'!J64</f>
        <v>66654</v>
      </c>
      <c r="D6906" s="1041">
        <f t="shared" si="215"/>
        <v>0</v>
      </c>
      <c r="E6906" s="4" t="str">
        <f t="shared" si="216"/>
        <v>OK</v>
      </c>
      <c r="F6906" s="787"/>
    </row>
    <row r="6907" spans="1:6" ht="15" x14ac:dyDescent="0.25">
      <c r="A6907" s="10">
        <v>6900</v>
      </c>
      <c r="B6907" s="1103">
        <v>4034734.05</v>
      </c>
      <c r="C6907" s="15">
        <f>'Expenditures 15-22'!I65</f>
        <v>4034734.05</v>
      </c>
      <c r="D6907" s="1041">
        <f t="shared" si="215"/>
        <v>0</v>
      </c>
      <c r="E6907" s="4" t="str">
        <f t="shared" si="216"/>
        <v>OK</v>
      </c>
      <c r="F6907" s="787"/>
    </row>
    <row r="6908" spans="1:6" ht="15" x14ac:dyDescent="0.25">
      <c r="A6908" s="10">
        <v>6901</v>
      </c>
      <c r="B6908" s="1103">
        <v>3307625</v>
      </c>
      <c r="C6908" s="15">
        <f>'Expenditures 15-22'!J65</f>
        <v>3307625</v>
      </c>
      <c r="D6908" s="1041">
        <f t="shared" si="215"/>
        <v>0</v>
      </c>
      <c r="E6908" s="4" t="str">
        <f t="shared" si="216"/>
        <v>OK</v>
      </c>
      <c r="F6908" s="787"/>
    </row>
    <row r="6909" spans="1:6" ht="15" x14ac:dyDescent="0.25">
      <c r="A6909" s="10">
        <v>6902</v>
      </c>
      <c r="B6909" s="1103">
        <v>75336</v>
      </c>
      <c r="C6909" s="15">
        <f>'Expenditures 15-22'!I67</f>
        <v>75336</v>
      </c>
      <c r="D6909" s="1041">
        <f t="shared" si="215"/>
        <v>0</v>
      </c>
      <c r="E6909" s="4" t="str">
        <f t="shared" si="216"/>
        <v>OK</v>
      </c>
      <c r="F6909" s="787"/>
    </row>
    <row r="6910" spans="1:6" ht="15" x14ac:dyDescent="0.25">
      <c r="A6910" s="10">
        <v>6903</v>
      </c>
      <c r="B6910" s="1103">
        <v>61582</v>
      </c>
      <c r="C6910" s="15">
        <f>'Expenditures 15-22'!J67</f>
        <v>61582</v>
      </c>
      <c r="D6910" s="1041">
        <f t="shared" si="215"/>
        <v>0</v>
      </c>
      <c r="E6910" s="4" t="str">
        <f t="shared" si="216"/>
        <v>OK</v>
      </c>
      <c r="F6910" s="787"/>
    </row>
    <row r="6911" spans="1:6" ht="15" x14ac:dyDescent="0.25">
      <c r="A6911" s="10">
        <v>6904</v>
      </c>
      <c r="B6911" s="1103">
        <v>73329</v>
      </c>
      <c r="C6911" s="15">
        <f>'Expenditures 15-22'!I68</f>
        <v>73329</v>
      </c>
      <c r="D6911" s="1041">
        <f t="shared" si="215"/>
        <v>0</v>
      </c>
      <c r="E6911" s="4" t="str">
        <f t="shared" si="216"/>
        <v>OK</v>
      </c>
      <c r="F6911" s="787"/>
    </row>
    <row r="6912" spans="1:6" ht="15" x14ac:dyDescent="0.25">
      <c r="A6912" s="10">
        <v>6905</v>
      </c>
      <c r="B6912" s="1103">
        <v>100202</v>
      </c>
      <c r="C6912" s="15">
        <f>'Expenditures 15-22'!J68</f>
        <v>100202</v>
      </c>
      <c r="D6912" s="1041">
        <f t="shared" si="215"/>
        <v>0</v>
      </c>
      <c r="E6912" s="4" t="str">
        <f t="shared" si="216"/>
        <v>OK</v>
      </c>
      <c r="F6912" s="787"/>
    </row>
    <row r="6913" spans="1:6" ht="15" x14ac:dyDescent="0.25">
      <c r="A6913" s="10">
        <v>6906</v>
      </c>
      <c r="B6913" s="1103">
        <v>1938409</v>
      </c>
      <c r="C6913" s="15">
        <f>'Expenditures 15-22'!I69</f>
        <v>1938409</v>
      </c>
      <c r="D6913" s="1041">
        <f t="shared" si="215"/>
        <v>0</v>
      </c>
      <c r="E6913" s="4" t="str">
        <f t="shared" si="216"/>
        <v>OK</v>
      </c>
      <c r="F6913" s="787"/>
    </row>
    <row r="6914" spans="1:6" ht="15" x14ac:dyDescent="0.25">
      <c r="A6914" s="10">
        <v>6907</v>
      </c>
      <c r="B6914" s="1103">
        <v>45073</v>
      </c>
      <c r="C6914" s="15">
        <f>'Expenditures 15-22'!J69</f>
        <v>45073</v>
      </c>
      <c r="D6914" s="1041">
        <f t="shared" si="215"/>
        <v>0</v>
      </c>
      <c r="E6914" s="4" t="str">
        <f t="shared" si="216"/>
        <v>OK</v>
      </c>
      <c r="F6914" s="787"/>
    </row>
    <row r="6915" spans="1:6" ht="15" x14ac:dyDescent="0.25">
      <c r="A6915" s="10">
        <v>6908</v>
      </c>
      <c r="B6915" s="1103">
        <v>39110.230000000003</v>
      </c>
      <c r="C6915" s="15">
        <f>'Expenditures 15-22'!I70</f>
        <v>39110.230000000003</v>
      </c>
      <c r="D6915" s="1041">
        <f t="shared" si="215"/>
        <v>0</v>
      </c>
      <c r="E6915" s="4" t="str">
        <f t="shared" si="216"/>
        <v>OK</v>
      </c>
      <c r="F6915" s="787"/>
    </row>
    <row r="6916" spans="1:6" ht="15" x14ac:dyDescent="0.25">
      <c r="A6916" s="10">
        <v>6909</v>
      </c>
      <c r="B6916" s="1103">
        <v>1384203</v>
      </c>
      <c r="C6916" s="15">
        <f>'Expenditures 15-22'!J70</f>
        <v>1384203</v>
      </c>
      <c r="D6916" s="1041">
        <f t="shared" ref="D6916:D6979" si="217">B6916-C6916</f>
        <v>0</v>
      </c>
      <c r="E6916" s="4" t="str">
        <f t="shared" si="216"/>
        <v>OK</v>
      </c>
      <c r="F6916" s="787"/>
    </row>
    <row r="6917" spans="1:6" ht="15" x14ac:dyDescent="0.25">
      <c r="A6917" s="10">
        <v>6910</v>
      </c>
      <c r="B6917" s="1103">
        <v>18289522.949999999</v>
      </c>
      <c r="C6917" s="15">
        <f>'Expenditures 15-22'!I71</f>
        <v>18289522.949999999</v>
      </c>
      <c r="D6917" s="1041">
        <f t="shared" si="217"/>
        <v>0</v>
      </c>
      <c r="E6917" s="4" t="str">
        <f t="shared" si="216"/>
        <v>OK</v>
      </c>
      <c r="F6917" s="787"/>
    </row>
    <row r="6918" spans="1:6" ht="15" x14ac:dyDescent="0.25">
      <c r="A6918" s="10">
        <v>6911</v>
      </c>
      <c r="B6918" s="1103">
        <v>142122</v>
      </c>
      <c r="C6918" s="15">
        <f>'Expenditures 15-22'!J71</f>
        <v>142122</v>
      </c>
      <c r="D6918" s="1041">
        <f t="shared" si="217"/>
        <v>0</v>
      </c>
      <c r="E6918" s="4" t="str">
        <f t="shared" si="216"/>
        <v>OK</v>
      </c>
      <c r="F6918" s="787"/>
    </row>
    <row r="6919" spans="1:6" ht="15" x14ac:dyDescent="0.25">
      <c r="A6919" s="10">
        <v>6912</v>
      </c>
      <c r="B6919" s="1103">
        <v>20415707.18</v>
      </c>
      <c r="C6919" s="15">
        <f>'Expenditures 15-22'!I72</f>
        <v>20415707.18</v>
      </c>
      <c r="D6919" s="1041">
        <f t="shared" si="217"/>
        <v>0</v>
      </c>
      <c r="E6919" s="4" t="str">
        <f t="shared" si="216"/>
        <v>OK</v>
      </c>
      <c r="F6919" s="787"/>
    </row>
    <row r="6920" spans="1:6" ht="15" x14ac:dyDescent="0.25">
      <c r="A6920" s="10">
        <v>6913</v>
      </c>
      <c r="B6920" s="1103">
        <v>1733182</v>
      </c>
      <c r="C6920" s="15">
        <f>'Expenditures 15-22'!J72</f>
        <v>1733182</v>
      </c>
      <c r="D6920" s="1041">
        <f t="shared" si="217"/>
        <v>0</v>
      </c>
      <c r="E6920" s="4" t="str">
        <f t="shared" ref="E6920:E6983" si="218">IF((D6920 = 0),"OK",IF((D6920&lt;-5),"CHECK ME!",IF((D6920&gt;5),"Check Me!","OK")))</f>
        <v>OK</v>
      </c>
      <c r="F6920" s="787"/>
    </row>
    <row r="6921" spans="1:6" ht="15" x14ac:dyDescent="0.25">
      <c r="A6921" s="10">
        <v>6914</v>
      </c>
      <c r="B6921" s="1103">
        <v>611790</v>
      </c>
      <c r="C6921" s="15">
        <f>'Expenditures 15-22'!I73</f>
        <v>611790</v>
      </c>
      <c r="D6921" s="1041">
        <f t="shared" si="217"/>
        <v>0</v>
      </c>
      <c r="E6921" s="4" t="str">
        <f t="shared" si="218"/>
        <v>OK</v>
      </c>
      <c r="F6921" s="787"/>
    </row>
    <row r="6922" spans="1:6" ht="15" x14ac:dyDescent="0.25">
      <c r="A6922" s="10">
        <v>6915</v>
      </c>
      <c r="B6922" s="1103">
        <v>464389</v>
      </c>
      <c r="C6922" s="15">
        <f>'Expenditures 15-22'!J73</f>
        <v>464389</v>
      </c>
      <c r="D6922" s="1041">
        <f t="shared" si="217"/>
        <v>0</v>
      </c>
      <c r="E6922" s="4" t="str">
        <f t="shared" si="218"/>
        <v>OK</v>
      </c>
      <c r="F6922" s="787"/>
    </row>
    <row r="6923" spans="1:6" ht="15" x14ac:dyDescent="0.25">
      <c r="A6923" s="10">
        <v>6916</v>
      </c>
      <c r="B6923" s="1103">
        <v>48221523.07</v>
      </c>
      <c r="C6923" s="15">
        <f>'Expenditures 15-22'!I74</f>
        <v>48221523.069999993</v>
      </c>
      <c r="D6923" s="1041">
        <f t="shared" si="217"/>
        <v>0</v>
      </c>
      <c r="E6923" s="4" t="str">
        <f t="shared" si="218"/>
        <v>OK</v>
      </c>
      <c r="F6923" s="787"/>
    </row>
    <row r="6924" spans="1:6" ht="15" x14ac:dyDescent="0.25">
      <c r="A6924" s="10">
        <v>6917</v>
      </c>
      <c r="B6924" s="1103">
        <v>13822811</v>
      </c>
      <c r="C6924" s="15">
        <f>'Expenditures 15-22'!J74</f>
        <v>13822811</v>
      </c>
      <c r="D6924" s="1041">
        <f t="shared" si="217"/>
        <v>0</v>
      </c>
      <c r="E6924" s="4" t="str">
        <f t="shared" si="218"/>
        <v>OK</v>
      </c>
      <c r="F6924" s="787"/>
    </row>
    <row r="6925" spans="1:6" ht="15" x14ac:dyDescent="0.25">
      <c r="A6925" s="10">
        <v>6918</v>
      </c>
      <c r="B6925" s="1103">
        <v>398052.49</v>
      </c>
      <c r="C6925" s="15">
        <f>'Expenditures 15-22'!I75</f>
        <v>398052.49</v>
      </c>
      <c r="D6925" s="1041">
        <f t="shared" si="217"/>
        <v>0</v>
      </c>
      <c r="E6925" s="4" t="str">
        <f t="shared" si="218"/>
        <v>OK</v>
      </c>
      <c r="F6925" s="787"/>
    </row>
    <row r="6926" spans="1:6" ht="15" x14ac:dyDescent="0.25">
      <c r="A6926" s="10">
        <v>6919</v>
      </c>
      <c r="B6926" s="1103">
        <v>111388</v>
      </c>
      <c r="C6926" s="15">
        <f>'Expenditures 15-22'!J75</f>
        <v>111388</v>
      </c>
      <c r="D6926" s="1041">
        <f t="shared" si="217"/>
        <v>0</v>
      </c>
      <c r="E6926" s="4" t="str">
        <f t="shared" si="218"/>
        <v>OK</v>
      </c>
      <c r="F6926" s="787"/>
    </row>
    <row r="6927" spans="1:6" ht="15" x14ac:dyDescent="0.25">
      <c r="A6927" s="10">
        <v>6920</v>
      </c>
      <c r="B6927" s="1103">
        <v>18881599</v>
      </c>
      <c r="C6927" s="15">
        <f>'Expenditures 15-22'!H85</f>
        <v>18881599</v>
      </c>
      <c r="D6927" s="1041">
        <f t="shared" si="217"/>
        <v>0</v>
      </c>
      <c r="E6927" s="4" t="str">
        <f t="shared" si="218"/>
        <v>OK</v>
      </c>
      <c r="F6927" s="787"/>
    </row>
    <row r="6928" spans="1:6" ht="15" x14ac:dyDescent="0.25">
      <c r="A6928" s="10">
        <v>6921</v>
      </c>
      <c r="B6928" s="1103">
        <v>18881599</v>
      </c>
      <c r="C6928" s="15">
        <f>'Expenditures 15-22'!K85</f>
        <v>18881599</v>
      </c>
      <c r="D6928" s="1041">
        <f t="shared" si="217"/>
        <v>0</v>
      </c>
      <c r="E6928" s="4" t="str">
        <f t="shared" si="218"/>
        <v>OK</v>
      </c>
      <c r="F6928" s="787"/>
    </row>
    <row r="6929" spans="1:6" ht="15" x14ac:dyDescent="0.25">
      <c r="A6929" s="10">
        <v>6922</v>
      </c>
      <c r="B6929" s="1103">
        <v>260849659</v>
      </c>
      <c r="C6929" s="15">
        <f>'Expenditures 15-22'!H86</f>
        <v>260849659</v>
      </c>
      <c r="D6929" s="1041">
        <f t="shared" si="217"/>
        <v>0</v>
      </c>
      <c r="E6929" s="4" t="str">
        <f t="shared" si="218"/>
        <v>OK</v>
      </c>
      <c r="F6929" s="787"/>
    </row>
    <row r="6930" spans="1:6" ht="15" x14ac:dyDescent="0.25">
      <c r="A6930" s="10">
        <v>6923</v>
      </c>
      <c r="B6930" s="1103">
        <v>260849659</v>
      </c>
      <c r="C6930" s="15">
        <f>'Expenditures 15-22'!K86</f>
        <v>260849659</v>
      </c>
      <c r="D6930" s="1041">
        <f t="shared" si="217"/>
        <v>0</v>
      </c>
      <c r="E6930" s="4" t="str">
        <f t="shared" si="218"/>
        <v>OK</v>
      </c>
      <c r="F6930" s="787"/>
    </row>
    <row r="6931" spans="1:6" ht="15" x14ac:dyDescent="0.25">
      <c r="A6931" s="10">
        <v>6924</v>
      </c>
      <c r="B6931" s="1103">
        <v>51848</v>
      </c>
      <c r="C6931" s="15">
        <f>'Expenditures 15-22'!H87</f>
        <v>51848</v>
      </c>
      <c r="D6931" s="1041">
        <f t="shared" si="217"/>
        <v>0</v>
      </c>
      <c r="E6931" s="4" t="str">
        <f t="shared" si="218"/>
        <v>OK</v>
      </c>
      <c r="F6931" s="787"/>
    </row>
    <row r="6932" spans="1:6" ht="15" x14ac:dyDescent="0.25">
      <c r="A6932" s="10">
        <v>6925</v>
      </c>
      <c r="B6932" s="1103">
        <v>51848</v>
      </c>
      <c r="C6932" s="15">
        <f>'Expenditures 15-22'!K87</f>
        <v>51848</v>
      </c>
      <c r="D6932" s="1041">
        <f t="shared" si="217"/>
        <v>0</v>
      </c>
      <c r="E6932" s="4" t="str">
        <f t="shared" si="218"/>
        <v>OK</v>
      </c>
      <c r="F6932" s="787"/>
    </row>
    <row r="6933" spans="1:6" ht="15" x14ac:dyDescent="0.25">
      <c r="A6933" s="10">
        <v>6926</v>
      </c>
      <c r="B6933" s="1103">
        <v>14268675</v>
      </c>
      <c r="C6933" s="15">
        <f>'Expenditures 15-22'!H88</f>
        <v>14268675</v>
      </c>
      <c r="D6933" s="1041">
        <f t="shared" si="217"/>
        <v>0</v>
      </c>
      <c r="E6933" s="4" t="str">
        <f t="shared" si="218"/>
        <v>OK</v>
      </c>
      <c r="F6933" s="787"/>
    </row>
    <row r="6934" spans="1:6" ht="15" x14ac:dyDescent="0.25">
      <c r="A6934" s="10">
        <v>6927</v>
      </c>
      <c r="B6934" s="1103">
        <v>14268675</v>
      </c>
      <c r="C6934" s="15">
        <f>'Expenditures 15-22'!K88</f>
        <v>14268675</v>
      </c>
      <c r="D6934" s="1041">
        <f t="shared" si="217"/>
        <v>0</v>
      </c>
      <c r="E6934" s="4" t="str">
        <f t="shared" si="218"/>
        <v>OK</v>
      </c>
      <c r="F6934" s="787"/>
    </row>
    <row r="6935" spans="1:6" ht="15" x14ac:dyDescent="0.25">
      <c r="A6935" s="10">
        <v>6928</v>
      </c>
      <c r="B6935" s="1103">
        <v>442852</v>
      </c>
      <c r="C6935" s="15">
        <f>'Expenditures 15-22'!H89</f>
        <v>442852</v>
      </c>
      <c r="D6935" s="1041">
        <f t="shared" si="217"/>
        <v>0</v>
      </c>
      <c r="E6935" s="4" t="str">
        <f t="shared" si="218"/>
        <v>OK</v>
      </c>
      <c r="F6935" s="787"/>
    </row>
    <row r="6936" spans="1:6" ht="15" x14ac:dyDescent="0.25">
      <c r="A6936" s="10">
        <v>6929</v>
      </c>
      <c r="B6936" s="1103">
        <v>442852</v>
      </c>
      <c r="C6936" s="15">
        <f>'Expenditures 15-22'!K89</f>
        <v>442852</v>
      </c>
      <c r="D6936" s="1041">
        <f t="shared" si="217"/>
        <v>0</v>
      </c>
      <c r="E6936" s="4" t="str">
        <f t="shared" si="218"/>
        <v>OK</v>
      </c>
      <c r="F6936" s="787"/>
    </row>
    <row r="6937" spans="1:6" ht="15" x14ac:dyDescent="0.25">
      <c r="A6937" s="10">
        <v>6930</v>
      </c>
      <c r="B6937" s="1103">
        <v>1170600</v>
      </c>
      <c r="C6937" s="15">
        <f>'Expenditures 15-22'!H90</f>
        <v>1170600</v>
      </c>
      <c r="D6937" s="1041">
        <f t="shared" si="217"/>
        <v>0</v>
      </c>
      <c r="E6937" s="4" t="str">
        <f t="shared" si="218"/>
        <v>OK</v>
      </c>
      <c r="F6937" s="787"/>
    </row>
    <row r="6938" spans="1:6" ht="15" x14ac:dyDescent="0.25">
      <c r="A6938" s="10">
        <v>6931</v>
      </c>
      <c r="B6938" s="1103">
        <v>1170600</v>
      </c>
      <c r="C6938" s="15">
        <f>'Expenditures 15-22'!K90</f>
        <v>1170600</v>
      </c>
      <c r="D6938" s="1041">
        <f t="shared" si="217"/>
        <v>0</v>
      </c>
      <c r="E6938" s="4" t="str">
        <f t="shared" si="218"/>
        <v>OK</v>
      </c>
      <c r="F6938" s="787"/>
    </row>
    <row r="6939" spans="1:6" ht="15" x14ac:dyDescent="0.25">
      <c r="A6939" s="10">
        <v>6932</v>
      </c>
      <c r="B6939" s="1103">
        <v>1763755</v>
      </c>
      <c r="C6939" s="15">
        <f>'Expenditures 15-22'!H91</f>
        <v>1763755</v>
      </c>
      <c r="D6939" s="1041">
        <f t="shared" si="217"/>
        <v>0</v>
      </c>
      <c r="E6939" s="4" t="str">
        <f t="shared" si="218"/>
        <v>OK</v>
      </c>
      <c r="F6939" s="787"/>
    </row>
    <row r="6940" spans="1:6" ht="15" x14ac:dyDescent="0.25">
      <c r="A6940" s="10">
        <v>6933</v>
      </c>
      <c r="B6940" s="1103">
        <v>1763755</v>
      </c>
      <c r="C6940" s="15">
        <f>'Expenditures 15-22'!K91</f>
        <v>1763755</v>
      </c>
      <c r="D6940" s="1041">
        <f t="shared" si="217"/>
        <v>0</v>
      </c>
      <c r="E6940" s="4" t="str">
        <f t="shared" si="218"/>
        <v>OK</v>
      </c>
      <c r="F6940" s="787"/>
    </row>
    <row r="6941" spans="1:6" ht="15" x14ac:dyDescent="0.25">
      <c r="A6941" s="10">
        <v>6934</v>
      </c>
      <c r="B6941" s="1103">
        <v>297428988</v>
      </c>
      <c r="C6941" s="15">
        <f>'Expenditures 15-22'!H92</f>
        <v>297428988</v>
      </c>
      <c r="D6941" s="1041">
        <f t="shared" si="217"/>
        <v>0</v>
      </c>
      <c r="E6941" s="4" t="str">
        <f t="shared" si="218"/>
        <v>OK</v>
      </c>
      <c r="F6941" s="787"/>
    </row>
    <row r="6942" spans="1:6" ht="15" x14ac:dyDescent="0.25">
      <c r="A6942" s="10">
        <v>6935</v>
      </c>
      <c r="B6942" s="1103">
        <v>1499672</v>
      </c>
      <c r="C6942" s="15">
        <f>'Expenditures 15-22'!H93</f>
        <v>1499672</v>
      </c>
      <c r="D6942" s="1041">
        <f t="shared" si="217"/>
        <v>0</v>
      </c>
      <c r="E6942" s="4" t="str">
        <f t="shared" si="218"/>
        <v>OK</v>
      </c>
      <c r="F6942" s="787"/>
    </row>
    <row r="6943" spans="1:6" ht="15" x14ac:dyDescent="0.25">
      <c r="A6943" s="10">
        <v>6936</v>
      </c>
      <c r="B6943" s="1103">
        <v>1499672</v>
      </c>
      <c r="C6943" s="15">
        <f>'Expenditures 15-22'!K93</f>
        <v>1499672</v>
      </c>
      <c r="D6943" s="1041">
        <f t="shared" si="217"/>
        <v>0</v>
      </c>
      <c r="E6943" s="4" t="str">
        <f t="shared" si="218"/>
        <v>OK</v>
      </c>
      <c r="F6943" s="787"/>
    </row>
    <row r="6944" spans="1:6" ht="15" x14ac:dyDescent="0.25">
      <c r="A6944" s="10">
        <v>6937</v>
      </c>
      <c r="B6944" s="1103">
        <v>3557128</v>
      </c>
      <c r="C6944" s="15">
        <f>'Expenditures 15-22'!H94</f>
        <v>3557128</v>
      </c>
      <c r="D6944" s="1041">
        <f t="shared" si="217"/>
        <v>0</v>
      </c>
      <c r="E6944" s="4" t="str">
        <f t="shared" si="218"/>
        <v>OK</v>
      </c>
      <c r="F6944" s="787"/>
    </row>
    <row r="6945" spans="1:6" ht="15" x14ac:dyDescent="0.25">
      <c r="A6945" s="10">
        <v>6938</v>
      </c>
      <c r="B6945" s="1103">
        <v>3557128</v>
      </c>
      <c r="C6945" s="15">
        <f>'Expenditures 15-22'!K94</f>
        <v>3557128</v>
      </c>
      <c r="D6945" s="1041">
        <f t="shared" si="217"/>
        <v>0</v>
      </c>
      <c r="E6945" s="4" t="str">
        <f t="shared" si="218"/>
        <v>OK</v>
      </c>
      <c r="F6945" s="787"/>
    </row>
    <row r="6946" spans="1:6" ht="15" x14ac:dyDescent="0.25">
      <c r="A6946" s="10">
        <v>6939</v>
      </c>
      <c r="B6946" s="1103">
        <v>0</v>
      </c>
      <c r="C6946" s="15">
        <f>'Expenditures 15-22'!H95</f>
        <v>0</v>
      </c>
      <c r="D6946" s="1041">
        <f t="shared" si="217"/>
        <v>0</v>
      </c>
      <c r="E6946" s="4" t="str">
        <f t="shared" si="218"/>
        <v>OK</v>
      </c>
      <c r="F6946" s="787"/>
    </row>
    <row r="6947" spans="1:6" ht="15" x14ac:dyDescent="0.25">
      <c r="A6947" s="10">
        <v>6940</v>
      </c>
      <c r="B6947" s="1103">
        <v>0</v>
      </c>
      <c r="C6947" s="15">
        <f>'Expenditures 15-22'!K95</f>
        <v>0</v>
      </c>
      <c r="D6947" s="1041">
        <f t="shared" si="217"/>
        <v>0</v>
      </c>
      <c r="E6947" s="4" t="str">
        <f t="shared" si="218"/>
        <v>OK</v>
      </c>
      <c r="F6947" s="787"/>
    </row>
    <row r="6948" spans="1:6" ht="15" x14ac:dyDescent="0.25">
      <c r="A6948" s="10">
        <v>6941</v>
      </c>
      <c r="B6948" s="1103">
        <v>455265</v>
      </c>
      <c r="C6948" s="15">
        <f>'Expenditures 15-22'!H96</f>
        <v>455265</v>
      </c>
      <c r="D6948" s="1041">
        <f t="shared" si="217"/>
        <v>0</v>
      </c>
      <c r="E6948" s="4" t="str">
        <f t="shared" si="218"/>
        <v>OK</v>
      </c>
      <c r="F6948" s="787"/>
    </row>
    <row r="6949" spans="1:6" ht="15" x14ac:dyDescent="0.25">
      <c r="A6949" s="10">
        <v>6942</v>
      </c>
      <c r="B6949" s="1103">
        <v>455265</v>
      </c>
      <c r="C6949" s="15">
        <f>'Expenditures 15-22'!K96</f>
        <v>455265</v>
      </c>
      <c r="D6949" s="1041">
        <f t="shared" si="217"/>
        <v>0</v>
      </c>
      <c r="E6949" s="4" t="str">
        <f t="shared" si="218"/>
        <v>OK</v>
      </c>
      <c r="F6949" s="787"/>
    </row>
    <row r="6950" spans="1:6" ht="15" x14ac:dyDescent="0.25">
      <c r="A6950" s="10">
        <v>6943</v>
      </c>
      <c r="B6950" s="1103">
        <v>25379</v>
      </c>
      <c r="C6950" s="15">
        <f>'Expenditures 15-22'!H97</f>
        <v>25379</v>
      </c>
      <c r="D6950" s="1041">
        <f t="shared" si="217"/>
        <v>0</v>
      </c>
      <c r="E6950" s="4" t="str">
        <f t="shared" si="218"/>
        <v>OK</v>
      </c>
      <c r="F6950" s="787"/>
    </row>
    <row r="6951" spans="1:6" ht="15" x14ac:dyDescent="0.25">
      <c r="A6951" s="10">
        <v>6944</v>
      </c>
      <c r="B6951" s="1103">
        <v>25379</v>
      </c>
      <c r="C6951" s="15">
        <f>'Expenditures 15-22'!K97</f>
        <v>25379</v>
      </c>
      <c r="D6951" s="1041">
        <f t="shared" si="217"/>
        <v>0</v>
      </c>
      <c r="E6951" s="4" t="str">
        <f t="shared" si="218"/>
        <v>OK</v>
      </c>
      <c r="F6951" s="787"/>
    </row>
    <row r="6952" spans="1:6" ht="15" x14ac:dyDescent="0.25">
      <c r="A6952" s="10">
        <v>6945</v>
      </c>
      <c r="B6952" s="1103">
        <v>7445</v>
      </c>
      <c r="C6952" s="15">
        <f>'Expenditures 15-22'!H98</f>
        <v>7445</v>
      </c>
      <c r="D6952" s="1041">
        <f t="shared" si="217"/>
        <v>0</v>
      </c>
      <c r="E6952" s="4" t="str">
        <f t="shared" si="218"/>
        <v>OK</v>
      </c>
      <c r="F6952" s="787"/>
    </row>
    <row r="6953" spans="1:6" ht="15" x14ac:dyDescent="0.25">
      <c r="A6953" s="10">
        <v>6946</v>
      </c>
      <c r="B6953" s="1103">
        <v>7445</v>
      </c>
      <c r="C6953" s="15">
        <f>'Expenditures 15-22'!K98</f>
        <v>7445</v>
      </c>
      <c r="D6953" s="1041">
        <f t="shared" si="217"/>
        <v>0</v>
      </c>
      <c r="E6953" s="4" t="str">
        <f t="shared" si="218"/>
        <v>OK</v>
      </c>
      <c r="F6953" s="787"/>
    </row>
    <row r="6954" spans="1:6" ht="15" x14ac:dyDescent="0.25">
      <c r="A6954" s="10">
        <v>6947</v>
      </c>
      <c r="B6954" s="1103">
        <v>347712</v>
      </c>
      <c r="C6954" s="15">
        <f>'Expenditures 15-22'!E99</f>
        <v>347712</v>
      </c>
      <c r="D6954" s="1041">
        <f t="shared" si="217"/>
        <v>0</v>
      </c>
      <c r="E6954" s="4" t="str">
        <f t="shared" si="218"/>
        <v>OK</v>
      </c>
      <c r="F6954" s="787"/>
    </row>
    <row r="6955" spans="1:6" ht="15" x14ac:dyDescent="0.25">
      <c r="A6955" s="10">
        <v>6948</v>
      </c>
      <c r="B6955" s="1103">
        <v>687121</v>
      </c>
      <c r="C6955" s="15">
        <f>'Expenditures 15-22'!H99</f>
        <v>687121</v>
      </c>
      <c r="D6955" s="1041">
        <f t="shared" si="217"/>
        <v>0</v>
      </c>
      <c r="E6955" s="4" t="str">
        <f t="shared" si="218"/>
        <v>OK</v>
      </c>
      <c r="F6955" s="787"/>
    </row>
    <row r="6956" spans="1:6" ht="15" x14ac:dyDescent="0.25">
      <c r="A6956" s="10">
        <v>6949</v>
      </c>
      <c r="B6956" s="1103">
        <v>1034833</v>
      </c>
      <c r="C6956" s="15">
        <f>'Expenditures 15-22'!K99</f>
        <v>1034833</v>
      </c>
      <c r="D6956" s="1041">
        <f t="shared" si="217"/>
        <v>0</v>
      </c>
      <c r="E6956" s="4" t="str">
        <f t="shared" si="218"/>
        <v>OK</v>
      </c>
      <c r="F6956" s="787"/>
    </row>
    <row r="6957" spans="1:6" ht="15" x14ac:dyDescent="0.25">
      <c r="A6957" s="10">
        <v>6950</v>
      </c>
      <c r="B6957" s="1103">
        <v>347712</v>
      </c>
      <c r="C6957" s="15">
        <f>'Expenditures 15-22'!E100</f>
        <v>347712</v>
      </c>
      <c r="D6957" s="1041">
        <f t="shared" si="217"/>
        <v>0</v>
      </c>
      <c r="E6957" s="4" t="str">
        <f t="shared" si="218"/>
        <v>OK</v>
      </c>
      <c r="F6957" s="787"/>
    </row>
    <row r="6958" spans="1:6" ht="15" x14ac:dyDescent="0.25">
      <c r="A6958" s="10">
        <v>6951</v>
      </c>
      <c r="B6958" s="1103">
        <v>6232010</v>
      </c>
      <c r="C6958" s="15">
        <f>'Expenditures 15-22'!H100</f>
        <v>6232010</v>
      </c>
      <c r="D6958" s="1041">
        <f t="shared" si="217"/>
        <v>0</v>
      </c>
      <c r="E6958" s="4" t="str">
        <f t="shared" si="218"/>
        <v>OK</v>
      </c>
      <c r="F6958" s="787"/>
    </row>
    <row r="6959" spans="1:6" ht="15" x14ac:dyDescent="0.25">
      <c r="A6959" s="10">
        <v>6952</v>
      </c>
      <c r="B6959" s="1103">
        <v>6579722</v>
      </c>
      <c r="C6959" s="15">
        <f>'Expenditures 15-22'!K100</f>
        <v>6579722</v>
      </c>
      <c r="D6959" s="1041">
        <f t="shared" si="217"/>
        <v>0</v>
      </c>
      <c r="E6959" s="4" t="str">
        <f t="shared" si="218"/>
        <v>OK</v>
      </c>
      <c r="F6959" s="787"/>
    </row>
    <row r="6960" spans="1:6" ht="15" x14ac:dyDescent="0.25">
      <c r="A6960" s="10">
        <v>6953</v>
      </c>
      <c r="B6960" s="1103">
        <v>285400</v>
      </c>
      <c r="C6960" s="15">
        <f>'Expenditures 15-22'!H101</f>
        <v>285400</v>
      </c>
      <c r="D6960" s="1041">
        <f t="shared" si="217"/>
        <v>0</v>
      </c>
      <c r="E6960" s="4" t="str">
        <f t="shared" si="218"/>
        <v>OK</v>
      </c>
      <c r="F6960" s="787"/>
    </row>
    <row r="6961" spans="1:6" ht="15" x14ac:dyDescent="0.25">
      <c r="A6961" s="10">
        <v>6954</v>
      </c>
      <c r="B6961" s="1103">
        <v>302312</v>
      </c>
      <c r="C6961" s="15">
        <f>'Expenditures 15-22'!K101</f>
        <v>302312</v>
      </c>
      <c r="D6961" s="1041">
        <f t="shared" si="217"/>
        <v>0</v>
      </c>
      <c r="E6961" s="4" t="str">
        <f t="shared" si="218"/>
        <v>OK</v>
      </c>
      <c r="F6961" s="787"/>
    </row>
    <row r="6962" spans="1:6" ht="15" x14ac:dyDescent="0.25">
      <c r="A6962" s="3">
        <f>A6961+1</f>
        <v>6955</v>
      </c>
      <c r="B6962" s="1103">
        <v>1521249</v>
      </c>
      <c r="C6962" s="15">
        <f>'Expenditures 15-22'!H111</f>
        <v>1521249</v>
      </c>
      <c r="D6962" s="1041">
        <f t="shared" si="217"/>
        <v>0</v>
      </c>
      <c r="E6962" s="4" t="str">
        <f t="shared" si="218"/>
        <v>OK</v>
      </c>
      <c r="F6962" s="787"/>
    </row>
    <row r="6963" spans="1:6" ht="15" x14ac:dyDescent="0.25">
      <c r="A6963" s="3">
        <v>6956</v>
      </c>
      <c r="B6963" s="1103">
        <v>1521249</v>
      </c>
      <c r="C6963" s="15">
        <f>'Expenditures 15-22'!K111</f>
        <v>1521249</v>
      </c>
      <c r="D6963" s="1041">
        <f t="shared" si="217"/>
        <v>0</v>
      </c>
      <c r="E6963" s="4" t="str">
        <f t="shared" si="218"/>
        <v>OK</v>
      </c>
      <c r="F6963" s="787"/>
    </row>
    <row r="6964" spans="1:6" ht="15" x14ac:dyDescent="0.25">
      <c r="A6964" s="3">
        <v>6957</v>
      </c>
      <c r="B6964" s="1103">
        <v>28451068</v>
      </c>
      <c r="C6964" s="15">
        <f>'Expenditures 15-22'!H112</f>
        <v>28451068</v>
      </c>
      <c r="D6964" s="1041">
        <f t="shared" si="217"/>
        <v>0</v>
      </c>
      <c r="E6964" s="4" t="str">
        <f t="shared" si="218"/>
        <v>OK</v>
      </c>
      <c r="F6964" s="787"/>
    </row>
    <row r="6965" spans="1:6" ht="15" x14ac:dyDescent="0.25">
      <c r="A6965" s="3">
        <v>6958</v>
      </c>
      <c r="B6965" s="1103">
        <v>28451068</v>
      </c>
      <c r="C6965" s="15">
        <f>'Expenditures 15-22'!K112</f>
        <v>28451068</v>
      </c>
      <c r="D6965" s="1041">
        <f t="shared" si="217"/>
        <v>0</v>
      </c>
      <c r="E6965" s="4" t="str">
        <f t="shared" si="218"/>
        <v>OK</v>
      </c>
      <c r="F6965" s="787"/>
    </row>
    <row r="6966" spans="1:6" ht="15" x14ac:dyDescent="0.25">
      <c r="A6966" s="3">
        <v>6959</v>
      </c>
      <c r="B6966" s="1103">
        <v>96214790.969999999</v>
      </c>
      <c r="C6966" s="15">
        <f>'Expenditures 15-22'!I114</f>
        <v>96214790.969999984</v>
      </c>
      <c r="D6966" s="1041">
        <f t="shared" si="217"/>
        <v>0</v>
      </c>
      <c r="E6966" s="4" t="str">
        <f t="shared" si="218"/>
        <v>OK</v>
      </c>
      <c r="F6966" s="787"/>
    </row>
    <row r="6967" spans="1:6" ht="15" x14ac:dyDescent="0.25">
      <c r="A6967" s="3">
        <v>6960</v>
      </c>
      <c r="B6967" s="1103">
        <v>45889681</v>
      </c>
      <c r="C6967" s="15">
        <f>'Expenditures 15-22'!J114</f>
        <v>45889681</v>
      </c>
      <c r="D6967" s="1041">
        <f t="shared" si="217"/>
        <v>0</v>
      </c>
      <c r="E6967" s="4" t="str">
        <f t="shared" si="218"/>
        <v>OK</v>
      </c>
      <c r="F6967" s="787"/>
    </row>
    <row r="6968" spans="1:6" ht="15" x14ac:dyDescent="0.25">
      <c r="A6968" s="3">
        <v>6961</v>
      </c>
      <c r="B6968" s="1103">
        <v>0</v>
      </c>
      <c r="C6968" s="15">
        <f>'Expenditures 15-22'!I120</f>
        <v>0</v>
      </c>
      <c r="D6968" s="1041">
        <f t="shared" si="217"/>
        <v>0</v>
      </c>
      <c r="E6968" s="4" t="str">
        <f t="shared" si="218"/>
        <v>OK</v>
      </c>
      <c r="F6968" s="787"/>
    </row>
    <row r="6969" spans="1:6" ht="15" x14ac:dyDescent="0.25">
      <c r="A6969" s="3">
        <v>6962</v>
      </c>
      <c r="B6969" s="1103">
        <v>0</v>
      </c>
      <c r="C6969" s="15">
        <f>'Expenditures 15-22'!J120</f>
        <v>0</v>
      </c>
      <c r="D6969" s="1041">
        <f t="shared" si="217"/>
        <v>0</v>
      </c>
      <c r="E6969" s="4" t="str">
        <f t="shared" si="218"/>
        <v>OK</v>
      </c>
      <c r="F6969" s="787"/>
    </row>
    <row r="6970" spans="1:6" ht="15" x14ac:dyDescent="0.25">
      <c r="A6970" s="3">
        <v>6963</v>
      </c>
      <c r="B6970" s="1103">
        <v>108552</v>
      </c>
      <c r="C6970" s="15">
        <f>'Expenditures 15-22'!I122</f>
        <v>108552</v>
      </c>
      <c r="D6970" s="1041">
        <f t="shared" si="217"/>
        <v>0</v>
      </c>
      <c r="E6970" s="4" t="str">
        <f t="shared" si="218"/>
        <v>OK</v>
      </c>
      <c r="F6970" s="787"/>
    </row>
    <row r="6971" spans="1:6" ht="15" x14ac:dyDescent="0.25">
      <c r="A6971" s="3">
        <v>6964</v>
      </c>
      <c r="B6971" s="1103">
        <v>0</v>
      </c>
      <c r="C6971" s="15">
        <f>'Expenditures 15-22'!J122</f>
        <v>0</v>
      </c>
      <c r="D6971" s="1041">
        <f t="shared" si="217"/>
        <v>0</v>
      </c>
      <c r="E6971" s="4" t="str">
        <f t="shared" si="218"/>
        <v>OK</v>
      </c>
      <c r="F6971" s="787"/>
    </row>
    <row r="6972" spans="1:6" ht="15" x14ac:dyDescent="0.25">
      <c r="A6972" s="3">
        <v>6965</v>
      </c>
      <c r="B6972" s="1103">
        <v>1081160</v>
      </c>
      <c r="C6972" s="15">
        <f>'Expenditures 15-22'!I123</f>
        <v>1081160</v>
      </c>
      <c r="D6972" s="1041">
        <f t="shared" si="217"/>
        <v>0</v>
      </c>
      <c r="E6972" s="4" t="str">
        <f t="shared" si="218"/>
        <v>OK</v>
      </c>
      <c r="F6972" s="787"/>
    </row>
    <row r="6973" spans="1:6" ht="15" x14ac:dyDescent="0.25">
      <c r="A6973" s="3">
        <v>6966</v>
      </c>
      <c r="B6973" s="1103">
        <v>0</v>
      </c>
      <c r="C6973" s="15">
        <f>'Expenditures 15-22'!J123</f>
        <v>0</v>
      </c>
      <c r="D6973" s="1041">
        <f t="shared" si="217"/>
        <v>0</v>
      </c>
      <c r="E6973" s="4" t="str">
        <f t="shared" si="218"/>
        <v>OK</v>
      </c>
      <c r="F6973" s="787"/>
    </row>
    <row r="6974" spans="1:6" ht="15" x14ac:dyDescent="0.25">
      <c r="A6974" s="3">
        <v>6967</v>
      </c>
      <c r="B6974" s="1103">
        <v>7073462</v>
      </c>
      <c r="C6974" s="15">
        <f>'Expenditures 15-22'!I124</f>
        <v>7073462</v>
      </c>
      <c r="D6974" s="1041">
        <f t="shared" si="217"/>
        <v>0</v>
      </c>
      <c r="E6974" s="4" t="str">
        <f t="shared" si="218"/>
        <v>OK</v>
      </c>
      <c r="F6974" s="787"/>
    </row>
    <row r="6975" spans="1:6" ht="15" x14ac:dyDescent="0.25">
      <c r="A6975" s="3">
        <v>6968</v>
      </c>
      <c r="B6975" s="1103">
        <v>443841</v>
      </c>
      <c r="C6975" s="15">
        <f>'Expenditures 15-22'!J124</f>
        <v>443841</v>
      </c>
      <c r="D6975" s="1041">
        <f t="shared" si="217"/>
        <v>0</v>
      </c>
      <c r="E6975" s="4" t="str">
        <f t="shared" si="218"/>
        <v>OK</v>
      </c>
      <c r="F6975" s="787"/>
    </row>
    <row r="6976" spans="1:6" ht="15" x14ac:dyDescent="0.25">
      <c r="A6976" s="3">
        <v>6969</v>
      </c>
      <c r="B6976" s="1103">
        <v>15534</v>
      </c>
      <c r="C6976" s="15">
        <f>'Expenditures 15-22'!I125</f>
        <v>15534</v>
      </c>
      <c r="D6976" s="1041">
        <f t="shared" si="217"/>
        <v>0</v>
      </c>
      <c r="E6976" s="4" t="str">
        <f t="shared" si="218"/>
        <v>OK</v>
      </c>
      <c r="F6976" s="787"/>
    </row>
    <row r="6977" spans="1:6" ht="15" x14ac:dyDescent="0.25">
      <c r="A6977" s="3">
        <v>6970</v>
      </c>
      <c r="B6977" s="1103">
        <v>0</v>
      </c>
      <c r="C6977" s="15">
        <f>'Expenditures 15-22'!J125</f>
        <v>0</v>
      </c>
      <c r="D6977" s="1041">
        <f t="shared" si="217"/>
        <v>0</v>
      </c>
      <c r="E6977" s="4" t="str">
        <f t="shared" si="218"/>
        <v>OK</v>
      </c>
      <c r="F6977" s="787"/>
    </row>
    <row r="6978" spans="1:6" ht="15" x14ac:dyDescent="0.25">
      <c r="A6978" s="3">
        <v>6971</v>
      </c>
      <c r="B6978" s="1103">
        <v>71339</v>
      </c>
      <c r="C6978" s="15">
        <f>'Expenditures 15-22'!I126</f>
        <v>71339</v>
      </c>
      <c r="D6978" s="1041">
        <f t="shared" si="217"/>
        <v>0</v>
      </c>
      <c r="E6978" s="4" t="str">
        <f t="shared" si="218"/>
        <v>OK</v>
      </c>
      <c r="F6978" s="787"/>
    </row>
    <row r="6979" spans="1:6" ht="15" x14ac:dyDescent="0.25">
      <c r="A6979" s="3">
        <v>6972</v>
      </c>
      <c r="B6979" s="1103">
        <v>8350047</v>
      </c>
      <c r="C6979" s="15">
        <f>'Expenditures 15-22'!I127</f>
        <v>8350047</v>
      </c>
      <c r="D6979" s="1041">
        <f t="shared" si="217"/>
        <v>0</v>
      </c>
      <c r="E6979" s="4" t="str">
        <f t="shared" si="218"/>
        <v>OK</v>
      </c>
      <c r="F6979" s="787"/>
    </row>
    <row r="6980" spans="1:6" ht="15" x14ac:dyDescent="0.25">
      <c r="A6980" s="3">
        <v>6973</v>
      </c>
      <c r="B6980" s="1103">
        <v>443841</v>
      </c>
      <c r="C6980" s="15">
        <f>'Expenditures 15-22'!J127</f>
        <v>443841</v>
      </c>
      <c r="D6980" s="1041">
        <f t="shared" ref="D6980:D7043" si="219">B6980-C6980</f>
        <v>0</v>
      </c>
      <c r="E6980" s="4" t="str">
        <f t="shared" si="218"/>
        <v>OK</v>
      </c>
      <c r="F6980" s="787"/>
    </row>
    <row r="6981" spans="1:6" ht="15" x14ac:dyDescent="0.25">
      <c r="A6981" s="3">
        <v>6974</v>
      </c>
      <c r="B6981" s="1103">
        <v>151081</v>
      </c>
      <c r="C6981" s="15">
        <f>'Expenditures 15-22'!I128</f>
        <v>151081</v>
      </c>
      <c r="D6981" s="1041">
        <f t="shared" si="219"/>
        <v>0</v>
      </c>
      <c r="E6981" s="4" t="str">
        <f t="shared" si="218"/>
        <v>OK</v>
      </c>
      <c r="F6981" s="787"/>
    </row>
    <row r="6982" spans="1:6" ht="15" x14ac:dyDescent="0.25">
      <c r="A6982" s="3">
        <v>6975</v>
      </c>
      <c r="B6982" s="1103">
        <v>0</v>
      </c>
      <c r="C6982" s="15">
        <f>'Expenditures 15-22'!J128</f>
        <v>0</v>
      </c>
      <c r="D6982" s="1041">
        <f t="shared" si="219"/>
        <v>0</v>
      </c>
      <c r="E6982" s="4" t="str">
        <f t="shared" si="218"/>
        <v>OK</v>
      </c>
      <c r="F6982" s="787"/>
    </row>
    <row r="6983" spans="1:6" ht="15" x14ac:dyDescent="0.25">
      <c r="A6983" s="3">
        <v>6976</v>
      </c>
      <c r="B6983" s="1103">
        <v>8501128</v>
      </c>
      <c r="C6983" s="15">
        <f>'Expenditures 15-22'!I129</f>
        <v>8501128</v>
      </c>
      <c r="D6983" s="1041">
        <f t="shared" si="219"/>
        <v>0</v>
      </c>
      <c r="E6983" s="4" t="str">
        <f t="shared" si="218"/>
        <v>OK</v>
      </c>
      <c r="F6983" s="787"/>
    </row>
    <row r="6984" spans="1:6" ht="15" x14ac:dyDescent="0.25">
      <c r="A6984" s="3">
        <v>6977</v>
      </c>
      <c r="B6984" s="1103">
        <v>443841</v>
      </c>
      <c r="C6984" s="15">
        <f>'Expenditures 15-22'!J129</f>
        <v>443841</v>
      </c>
      <c r="D6984" s="1041">
        <f t="shared" si="219"/>
        <v>0</v>
      </c>
      <c r="E6984" s="4" t="str">
        <f t="shared" ref="E6984:E7047" si="220">IF((D6984 = 0),"OK",IF((D6984&lt;-5),"CHECK ME!",IF((D6984&gt;5),"Check Me!","OK")))</f>
        <v>OK</v>
      </c>
      <c r="F6984" s="787"/>
    </row>
    <row r="6985" spans="1:6" ht="15" x14ac:dyDescent="0.25">
      <c r="A6985" s="3">
        <v>6978</v>
      </c>
      <c r="B6985" s="1103">
        <v>0</v>
      </c>
      <c r="C6985" s="15">
        <f>'Expenditures 15-22'!I130</f>
        <v>0</v>
      </c>
      <c r="D6985" s="1041">
        <f t="shared" si="219"/>
        <v>0</v>
      </c>
      <c r="E6985" s="4" t="str">
        <f t="shared" si="220"/>
        <v>OK</v>
      </c>
      <c r="F6985" s="787"/>
    </row>
    <row r="6986" spans="1:6" ht="15" x14ac:dyDescent="0.25">
      <c r="A6986" s="3">
        <v>6979</v>
      </c>
      <c r="B6986" s="1103">
        <v>0</v>
      </c>
      <c r="C6986" s="15">
        <f>'Expenditures 15-22'!J130</f>
        <v>0</v>
      </c>
      <c r="D6986" s="1041">
        <f t="shared" si="219"/>
        <v>0</v>
      </c>
      <c r="E6986" s="4" t="str">
        <f t="shared" si="220"/>
        <v>OK</v>
      </c>
      <c r="F6986" s="787"/>
    </row>
    <row r="6987" spans="1:6" ht="15" x14ac:dyDescent="0.25">
      <c r="A6987" s="3">
        <v>6980</v>
      </c>
      <c r="B6987" s="1103">
        <v>0</v>
      </c>
      <c r="C6987" s="15">
        <f>'Revenues 9-14'!J273</f>
        <v>0</v>
      </c>
      <c r="D6987" s="1041">
        <f t="shared" si="219"/>
        <v>0</v>
      </c>
      <c r="E6987" s="4" t="str">
        <f t="shared" si="220"/>
        <v>OK</v>
      </c>
      <c r="F6987" s="787"/>
    </row>
    <row r="6988" spans="1:6" ht="15" x14ac:dyDescent="0.25">
      <c r="A6988" s="3">
        <v>6981</v>
      </c>
      <c r="B6988" s="1103">
        <v>362804294</v>
      </c>
      <c r="C6988" s="15">
        <f>'Acct Summary 7-8'!J13</f>
        <v>362804294</v>
      </c>
      <c r="D6988" s="1041">
        <f t="shared" si="219"/>
        <v>0</v>
      </c>
      <c r="E6988" s="4" t="str">
        <f t="shared" si="220"/>
        <v>OK</v>
      </c>
      <c r="F6988" s="787"/>
    </row>
    <row r="6989" spans="1:6" ht="15" x14ac:dyDescent="0.25">
      <c r="A6989" s="3">
        <v>6982</v>
      </c>
      <c r="B6989" s="1103">
        <v>0</v>
      </c>
      <c r="C6989" s="15">
        <f>'Revenues 9-14'!H9</f>
        <v>0</v>
      </c>
      <c r="D6989" s="1041">
        <f t="shared" si="219"/>
        <v>0</v>
      </c>
      <c r="E6989" s="4" t="str">
        <f t="shared" si="220"/>
        <v>OK</v>
      </c>
      <c r="F6989" s="787"/>
    </row>
    <row r="6990" spans="1:6" ht="15" x14ac:dyDescent="0.25">
      <c r="A6990" s="3">
        <v>6983</v>
      </c>
      <c r="B6990" s="1103">
        <v>2011446</v>
      </c>
      <c r="C6990" s="15">
        <f>'Revenues 9-14'!D106</f>
        <v>2011446</v>
      </c>
      <c r="D6990" s="1041">
        <f t="shared" si="219"/>
        <v>0</v>
      </c>
      <c r="E6990" s="4" t="str">
        <f t="shared" si="220"/>
        <v>OK</v>
      </c>
      <c r="F6990" s="787"/>
    </row>
    <row r="6991" spans="1:6" ht="15" x14ac:dyDescent="0.25">
      <c r="A6991" s="3">
        <v>6984</v>
      </c>
      <c r="B6991" s="1103">
        <v>6654049</v>
      </c>
      <c r="C6991" s="15">
        <f>'Revenues 9-14'!E106</f>
        <v>6654049</v>
      </c>
      <c r="D6991" s="1041">
        <f t="shared" si="219"/>
        <v>0</v>
      </c>
      <c r="E6991" s="4" t="str">
        <f t="shared" si="220"/>
        <v>OK</v>
      </c>
      <c r="F6991" s="787"/>
    </row>
    <row r="6992" spans="1:6" ht="15" x14ac:dyDescent="0.25">
      <c r="A6992" s="3">
        <v>6985</v>
      </c>
      <c r="B6992" s="1103">
        <v>206628</v>
      </c>
      <c r="C6992" s="15">
        <f>'Revenues 9-14'!F106</f>
        <v>206628</v>
      </c>
      <c r="D6992" s="1041">
        <f t="shared" si="219"/>
        <v>0</v>
      </c>
      <c r="E6992" s="4" t="str">
        <f t="shared" si="220"/>
        <v>OK</v>
      </c>
      <c r="F6992" s="787"/>
    </row>
    <row r="6993" spans="1:6" ht="15" x14ac:dyDescent="0.25">
      <c r="A6993" s="3">
        <v>6986</v>
      </c>
      <c r="B6993" s="1103">
        <v>35184</v>
      </c>
      <c r="C6993" s="15">
        <f>'Expenditures 15-22'!H146</f>
        <v>35184</v>
      </c>
      <c r="D6993" s="1041">
        <f t="shared" si="219"/>
        <v>0</v>
      </c>
      <c r="E6993" s="4" t="str">
        <f t="shared" si="220"/>
        <v>OK</v>
      </c>
      <c r="F6993" s="787"/>
    </row>
    <row r="6994" spans="1:6" ht="15" x14ac:dyDescent="0.25">
      <c r="A6994" s="3">
        <v>6987</v>
      </c>
      <c r="B6994" s="1103">
        <v>35184</v>
      </c>
      <c r="C6994" s="15">
        <f>'Expenditures 15-22'!K146</f>
        <v>35184</v>
      </c>
      <c r="D6994" s="1041">
        <f t="shared" si="219"/>
        <v>0</v>
      </c>
      <c r="E6994" s="4" t="str">
        <f t="shared" si="220"/>
        <v>OK</v>
      </c>
      <c r="F6994" s="787"/>
    </row>
    <row r="6995" spans="1:6" ht="15" x14ac:dyDescent="0.25">
      <c r="A6995" s="3">
        <v>6988</v>
      </c>
      <c r="B6995" s="1103">
        <v>751534</v>
      </c>
      <c r="C6995" s="15">
        <f>'Expenditures 15-22'!H147</f>
        <v>751534</v>
      </c>
      <c r="D6995" s="1041">
        <f t="shared" si="219"/>
        <v>0</v>
      </c>
      <c r="E6995" s="4" t="str">
        <f t="shared" si="220"/>
        <v>OK</v>
      </c>
      <c r="F6995" s="787"/>
    </row>
    <row r="6996" spans="1:6" ht="15" x14ac:dyDescent="0.25">
      <c r="A6996" s="3">
        <v>6989</v>
      </c>
      <c r="B6996" s="1103">
        <v>751534</v>
      </c>
      <c r="C6996" s="15">
        <f>'Expenditures 15-22'!K147</f>
        <v>751534</v>
      </c>
      <c r="D6996" s="1041">
        <f t="shared" si="219"/>
        <v>0</v>
      </c>
      <c r="E6996" s="4" t="str">
        <f t="shared" si="220"/>
        <v>OK</v>
      </c>
      <c r="F6996" s="787"/>
    </row>
    <row r="6997" spans="1:6" ht="15" x14ac:dyDescent="0.25">
      <c r="A6997" s="3">
        <v>6990</v>
      </c>
      <c r="B6997" s="1103">
        <v>8501128</v>
      </c>
      <c r="C6997" s="15">
        <f>'Expenditures 15-22'!I150</f>
        <v>8501128</v>
      </c>
      <c r="D6997" s="1041">
        <f t="shared" si="219"/>
        <v>0</v>
      </c>
      <c r="E6997" s="4" t="str">
        <f t="shared" si="220"/>
        <v>OK</v>
      </c>
      <c r="F6997" s="787"/>
    </row>
    <row r="6998" spans="1:6" ht="15" x14ac:dyDescent="0.25">
      <c r="A6998" s="3">
        <v>6991</v>
      </c>
      <c r="B6998" s="1103">
        <v>443841</v>
      </c>
      <c r="C6998" s="15">
        <f>'Expenditures 15-22'!J150</f>
        <v>443841</v>
      </c>
      <c r="D6998" s="1041">
        <f t="shared" si="219"/>
        <v>0</v>
      </c>
      <c r="E6998" s="4" t="str">
        <f t="shared" si="220"/>
        <v>OK</v>
      </c>
      <c r="F6998" s="787"/>
    </row>
    <row r="6999" spans="1:6" ht="15" x14ac:dyDescent="0.25">
      <c r="A6999" s="3">
        <v>6992</v>
      </c>
      <c r="B6999" s="1103">
        <v>4149124</v>
      </c>
      <c r="C6999" s="15">
        <f>'Expenditures 15-22'!H154</f>
        <v>4149124</v>
      </c>
      <c r="D6999" s="1041">
        <f t="shared" si="219"/>
        <v>0</v>
      </c>
      <c r="E6999" s="4" t="str">
        <f t="shared" si="220"/>
        <v>OK</v>
      </c>
      <c r="F6999" s="787"/>
    </row>
    <row r="7000" spans="1:6" ht="15" x14ac:dyDescent="0.25">
      <c r="A7000" s="1040">
        <v>6993</v>
      </c>
      <c r="B7000" s="1103">
        <v>0</v>
      </c>
      <c r="C7000" s="15">
        <f>'Revenues 9-14'!J274</f>
        <v>0</v>
      </c>
      <c r="D7000" s="1041">
        <f t="shared" si="219"/>
        <v>0</v>
      </c>
      <c r="E7000" s="4" t="str">
        <f t="shared" si="220"/>
        <v>OK</v>
      </c>
      <c r="F7000" s="1038" t="s">
        <v>1087</v>
      </c>
    </row>
    <row r="7001" spans="1:6" ht="15" x14ac:dyDescent="0.25">
      <c r="A7001" s="6">
        <v>6994</v>
      </c>
      <c r="B7001" s="1103">
        <v>376238874</v>
      </c>
      <c r="C7001" s="15">
        <f>'Revenues 9-14'!J275</f>
        <v>376238874</v>
      </c>
      <c r="D7001" s="1041">
        <f t="shared" si="219"/>
        <v>0</v>
      </c>
      <c r="E7001" s="4" t="str">
        <f t="shared" si="220"/>
        <v>OK</v>
      </c>
      <c r="F7001" s="1038" t="s">
        <v>1087</v>
      </c>
    </row>
    <row r="7002" spans="1:6" ht="15" x14ac:dyDescent="0.25">
      <c r="A7002" s="6">
        <v>6995</v>
      </c>
      <c r="B7002" s="1103">
        <v>0</v>
      </c>
      <c r="D7002" s="1041">
        <f t="shared" si="219"/>
        <v>0</v>
      </c>
      <c r="E7002" s="4" t="str">
        <f t="shared" si="220"/>
        <v>OK</v>
      </c>
      <c r="F7002" s="787"/>
    </row>
    <row r="7003" spans="1:6" ht="15" x14ac:dyDescent="0.25">
      <c r="A7003" s="3">
        <v>6996</v>
      </c>
      <c r="B7003" s="1103">
        <v>0</v>
      </c>
      <c r="C7003" s="15">
        <f>'Expenditures 15-22'!I174</f>
        <v>0</v>
      </c>
      <c r="D7003" s="1041">
        <f t="shared" si="219"/>
        <v>0</v>
      </c>
      <c r="E7003" s="4" t="str">
        <f t="shared" si="220"/>
        <v>OK</v>
      </c>
      <c r="F7003" s="787"/>
    </row>
    <row r="7004" spans="1:6" ht="15" x14ac:dyDescent="0.25">
      <c r="A7004" s="3">
        <v>6997</v>
      </c>
      <c r="B7004" s="1103">
        <v>0</v>
      </c>
      <c r="C7004" s="15">
        <f>'Expenditures 15-22'!J174</f>
        <v>0</v>
      </c>
      <c r="D7004" s="1041">
        <f t="shared" si="219"/>
        <v>0</v>
      </c>
      <c r="E7004" s="4" t="str">
        <f t="shared" si="220"/>
        <v>OK</v>
      </c>
      <c r="F7004" s="787"/>
    </row>
    <row r="7005" spans="1:6" ht="15" x14ac:dyDescent="0.25">
      <c r="A7005" s="3">
        <v>6998</v>
      </c>
      <c r="B7005" s="1103">
        <v>788739</v>
      </c>
      <c r="C7005" s="15">
        <f>'Expenditures 15-22'!I176</f>
        <v>788739</v>
      </c>
      <c r="D7005" s="1041">
        <f t="shared" si="219"/>
        <v>0</v>
      </c>
      <c r="E7005" s="4" t="str">
        <f t="shared" si="220"/>
        <v>OK</v>
      </c>
      <c r="F7005" s="787"/>
    </row>
    <row r="7006" spans="1:6" ht="15" x14ac:dyDescent="0.25">
      <c r="A7006" s="3">
        <v>6999</v>
      </c>
      <c r="B7006" s="1103">
        <v>108879</v>
      </c>
      <c r="C7006" s="15">
        <f>'Expenditures 15-22'!J176</f>
        <v>108879</v>
      </c>
      <c r="D7006" s="1041">
        <f t="shared" si="219"/>
        <v>0</v>
      </c>
      <c r="E7006" s="4" t="str">
        <f t="shared" si="220"/>
        <v>OK</v>
      </c>
      <c r="F7006" s="787"/>
    </row>
    <row r="7007" spans="1:6" ht="15" x14ac:dyDescent="0.25">
      <c r="A7007" s="3">
        <v>7000</v>
      </c>
      <c r="B7007" s="1103">
        <v>0</v>
      </c>
      <c r="C7007" s="15">
        <f>'Expenditures 15-22'!I177</f>
        <v>0</v>
      </c>
      <c r="D7007" s="1041">
        <f t="shared" si="219"/>
        <v>0</v>
      </c>
      <c r="E7007" s="4" t="str">
        <f t="shared" si="220"/>
        <v>OK</v>
      </c>
      <c r="F7007" s="787"/>
    </row>
    <row r="7008" spans="1:6" ht="15" x14ac:dyDescent="0.25">
      <c r="A7008" s="3">
        <v>7001</v>
      </c>
      <c r="B7008" s="1103">
        <v>0</v>
      </c>
      <c r="C7008" s="15">
        <f>'Expenditures 15-22'!J177</f>
        <v>0</v>
      </c>
      <c r="D7008" s="1041">
        <f t="shared" si="219"/>
        <v>0</v>
      </c>
      <c r="E7008" s="4" t="str">
        <f t="shared" si="220"/>
        <v>OK</v>
      </c>
      <c r="F7008" s="787"/>
    </row>
    <row r="7009" spans="1:6" ht="15" x14ac:dyDescent="0.25">
      <c r="A7009" s="3">
        <v>7002</v>
      </c>
      <c r="B7009" s="1103">
        <v>788739</v>
      </c>
      <c r="C7009" s="15">
        <f>'Expenditures 15-22'!I178</f>
        <v>788739</v>
      </c>
      <c r="D7009" s="1041">
        <f t="shared" si="219"/>
        <v>0</v>
      </c>
      <c r="E7009" s="4" t="str">
        <f t="shared" si="220"/>
        <v>OK</v>
      </c>
      <c r="F7009" s="787"/>
    </row>
    <row r="7010" spans="1:6" ht="15" x14ac:dyDescent="0.25">
      <c r="A7010" s="3">
        <v>7003</v>
      </c>
      <c r="B7010" s="1103">
        <v>108879</v>
      </c>
      <c r="C7010" s="15">
        <f>'Expenditures 15-22'!J178</f>
        <v>108879</v>
      </c>
      <c r="D7010" s="1041">
        <f t="shared" si="219"/>
        <v>0</v>
      </c>
      <c r="E7010" s="4" t="str">
        <f t="shared" si="220"/>
        <v>OK</v>
      </c>
      <c r="F7010" s="787"/>
    </row>
    <row r="7011" spans="1:6" ht="15" x14ac:dyDescent="0.25">
      <c r="A7011" s="3">
        <v>7004</v>
      </c>
      <c r="B7011" s="1103">
        <v>0</v>
      </c>
      <c r="C7011" s="15">
        <f>'Expenditures 15-22'!I179</f>
        <v>0</v>
      </c>
      <c r="D7011" s="1041">
        <f t="shared" si="219"/>
        <v>0</v>
      </c>
      <c r="E7011" s="4" t="str">
        <f t="shared" si="220"/>
        <v>OK</v>
      </c>
      <c r="F7011" s="787"/>
    </row>
    <row r="7012" spans="1:6" ht="15" x14ac:dyDescent="0.25">
      <c r="A7012" s="3">
        <v>7005</v>
      </c>
      <c r="B7012" s="1103">
        <v>0</v>
      </c>
      <c r="C7012" s="15">
        <f>'Expenditures 15-22'!J179</f>
        <v>0</v>
      </c>
      <c r="D7012" s="1041">
        <f t="shared" si="219"/>
        <v>0</v>
      </c>
      <c r="E7012" s="4" t="str">
        <f t="shared" si="220"/>
        <v>OK</v>
      </c>
      <c r="F7012" s="787"/>
    </row>
    <row r="7013" spans="1:6" ht="15" x14ac:dyDescent="0.25">
      <c r="A7013" s="3">
        <v>7006</v>
      </c>
      <c r="B7013" s="1103">
        <v>841322</v>
      </c>
      <c r="C7013" s="15">
        <f>'Expenditures 15-22'!H199</f>
        <v>841322</v>
      </c>
      <c r="D7013" s="1041">
        <f t="shared" si="219"/>
        <v>0</v>
      </c>
      <c r="E7013" s="4" t="str">
        <f t="shared" si="220"/>
        <v>OK</v>
      </c>
      <c r="F7013" s="787"/>
    </row>
    <row r="7014" spans="1:6" ht="15" x14ac:dyDescent="0.25">
      <c r="A7014" s="3">
        <v>7007</v>
      </c>
      <c r="B7014" s="1103">
        <v>841322</v>
      </c>
      <c r="C7014" s="15">
        <f>'Expenditures 15-22'!K199</f>
        <v>841322</v>
      </c>
      <c r="D7014" s="1041">
        <f t="shared" si="219"/>
        <v>0</v>
      </c>
      <c r="E7014" s="4" t="str">
        <f t="shared" si="220"/>
        <v>OK</v>
      </c>
      <c r="F7014" s="787"/>
    </row>
    <row r="7015" spans="1:6" ht="15" x14ac:dyDescent="0.25">
      <c r="A7015" s="3">
        <v>7008</v>
      </c>
      <c r="B7015" s="1103">
        <v>134456</v>
      </c>
      <c r="C7015" s="15">
        <f>'Expenditures 15-22'!H201</f>
        <v>134456</v>
      </c>
      <c r="D7015" s="1041">
        <f t="shared" si="219"/>
        <v>0</v>
      </c>
      <c r="E7015" s="4" t="str">
        <f t="shared" si="220"/>
        <v>OK</v>
      </c>
      <c r="F7015" s="787"/>
    </row>
    <row r="7016" spans="1:6" ht="15" x14ac:dyDescent="0.25">
      <c r="A7016" s="3">
        <v>7009</v>
      </c>
      <c r="B7016" s="1103">
        <v>134456</v>
      </c>
      <c r="C7016" s="15">
        <f>'Expenditures 15-22'!K201</f>
        <v>134456</v>
      </c>
      <c r="D7016" s="1041">
        <f t="shared" si="219"/>
        <v>0</v>
      </c>
      <c r="E7016" s="4" t="str">
        <f t="shared" si="220"/>
        <v>OK</v>
      </c>
      <c r="F7016" s="787"/>
    </row>
    <row r="7017" spans="1:6" ht="15" x14ac:dyDescent="0.25">
      <c r="A7017" s="3">
        <v>7010</v>
      </c>
      <c r="B7017" s="1103">
        <v>788739</v>
      </c>
      <c r="C7017" s="15">
        <f>'Expenditures 15-22'!I204</f>
        <v>788739</v>
      </c>
      <c r="D7017" s="1041">
        <f t="shared" si="219"/>
        <v>0</v>
      </c>
      <c r="E7017" s="4" t="str">
        <f t="shared" si="220"/>
        <v>OK</v>
      </c>
      <c r="F7017" s="787"/>
    </row>
    <row r="7018" spans="1:6" ht="15" x14ac:dyDescent="0.25">
      <c r="A7018" s="3">
        <v>7011</v>
      </c>
      <c r="B7018" s="1103">
        <v>108879</v>
      </c>
      <c r="C7018" s="15">
        <f>'Expenditures 15-22'!J204</f>
        <v>108879</v>
      </c>
      <c r="D7018" s="1041">
        <f t="shared" si="219"/>
        <v>0</v>
      </c>
      <c r="E7018" s="4" t="str">
        <f t="shared" si="220"/>
        <v>OK</v>
      </c>
      <c r="F7018" s="787"/>
    </row>
    <row r="7019" spans="1:6" ht="15" x14ac:dyDescent="0.25">
      <c r="A7019" s="3">
        <v>7012</v>
      </c>
      <c r="B7019" s="1103">
        <v>4440858</v>
      </c>
      <c r="C7019" s="15">
        <f>'Expenditures 15-22'!D210</f>
        <v>4440858</v>
      </c>
      <c r="D7019" s="1041">
        <f t="shared" si="219"/>
        <v>0</v>
      </c>
      <c r="E7019" s="4" t="str">
        <f t="shared" si="220"/>
        <v>OK</v>
      </c>
      <c r="F7019" s="787"/>
    </row>
    <row r="7020" spans="1:6" ht="15" x14ac:dyDescent="0.25">
      <c r="A7020" s="3">
        <v>7013</v>
      </c>
      <c r="B7020" s="1103">
        <v>4440858</v>
      </c>
      <c r="C7020" s="15">
        <f>'Expenditures 15-22'!K210</f>
        <v>4440858</v>
      </c>
      <c r="D7020" s="1041">
        <f t="shared" si="219"/>
        <v>0</v>
      </c>
      <c r="E7020" s="4" t="str">
        <f t="shared" si="220"/>
        <v>OK</v>
      </c>
      <c r="F7020" s="787"/>
    </row>
    <row r="7021" spans="1:6" ht="15" x14ac:dyDescent="0.25">
      <c r="A7021" s="3">
        <v>7014</v>
      </c>
      <c r="B7021" s="1103">
        <v>3981462</v>
      </c>
      <c r="C7021" s="15">
        <f>'Expenditures 15-22'!D212</f>
        <v>3981462</v>
      </c>
      <c r="D7021" s="1041">
        <f t="shared" si="219"/>
        <v>0</v>
      </c>
      <c r="E7021" s="4" t="str">
        <f t="shared" si="220"/>
        <v>OK</v>
      </c>
      <c r="F7021" s="787"/>
    </row>
    <row r="7022" spans="1:6" ht="15" x14ac:dyDescent="0.25">
      <c r="A7022" s="3">
        <v>7015</v>
      </c>
      <c r="B7022" s="1103">
        <v>3981462</v>
      </c>
      <c r="C7022" s="15">
        <f>'Expenditures 15-22'!K212</f>
        <v>3981462</v>
      </c>
      <c r="D7022" s="1041">
        <f t="shared" si="219"/>
        <v>0</v>
      </c>
      <c r="E7022" s="4" t="str">
        <f t="shared" si="220"/>
        <v>OK</v>
      </c>
      <c r="F7022" s="787"/>
    </row>
    <row r="7023" spans="1:6" ht="15" x14ac:dyDescent="0.25">
      <c r="A7023" s="3">
        <v>7016</v>
      </c>
      <c r="B7023" s="1103">
        <v>442163</v>
      </c>
      <c r="C7023" s="15">
        <f>'Expenditures 15-22'!D214</f>
        <v>442163</v>
      </c>
      <c r="D7023" s="1041">
        <f t="shared" si="219"/>
        <v>0</v>
      </c>
      <c r="E7023" s="4" t="str">
        <f t="shared" si="220"/>
        <v>OK</v>
      </c>
      <c r="F7023" s="787"/>
    </row>
    <row r="7024" spans="1:6" ht="15" x14ac:dyDescent="0.25">
      <c r="A7024" s="3">
        <v>7017</v>
      </c>
      <c r="B7024" s="1103">
        <v>442163</v>
      </c>
      <c r="C7024" s="15">
        <f>'Expenditures 15-22'!K214</f>
        <v>442163</v>
      </c>
      <c r="D7024" s="1041">
        <f t="shared" si="219"/>
        <v>0</v>
      </c>
      <c r="E7024" s="4" t="str">
        <f t="shared" si="220"/>
        <v>OK</v>
      </c>
      <c r="F7024" s="787"/>
    </row>
    <row r="7025" spans="1:6" ht="15" x14ac:dyDescent="0.25">
      <c r="A7025" s="3">
        <v>7018</v>
      </c>
      <c r="B7025" s="1103">
        <v>479066</v>
      </c>
      <c r="C7025" s="15">
        <f>'Expenditures 15-22'!D220</f>
        <v>479066</v>
      </c>
      <c r="D7025" s="1041">
        <f t="shared" si="219"/>
        <v>0</v>
      </c>
      <c r="E7025" s="4" t="str">
        <f t="shared" si="220"/>
        <v>OK</v>
      </c>
      <c r="F7025" s="787"/>
    </row>
    <row r="7026" spans="1:6" ht="15" x14ac:dyDescent="0.25">
      <c r="A7026" s="3">
        <v>7019</v>
      </c>
      <c r="B7026" s="1103">
        <v>479066</v>
      </c>
      <c r="C7026" s="15">
        <f>'Expenditures 15-22'!K220</f>
        <v>479066</v>
      </c>
      <c r="D7026" s="1041">
        <f t="shared" si="219"/>
        <v>0</v>
      </c>
      <c r="E7026" s="4" t="str">
        <f t="shared" si="220"/>
        <v>OK</v>
      </c>
      <c r="F7026" s="787"/>
    </row>
    <row r="7027" spans="1:6" ht="15" x14ac:dyDescent="0.25">
      <c r="A7027" s="3">
        <v>7020</v>
      </c>
      <c r="B7027" s="1103">
        <v>44</v>
      </c>
      <c r="C7027" s="15">
        <f>'Expenditures 15-22'!D242</f>
        <v>44</v>
      </c>
      <c r="D7027" s="1041">
        <f t="shared" si="219"/>
        <v>0</v>
      </c>
      <c r="E7027" s="4" t="str">
        <f t="shared" si="220"/>
        <v>OK</v>
      </c>
      <c r="F7027" s="787"/>
    </row>
    <row r="7028" spans="1:6" ht="15" x14ac:dyDescent="0.25">
      <c r="A7028" s="3">
        <v>7021</v>
      </c>
      <c r="B7028" s="1103">
        <v>44</v>
      </c>
      <c r="C7028" s="15">
        <f>'Expenditures 15-22'!K242</f>
        <v>44</v>
      </c>
      <c r="D7028" s="1041">
        <f t="shared" si="219"/>
        <v>0</v>
      </c>
      <c r="E7028" s="4" t="str">
        <f t="shared" si="220"/>
        <v>OK</v>
      </c>
      <c r="F7028" s="787"/>
    </row>
    <row r="7029" spans="1:6" ht="15" x14ac:dyDescent="0.25">
      <c r="A7029" s="3">
        <v>7022</v>
      </c>
      <c r="B7029" s="1103">
        <v>4650</v>
      </c>
      <c r="C7029" s="15">
        <f>'Expenditures 15-22'!D243</f>
        <v>4650</v>
      </c>
      <c r="D7029" s="1041">
        <f t="shared" si="219"/>
        <v>0</v>
      </c>
      <c r="E7029" s="4" t="str">
        <f t="shared" si="220"/>
        <v>OK</v>
      </c>
      <c r="F7029" s="787"/>
    </row>
    <row r="7030" spans="1:6" ht="15" x14ac:dyDescent="0.25">
      <c r="A7030" s="3">
        <v>7023</v>
      </c>
      <c r="B7030" s="1103">
        <v>4650</v>
      </c>
      <c r="C7030" s="15">
        <f>'Expenditures 15-22'!K243</f>
        <v>4650</v>
      </c>
      <c r="D7030" s="1041">
        <f t="shared" si="219"/>
        <v>0</v>
      </c>
      <c r="E7030" s="4" t="str">
        <f t="shared" si="220"/>
        <v>OK</v>
      </c>
      <c r="F7030" s="787"/>
    </row>
    <row r="7031" spans="1:6" ht="15" x14ac:dyDescent="0.25">
      <c r="A7031" s="3">
        <v>7024</v>
      </c>
      <c r="B7031" s="1103">
        <v>4216</v>
      </c>
      <c r="C7031" s="15">
        <f>'Expenditures 15-22'!D244</f>
        <v>4216</v>
      </c>
      <c r="D7031" s="1041">
        <f t="shared" si="219"/>
        <v>0</v>
      </c>
      <c r="E7031" s="4" t="str">
        <f t="shared" si="220"/>
        <v>OK</v>
      </c>
      <c r="F7031" s="787"/>
    </row>
    <row r="7032" spans="1:6" ht="15" x14ac:dyDescent="0.25">
      <c r="A7032" s="3">
        <v>7025</v>
      </c>
      <c r="B7032" s="1103">
        <v>4216</v>
      </c>
      <c r="C7032" s="15">
        <f>'Expenditures 15-22'!K244</f>
        <v>4216</v>
      </c>
      <c r="D7032" s="1041">
        <f t="shared" si="219"/>
        <v>0</v>
      </c>
      <c r="E7032" s="4" t="str">
        <f t="shared" si="220"/>
        <v>OK</v>
      </c>
      <c r="F7032" s="787"/>
    </row>
    <row r="7033" spans="1:6" ht="15" x14ac:dyDescent="0.25">
      <c r="A7033" s="3">
        <v>7026</v>
      </c>
      <c r="B7033" s="1103">
        <v>1600</v>
      </c>
      <c r="C7033" s="15">
        <f>'Expenditures 15-22'!D245</f>
        <v>1600</v>
      </c>
      <c r="D7033" s="1041">
        <f t="shared" si="219"/>
        <v>0</v>
      </c>
      <c r="E7033" s="4" t="str">
        <f t="shared" si="220"/>
        <v>OK</v>
      </c>
      <c r="F7033" s="787"/>
    </row>
    <row r="7034" spans="1:6" ht="15" x14ac:dyDescent="0.25">
      <c r="A7034" s="3">
        <v>7027</v>
      </c>
      <c r="B7034" s="1103">
        <v>1600</v>
      </c>
      <c r="C7034" s="15">
        <f>'Expenditures 15-22'!K245</f>
        <v>1600</v>
      </c>
      <c r="D7034" s="1041">
        <f t="shared" si="219"/>
        <v>0</v>
      </c>
      <c r="E7034" s="4" t="str">
        <f t="shared" si="220"/>
        <v>OK</v>
      </c>
      <c r="F7034" s="787"/>
    </row>
    <row r="7035" spans="1:6" ht="15" x14ac:dyDescent="0.25">
      <c r="A7035" s="3">
        <v>7028</v>
      </c>
      <c r="B7035" s="1103">
        <v>491028</v>
      </c>
      <c r="C7035" s="15">
        <f>'Expenditures 15-22'!D246</f>
        <v>491028</v>
      </c>
      <c r="D7035" s="1041">
        <f t="shared" si="219"/>
        <v>0</v>
      </c>
      <c r="E7035" s="4" t="str">
        <f t="shared" si="220"/>
        <v>OK</v>
      </c>
      <c r="F7035" s="787"/>
    </row>
    <row r="7036" spans="1:6" ht="15" x14ac:dyDescent="0.25">
      <c r="A7036" s="3">
        <v>7029</v>
      </c>
      <c r="B7036" s="1103">
        <v>491028</v>
      </c>
      <c r="C7036" s="15">
        <f>'Expenditures 15-22'!K246</f>
        <v>491028</v>
      </c>
      <c r="D7036" s="1041">
        <f t="shared" si="219"/>
        <v>0</v>
      </c>
      <c r="E7036" s="4" t="str">
        <f t="shared" si="220"/>
        <v>OK</v>
      </c>
      <c r="F7036" s="787"/>
    </row>
    <row r="7037" spans="1:6" ht="15" x14ac:dyDescent="0.25">
      <c r="A7037" s="3">
        <v>7030</v>
      </c>
      <c r="B7037" s="1103">
        <v>12942</v>
      </c>
      <c r="C7037" s="15">
        <f>'Expenditures 15-22'!D247</f>
        <v>12942</v>
      </c>
      <c r="D7037" s="1041">
        <f t="shared" si="219"/>
        <v>0</v>
      </c>
      <c r="E7037" s="4" t="str">
        <f t="shared" si="220"/>
        <v>OK</v>
      </c>
      <c r="F7037" s="787"/>
    </row>
    <row r="7038" spans="1:6" ht="15" x14ac:dyDescent="0.25">
      <c r="A7038" s="3">
        <v>7031</v>
      </c>
      <c r="B7038" s="1103">
        <v>12942</v>
      </c>
      <c r="C7038" s="15">
        <f>'Expenditures 15-22'!K247</f>
        <v>12942</v>
      </c>
      <c r="D7038" s="1041">
        <f t="shared" si="219"/>
        <v>0</v>
      </c>
      <c r="E7038" s="4" t="str">
        <f t="shared" si="220"/>
        <v>OK</v>
      </c>
      <c r="F7038" s="787"/>
    </row>
    <row r="7039" spans="1:6" ht="15" x14ac:dyDescent="0.25">
      <c r="A7039" s="3">
        <v>7032</v>
      </c>
      <c r="B7039" s="1103">
        <v>3472070</v>
      </c>
      <c r="C7039" s="15">
        <f>'Expenditures 15-22'!D248</f>
        <v>3472070</v>
      </c>
      <c r="D7039" s="1041">
        <f t="shared" si="219"/>
        <v>0</v>
      </c>
      <c r="E7039" s="4" t="str">
        <f t="shared" si="220"/>
        <v>OK</v>
      </c>
      <c r="F7039" s="787"/>
    </row>
    <row r="7040" spans="1:6" ht="15" x14ac:dyDescent="0.25">
      <c r="A7040" s="3">
        <v>7033</v>
      </c>
      <c r="B7040" s="1103">
        <v>3472070</v>
      </c>
      <c r="C7040" s="15">
        <f>'Expenditures 15-22'!K248</f>
        <v>3472070</v>
      </c>
      <c r="D7040" s="1041">
        <f t="shared" si="219"/>
        <v>0</v>
      </c>
      <c r="E7040" s="4" t="str">
        <f t="shared" si="220"/>
        <v>OK</v>
      </c>
      <c r="F7040" s="787"/>
    </row>
    <row r="7041" spans="1:6" ht="15" x14ac:dyDescent="0.25">
      <c r="A7041" s="3">
        <v>7034</v>
      </c>
      <c r="B7041" s="1103">
        <v>0</v>
      </c>
      <c r="C7041" s="15">
        <f>'Expenditures 15-22'!D249</f>
        <v>0</v>
      </c>
      <c r="D7041" s="1041">
        <f t="shared" si="219"/>
        <v>0</v>
      </c>
      <c r="E7041" s="4" t="str">
        <f t="shared" si="220"/>
        <v>OK</v>
      </c>
      <c r="F7041" s="787"/>
    </row>
    <row r="7042" spans="1:6" ht="15" x14ac:dyDescent="0.25">
      <c r="A7042" s="3">
        <v>7035</v>
      </c>
      <c r="B7042" s="1103">
        <v>0</v>
      </c>
      <c r="C7042" s="15">
        <f>'Expenditures 15-22'!K249</f>
        <v>0</v>
      </c>
      <c r="D7042" s="1041">
        <f t="shared" si="219"/>
        <v>0</v>
      </c>
      <c r="E7042" s="4" t="str">
        <f t="shared" si="220"/>
        <v>OK</v>
      </c>
      <c r="F7042" s="787"/>
    </row>
    <row r="7043" spans="1:6" ht="15" x14ac:dyDescent="0.25">
      <c r="A7043" s="3">
        <v>7036</v>
      </c>
      <c r="B7043" s="1103">
        <v>79170</v>
      </c>
      <c r="C7043" s="15">
        <f>'Expenditures 15-22'!D250</f>
        <v>79170</v>
      </c>
      <c r="D7043" s="1041">
        <f t="shared" si="219"/>
        <v>0</v>
      </c>
      <c r="E7043" s="4" t="str">
        <f t="shared" si="220"/>
        <v>OK</v>
      </c>
      <c r="F7043" s="787"/>
    </row>
    <row r="7044" spans="1:6" ht="15" x14ac:dyDescent="0.25">
      <c r="A7044" s="3">
        <v>7037</v>
      </c>
      <c r="B7044" s="1103">
        <v>79170</v>
      </c>
      <c r="C7044" s="15">
        <f>'Expenditures 15-22'!K250</f>
        <v>79170</v>
      </c>
      <c r="D7044" s="1041">
        <f t="shared" ref="D7044:D7107" si="221">B7044-C7044</f>
        <v>0</v>
      </c>
      <c r="E7044" s="4" t="str">
        <f t="shared" si="220"/>
        <v>OK</v>
      </c>
      <c r="F7044" s="787"/>
    </row>
    <row r="7045" spans="1:6" ht="15" x14ac:dyDescent="0.25">
      <c r="A7045" s="3">
        <v>7038</v>
      </c>
      <c r="B7045" s="1103">
        <v>4429744</v>
      </c>
      <c r="C7045" s="15">
        <f>'Expenditures 15-22'!I294</f>
        <v>4429744</v>
      </c>
      <c r="D7045" s="1041">
        <f t="shared" si="221"/>
        <v>0</v>
      </c>
      <c r="E7045" s="4" t="str">
        <f t="shared" si="220"/>
        <v>OK</v>
      </c>
      <c r="F7045" s="787"/>
    </row>
    <row r="7046" spans="1:6" ht="15" x14ac:dyDescent="0.25">
      <c r="A7046" s="3">
        <v>7039</v>
      </c>
      <c r="B7046" s="1103">
        <v>20645</v>
      </c>
      <c r="C7046" s="15">
        <f>'Expenditures 15-22'!J294</f>
        <v>20645</v>
      </c>
      <c r="D7046" s="1041">
        <f t="shared" si="221"/>
        <v>0</v>
      </c>
      <c r="E7046" s="4" t="str">
        <f t="shared" si="220"/>
        <v>OK</v>
      </c>
      <c r="F7046" s="787"/>
    </row>
    <row r="7047" spans="1:6" ht="15" x14ac:dyDescent="0.25">
      <c r="A7047" s="3">
        <v>7040</v>
      </c>
      <c r="B7047" s="1103">
        <v>245376.14</v>
      </c>
      <c r="C7047" s="15">
        <f>'Expenditures 15-22'!I295</f>
        <v>245376.14</v>
      </c>
      <c r="D7047" s="1041">
        <f t="shared" si="221"/>
        <v>0</v>
      </c>
      <c r="E7047" s="4" t="str">
        <f t="shared" si="220"/>
        <v>OK</v>
      </c>
      <c r="F7047" s="787"/>
    </row>
    <row r="7048" spans="1:6" ht="15" x14ac:dyDescent="0.25">
      <c r="A7048" s="3">
        <v>7041</v>
      </c>
      <c r="B7048" s="1103">
        <v>0</v>
      </c>
      <c r="C7048" s="15">
        <f>'Expenditures 15-22'!J295</f>
        <v>0</v>
      </c>
      <c r="D7048" s="1041">
        <f t="shared" si="221"/>
        <v>0</v>
      </c>
      <c r="E7048" s="4" t="str">
        <f t="shared" ref="E7048:E7111" si="222">IF((D7048 = 0),"OK",IF((D7048&lt;-5),"CHECK ME!",IF((D7048&gt;5),"Check Me!","OK")))</f>
        <v>OK</v>
      </c>
      <c r="F7048" s="787"/>
    </row>
    <row r="7049" spans="1:6" ht="15" x14ac:dyDescent="0.25">
      <c r="A7049" s="3">
        <v>7042</v>
      </c>
      <c r="B7049" s="1103">
        <v>4675120.1399999997</v>
      </c>
      <c r="C7049" s="15">
        <f>'Expenditures 15-22'!I296</f>
        <v>4675120.1399999997</v>
      </c>
      <c r="D7049" s="1041">
        <f t="shared" si="221"/>
        <v>0</v>
      </c>
      <c r="E7049" s="4" t="str">
        <f t="shared" si="222"/>
        <v>OK</v>
      </c>
      <c r="F7049" s="787"/>
    </row>
    <row r="7050" spans="1:6" ht="15" x14ac:dyDescent="0.25">
      <c r="A7050" s="3">
        <v>7043</v>
      </c>
      <c r="B7050" s="1103">
        <v>20645</v>
      </c>
      <c r="C7050" s="15">
        <f>'Expenditures 15-22'!J296</f>
        <v>20645</v>
      </c>
      <c r="D7050" s="1041">
        <f t="shared" si="221"/>
        <v>0</v>
      </c>
      <c r="E7050" s="4" t="str">
        <f t="shared" si="222"/>
        <v>OK</v>
      </c>
      <c r="F7050" s="787"/>
    </row>
    <row r="7051" spans="1:6" ht="15" x14ac:dyDescent="0.25">
      <c r="A7051" s="3">
        <v>7044</v>
      </c>
      <c r="B7051" s="1103">
        <v>0</v>
      </c>
      <c r="C7051" s="15">
        <f>'Expenditures 15-22'!E299</f>
        <v>0</v>
      </c>
      <c r="D7051" s="1041">
        <f t="shared" si="221"/>
        <v>0</v>
      </c>
      <c r="E7051" s="4" t="str">
        <f t="shared" si="222"/>
        <v>OK</v>
      </c>
      <c r="F7051" s="787"/>
    </row>
    <row r="7052" spans="1:6" ht="15" x14ac:dyDescent="0.25">
      <c r="A7052" s="3">
        <v>7045</v>
      </c>
      <c r="B7052" s="1103">
        <v>69217</v>
      </c>
      <c r="C7052" s="15">
        <f>'Expenditures 15-22'!H299</f>
        <v>69217</v>
      </c>
      <c r="D7052" s="1041">
        <f t="shared" si="221"/>
        <v>0</v>
      </c>
      <c r="E7052" s="4" t="str">
        <f t="shared" si="222"/>
        <v>OK</v>
      </c>
      <c r="F7052" s="787"/>
    </row>
    <row r="7053" spans="1:6" ht="15" x14ac:dyDescent="0.25">
      <c r="A7053" s="3">
        <v>7046</v>
      </c>
      <c r="B7053" s="1103">
        <v>69217</v>
      </c>
      <c r="C7053" s="15">
        <f>'Expenditures 15-22'!K299</f>
        <v>69217</v>
      </c>
      <c r="D7053" s="1041">
        <f t="shared" si="221"/>
        <v>0</v>
      </c>
      <c r="E7053" s="4" t="str">
        <f t="shared" si="222"/>
        <v>OK</v>
      </c>
      <c r="F7053" s="787"/>
    </row>
    <row r="7054" spans="1:6" ht="15" x14ac:dyDescent="0.25">
      <c r="A7054" s="3">
        <v>7047</v>
      </c>
      <c r="B7054" s="1103">
        <v>0</v>
      </c>
      <c r="C7054" s="15">
        <f>'Expenditures 15-22'!E300</f>
        <v>0</v>
      </c>
      <c r="D7054" s="1041">
        <f t="shared" si="221"/>
        <v>0</v>
      </c>
      <c r="E7054" s="4" t="str">
        <f t="shared" si="222"/>
        <v>OK</v>
      </c>
      <c r="F7054" s="787"/>
    </row>
    <row r="7055" spans="1:6" ht="15" x14ac:dyDescent="0.25">
      <c r="A7055" s="3">
        <v>7048</v>
      </c>
      <c r="B7055" s="1103">
        <v>0</v>
      </c>
      <c r="C7055" s="15">
        <f>'Expenditures 15-22'!H300</f>
        <v>0</v>
      </c>
      <c r="D7055" s="1041">
        <f t="shared" si="221"/>
        <v>0</v>
      </c>
      <c r="E7055" s="4" t="str">
        <f t="shared" si="222"/>
        <v>OK</v>
      </c>
      <c r="F7055" s="787"/>
    </row>
    <row r="7056" spans="1:6" ht="15" x14ac:dyDescent="0.25">
      <c r="A7056" s="3">
        <v>7049</v>
      </c>
      <c r="B7056" s="1103">
        <v>0</v>
      </c>
      <c r="C7056" s="15">
        <f>'Expenditures 15-22'!E301</f>
        <v>0</v>
      </c>
      <c r="D7056" s="1041">
        <f t="shared" si="221"/>
        <v>0</v>
      </c>
      <c r="E7056" s="4" t="str">
        <f t="shared" si="222"/>
        <v>OK</v>
      </c>
      <c r="F7056" s="787"/>
    </row>
    <row r="7057" spans="1:6" ht="15" x14ac:dyDescent="0.25">
      <c r="A7057" s="3">
        <v>7050</v>
      </c>
      <c r="B7057" s="1103">
        <v>0</v>
      </c>
      <c r="C7057" s="15">
        <f>'Expenditures 15-22'!H301</f>
        <v>0</v>
      </c>
      <c r="D7057" s="1041">
        <f t="shared" si="221"/>
        <v>0</v>
      </c>
      <c r="E7057" s="4" t="str">
        <f t="shared" si="222"/>
        <v>OK</v>
      </c>
      <c r="F7057" s="787"/>
    </row>
    <row r="7058" spans="1:6" ht="15" x14ac:dyDescent="0.25">
      <c r="A7058" s="3">
        <v>7051</v>
      </c>
      <c r="B7058" s="1103">
        <v>0</v>
      </c>
      <c r="C7058" s="15">
        <f>'Expenditures 15-22'!E302</f>
        <v>0</v>
      </c>
      <c r="D7058" s="1041">
        <f t="shared" si="221"/>
        <v>0</v>
      </c>
      <c r="E7058" s="4" t="str">
        <f t="shared" si="222"/>
        <v>OK</v>
      </c>
      <c r="F7058" s="787"/>
    </row>
    <row r="7059" spans="1:6" ht="15" x14ac:dyDescent="0.25">
      <c r="A7059" s="3">
        <v>7052</v>
      </c>
      <c r="B7059" s="1103">
        <v>155758</v>
      </c>
      <c r="C7059" s="15">
        <f>'Expenditures 15-22'!H302</f>
        <v>155758</v>
      </c>
      <c r="D7059" s="1041">
        <f t="shared" si="221"/>
        <v>0</v>
      </c>
      <c r="E7059" s="4" t="str">
        <f t="shared" si="222"/>
        <v>OK</v>
      </c>
      <c r="F7059" s="787"/>
    </row>
    <row r="7060" spans="1:6" ht="15" x14ac:dyDescent="0.25">
      <c r="A7060" s="3">
        <v>7053</v>
      </c>
      <c r="B7060" s="1103">
        <v>0</v>
      </c>
      <c r="C7060" s="15">
        <f>'Expenditures 15-22'!E303</f>
        <v>0</v>
      </c>
      <c r="D7060" s="1041">
        <f t="shared" si="221"/>
        <v>0</v>
      </c>
      <c r="E7060" s="4" t="str">
        <f t="shared" si="222"/>
        <v>OK</v>
      </c>
      <c r="F7060" s="787"/>
    </row>
    <row r="7061" spans="1:6" ht="15" x14ac:dyDescent="0.25">
      <c r="A7061" s="3">
        <v>7054</v>
      </c>
      <c r="B7061" s="1103">
        <v>224975</v>
      </c>
      <c r="C7061" s="15">
        <f>'Expenditures 15-22'!H303</f>
        <v>224975</v>
      </c>
      <c r="D7061" s="1041">
        <f t="shared" si="221"/>
        <v>0</v>
      </c>
      <c r="E7061" s="4" t="str">
        <f t="shared" si="222"/>
        <v>OK</v>
      </c>
      <c r="F7061" s="787"/>
    </row>
    <row r="7062" spans="1:6" ht="15" x14ac:dyDescent="0.25">
      <c r="A7062" s="3">
        <v>7055</v>
      </c>
      <c r="B7062" s="1103">
        <v>4675120.1399999997</v>
      </c>
      <c r="C7062" s="15">
        <f>'Expenditures 15-22'!I305</f>
        <v>4675120.1399999997</v>
      </c>
      <c r="D7062" s="1041">
        <f t="shared" si="221"/>
        <v>0</v>
      </c>
      <c r="E7062" s="4" t="str">
        <f t="shared" si="222"/>
        <v>OK</v>
      </c>
      <c r="F7062" s="787"/>
    </row>
    <row r="7063" spans="1:6" ht="15" x14ac:dyDescent="0.25">
      <c r="A7063" s="3">
        <v>7056</v>
      </c>
      <c r="B7063" s="1103">
        <v>20645</v>
      </c>
      <c r="C7063" s="15">
        <f>'Expenditures 15-22'!J305</f>
        <v>20645</v>
      </c>
      <c r="D7063" s="1041">
        <f t="shared" si="221"/>
        <v>0</v>
      </c>
      <c r="E7063" s="4" t="str">
        <f t="shared" si="222"/>
        <v>OK</v>
      </c>
      <c r="F7063" s="787"/>
    </row>
    <row r="7064" spans="1:6" ht="15" x14ac:dyDescent="0.25">
      <c r="A7064" s="3">
        <v>7057</v>
      </c>
      <c r="B7064" s="1103">
        <v>474049</v>
      </c>
      <c r="C7064" s="15">
        <f>'Expenditures 15-22'!C312</f>
        <v>474049</v>
      </c>
      <c r="D7064" s="1041">
        <f t="shared" si="221"/>
        <v>0</v>
      </c>
      <c r="E7064" s="4" t="str">
        <f t="shared" si="222"/>
        <v>OK</v>
      </c>
      <c r="F7064" s="787"/>
    </row>
    <row r="7065" spans="1:6" ht="15" x14ac:dyDescent="0.25">
      <c r="A7065" s="3">
        <v>7058</v>
      </c>
      <c r="B7065" s="1103">
        <v>144290</v>
      </c>
      <c r="C7065" s="15">
        <f>'Expenditures 15-22'!D312</f>
        <v>144290</v>
      </c>
      <c r="D7065" s="1041">
        <f t="shared" si="221"/>
        <v>0</v>
      </c>
      <c r="E7065" s="4" t="str">
        <f t="shared" si="222"/>
        <v>OK</v>
      </c>
      <c r="F7065" s="787"/>
    </row>
    <row r="7066" spans="1:6" ht="15" x14ac:dyDescent="0.25">
      <c r="A7066" s="3">
        <v>7059</v>
      </c>
      <c r="B7066" s="1103">
        <v>1294771</v>
      </c>
      <c r="C7066" s="15">
        <f>'Expenditures 15-22'!E312</f>
        <v>1294771</v>
      </c>
      <c r="D7066" s="1041">
        <f t="shared" si="221"/>
        <v>0</v>
      </c>
      <c r="E7066" s="4" t="str">
        <f t="shared" si="222"/>
        <v>OK</v>
      </c>
      <c r="F7066" s="787"/>
    </row>
    <row r="7067" spans="1:6" ht="15" x14ac:dyDescent="0.25">
      <c r="A7067" s="3">
        <v>7060</v>
      </c>
      <c r="B7067" s="1103">
        <v>0</v>
      </c>
      <c r="C7067" s="15">
        <f>'Expenditures 15-22'!F312</f>
        <v>0</v>
      </c>
      <c r="D7067" s="1041">
        <f t="shared" si="221"/>
        <v>0</v>
      </c>
      <c r="E7067" s="4" t="str">
        <f t="shared" si="222"/>
        <v>OK</v>
      </c>
      <c r="F7067" s="787"/>
    </row>
    <row r="7068" spans="1:6" ht="15" x14ac:dyDescent="0.25">
      <c r="A7068" s="3">
        <v>7061</v>
      </c>
      <c r="B7068" s="1103">
        <v>30334</v>
      </c>
      <c r="C7068" s="15">
        <f>'Expenditures 15-22'!G312</f>
        <v>30334</v>
      </c>
      <c r="D7068" s="1041">
        <f t="shared" si="221"/>
        <v>0</v>
      </c>
      <c r="E7068" s="4" t="str">
        <f t="shared" si="222"/>
        <v>OK</v>
      </c>
      <c r="F7068" s="787"/>
    </row>
    <row r="7069" spans="1:6" ht="15" x14ac:dyDescent="0.25">
      <c r="A7069" s="3">
        <v>7062</v>
      </c>
      <c r="B7069" s="1103">
        <v>143793</v>
      </c>
      <c r="C7069" s="15">
        <f>'Expenditures 15-22'!H312</f>
        <v>143793</v>
      </c>
      <c r="D7069" s="1041">
        <f t="shared" si="221"/>
        <v>0</v>
      </c>
      <c r="E7069" s="4" t="str">
        <f t="shared" si="222"/>
        <v>OK</v>
      </c>
      <c r="F7069" s="787"/>
    </row>
    <row r="7070" spans="1:6" ht="15" x14ac:dyDescent="0.25">
      <c r="A7070" s="3">
        <v>7063</v>
      </c>
      <c r="B7070" s="1103">
        <v>2642</v>
      </c>
      <c r="C7070" s="15">
        <f>'Expenditures 15-22'!I312</f>
        <v>2642</v>
      </c>
      <c r="D7070" s="1041">
        <f t="shared" si="221"/>
        <v>0</v>
      </c>
      <c r="E7070" s="4" t="str">
        <f t="shared" si="222"/>
        <v>OK</v>
      </c>
      <c r="F7070" s="787"/>
    </row>
    <row r="7071" spans="1:6" ht="15" x14ac:dyDescent="0.25">
      <c r="A7071" s="3">
        <v>7064</v>
      </c>
      <c r="B7071" s="1103">
        <v>0</v>
      </c>
      <c r="C7071" s="15">
        <f>'Expenditures 15-22'!J312</f>
        <v>0</v>
      </c>
      <c r="D7071" s="1041">
        <f t="shared" si="221"/>
        <v>0</v>
      </c>
      <c r="E7071" s="4" t="str">
        <f t="shared" si="222"/>
        <v>OK</v>
      </c>
      <c r="F7071" s="787"/>
    </row>
    <row r="7072" spans="1:6" ht="15" x14ac:dyDescent="0.25">
      <c r="A7072" s="3">
        <v>7065</v>
      </c>
      <c r="B7072" s="1103">
        <v>2089879</v>
      </c>
      <c r="C7072" s="15">
        <f>'Expenditures 15-22'!K312</f>
        <v>2089879</v>
      </c>
      <c r="D7072" s="1041">
        <f t="shared" si="221"/>
        <v>0</v>
      </c>
      <c r="E7072" s="4" t="str">
        <f t="shared" si="222"/>
        <v>OK</v>
      </c>
      <c r="F7072" s="787"/>
    </row>
    <row r="7073" spans="1:6" ht="15" x14ac:dyDescent="0.25">
      <c r="A7073" s="3">
        <v>7066</v>
      </c>
      <c r="B7073" s="1103">
        <v>49020</v>
      </c>
      <c r="C7073" s="15">
        <f>'Expenditures 15-22'!C313</f>
        <v>49020</v>
      </c>
      <c r="D7073" s="1041">
        <f t="shared" si="221"/>
        <v>0</v>
      </c>
      <c r="E7073" s="4" t="str">
        <f t="shared" si="222"/>
        <v>OK</v>
      </c>
      <c r="F7073" s="787"/>
    </row>
    <row r="7074" spans="1:6" ht="15" x14ac:dyDescent="0.25">
      <c r="A7074" s="3">
        <v>7067</v>
      </c>
      <c r="B7074" s="1103">
        <v>2058788</v>
      </c>
      <c r="C7074" s="15">
        <f>'Expenditures 15-22'!D313</f>
        <v>2058788</v>
      </c>
      <c r="D7074" s="1041">
        <f t="shared" si="221"/>
        <v>0</v>
      </c>
      <c r="E7074" s="4" t="str">
        <f t="shared" si="222"/>
        <v>OK</v>
      </c>
      <c r="F7074" s="787"/>
    </row>
    <row r="7075" spans="1:6" ht="15" x14ac:dyDescent="0.25">
      <c r="A7075" s="3">
        <v>7068</v>
      </c>
      <c r="B7075" s="1103">
        <v>61889834</v>
      </c>
      <c r="C7075" s="15">
        <f>'Expenditures 15-22'!E313</f>
        <v>61889834</v>
      </c>
      <c r="D7075" s="1041">
        <f t="shared" si="221"/>
        <v>0</v>
      </c>
      <c r="E7075" s="4" t="str">
        <f t="shared" si="222"/>
        <v>OK</v>
      </c>
      <c r="F7075" s="787"/>
    </row>
    <row r="7076" spans="1:6" ht="15" x14ac:dyDescent="0.25">
      <c r="A7076" s="3">
        <v>7069</v>
      </c>
      <c r="B7076" s="1103">
        <v>44590</v>
      </c>
      <c r="C7076" s="15">
        <f>'Expenditures 15-22'!F313</f>
        <v>44590</v>
      </c>
      <c r="D7076" s="1041">
        <f t="shared" si="221"/>
        <v>0</v>
      </c>
      <c r="E7076" s="4" t="str">
        <f t="shared" si="222"/>
        <v>OK</v>
      </c>
      <c r="F7076" s="787"/>
    </row>
    <row r="7077" spans="1:6" ht="15" x14ac:dyDescent="0.25">
      <c r="A7077" s="3">
        <v>7070</v>
      </c>
      <c r="B7077" s="1103">
        <v>0</v>
      </c>
      <c r="C7077" s="15">
        <f>'Expenditures 15-22'!G313</f>
        <v>0</v>
      </c>
      <c r="D7077" s="1041">
        <f t="shared" si="221"/>
        <v>0</v>
      </c>
      <c r="E7077" s="4" t="str">
        <f t="shared" si="222"/>
        <v>OK</v>
      </c>
      <c r="F7077" s="787"/>
    </row>
    <row r="7078" spans="1:6" ht="15" x14ac:dyDescent="0.25">
      <c r="A7078" s="3">
        <v>7071</v>
      </c>
      <c r="B7078" s="1103">
        <v>2564984</v>
      </c>
      <c r="C7078" s="15">
        <f>'Expenditures 15-22'!H313</f>
        <v>2564984</v>
      </c>
      <c r="D7078" s="1041">
        <f t="shared" si="221"/>
        <v>0</v>
      </c>
      <c r="E7078" s="4" t="str">
        <f t="shared" si="222"/>
        <v>OK</v>
      </c>
      <c r="F7078" s="787"/>
    </row>
    <row r="7079" spans="1:6" ht="15" x14ac:dyDescent="0.25">
      <c r="A7079" s="3">
        <v>7072</v>
      </c>
      <c r="B7079" s="1103">
        <v>0</v>
      </c>
      <c r="C7079" s="15">
        <f>'Expenditures 15-22'!I313</f>
        <v>0</v>
      </c>
      <c r="D7079" s="1041">
        <f t="shared" si="221"/>
        <v>0</v>
      </c>
      <c r="E7079" s="4" t="str">
        <f t="shared" si="222"/>
        <v>OK</v>
      </c>
      <c r="F7079" s="787"/>
    </row>
    <row r="7080" spans="1:6" ht="15" x14ac:dyDescent="0.25">
      <c r="A7080" s="3">
        <v>7073</v>
      </c>
      <c r="B7080" s="1103">
        <v>0</v>
      </c>
      <c r="C7080" s="15">
        <f>'Expenditures 15-22'!J313</f>
        <v>0</v>
      </c>
      <c r="D7080" s="1041">
        <f t="shared" si="221"/>
        <v>0</v>
      </c>
      <c r="E7080" s="4" t="str">
        <f t="shared" si="222"/>
        <v>OK</v>
      </c>
      <c r="F7080" s="787"/>
    </row>
    <row r="7081" spans="1:6" ht="15" x14ac:dyDescent="0.25">
      <c r="A7081" s="3">
        <v>7074</v>
      </c>
      <c r="B7081" s="1103">
        <v>66607216</v>
      </c>
      <c r="C7081" s="15">
        <f>'Expenditures 15-22'!K313</f>
        <v>66607216</v>
      </c>
      <c r="D7081" s="1041">
        <f t="shared" si="221"/>
        <v>0</v>
      </c>
      <c r="E7081" s="4" t="str">
        <f t="shared" si="222"/>
        <v>OK</v>
      </c>
      <c r="F7081" s="787"/>
    </row>
    <row r="7082" spans="1:6" ht="15" x14ac:dyDescent="0.25">
      <c r="A7082" s="3">
        <v>7075</v>
      </c>
      <c r="B7082" s="1103">
        <v>0</v>
      </c>
      <c r="C7082" s="15">
        <f>'Expenditures 15-22'!C314</f>
        <v>0</v>
      </c>
      <c r="D7082" s="1041">
        <f t="shared" si="221"/>
        <v>0</v>
      </c>
      <c r="E7082" s="4" t="str">
        <f t="shared" si="222"/>
        <v>OK</v>
      </c>
      <c r="F7082" s="787"/>
    </row>
    <row r="7083" spans="1:6" ht="15" x14ac:dyDescent="0.25">
      <c r="A7083" s="3">
        <v>7076</v>
      </c>
      <c r="B7083" s="1103">
        <v>474623</v>
      </c>
      <c r="C7083" s="15">
        <f>'Expenditures 15-22'!D314</f>
        <v>474623</v>
      </c>
      <c r="D7083" s="1041">
        <f t="shared" si="221"/>
        <v>0</v>
      </c>
      <c r="E7083" s="4" t="str">
        <f t="shared" si="222"/>
        <v>OK</v>
      </c>
      <c r="F7083" s="787"/>
    </row>
    <row r="7084" spans="1:6" ht="15" x14ac:dyDescent="0.25">
      <c r="A7084" s="3">
        <v>7077</v>
      </c>
      <c r="B7084" s="1103">
        <v>5836325</v>
      </c>
      <c r="C7084" s="15">
        <f>'Expenditures 15-22'!E314</f>
        <v>5836325</v>
      </c>
      <c r="D7084" s="1041">
        <f t="shared" si="221"/>
        <v>0</v>
      </c>
      <c r="E7084" s="4" t="str">
        <f t="shared" si="222"/>
        <v>OK</v>
      </c>
      <c r="F7084" s="787"/>
    </row>
    <row r="7085" spans="1:6" ht="15" x14ac:dyDescent="0.25">
      <c r="A7085" s="3">
        <v>7078</v>
      </c>
      <c r="B7085" s="1103">
        <v>0</v>
      </c>
      <c r="C7085" s="15">
        <f>'Expenditures 15-22'!F314</f>
        <v>0</v>
      </c>
      <c r="D7085" s="1041">
        <f t="shared" si="221"/>
        <v>0</v>
      </c>
      <c r="E7085" s="4" t="str">
        <f t="shared" si="222"/>
        <v>OK</v>
      </c>
      <c r="F7085" s="787"/>
    </row>
    <row r="7086" spans="1:6" ht="15" x14ac:dyDescent="0.25">
      <c r="A7086" s="3">
        <v>7079</v>
      </c>
      <c r="B7086" s="1103">
        <v>0</v>
      </c>
      <c r="C7086" s="15">
        <f>'Expenditures 15-22'!G314</f>
        <v>0</v>
      </c>
      <c r="D7086" s="1041">
        <f t="shared" si="221"/>
        <v>0</v>
      </c>
      <c r="E7086" s="4" t="str">
        <f t="shared" si="222"/>
        <v>OK</v>
      </c>
      <c r="F7086" s="787"/>
    </row>
    <row r="7087" spans="1:6" ht="15" x14ac:dyDescent="0.25">
      <c r="A7087" s="3">
        <v>7080</v>
      </c>
      <c r="B7087" s="1103">
        <v>104651</v>
      </c>
      <c r="C7087" s="15">
        <f>'Expenditures 15-22'!H314</f>
        <v>104651</v>
      </c>
      <c r="D7087" s="1041">
        <f t="shared" si="221"/>
        <v>0</v>
      </c>
      <c r="E7087" s="4" t="str">
        <f t="shared" si="222"/>
        <v>OK</v>
      </c>
      <c r="F7087" s="787"/>
    </row>
    <row r="7088" spans="1:6" ht="15" x14ac:dyDescent="0.25">
      <c r="A7088" s="3">
        <v>7081</v>
      </c>
      <c r="B7088" s="1103">
        <v>0</v>
      </c>
      <c r="C7088" s="15">
        <f>'Expenditures 15-22'!I314</f>
        <v>0</v>
      </c>
      <c r="D7088" s="1041">
        <f t="shared" si="221"/>
        <v>0</v>
      </c>
      <c r="E7088" s="4" t="str">
        <f t="shared" si="222"/>
        <v>OK</v>
      </c>
      <c r="F7088" s="787"/>
    </row>
    <row r="7089" spans="1:6" ht="15" x14ac:dyDescent="0.25">
      <c r="A7089" s="3">
        <v>7082</v>
      </c>
      <c r="B7089" s="1103">
        <v>0</v>
      </c>
      <c r="C7089" s="15">
        <f>'Expenditures 15-22'!J314</f>
        <v>0</v>
      </c>
      <c r="D7089" s="1041">
        <f t="shared" si="221"/>
        <v>0</v>
      </c>
      <c r="E7089" s="4" t="str">
        <f t="shared" si="222"/>
        <v>OK</v>
      </c>
      <c r="F7089" s="787"/>
    </row>
    <row r="7090" spans="1:6" ht="15" x14ac:dyDescent="0.25">
      <c r="A7090" s="3">
        <v>7083</v>
      </c>
      <c r="B7090" s="1103">
        <v>6415599</v>
      </c>
      <c r="C7090" s="15">
        <f>'Expenditures 15-22'!K314</f>
        <v>6415599</v>
      </c>
      <c r="D7090" s="1041">
        <f t="shared" si="221"/>
        <v>0</v>
      </c>
      <c r="E7090" s="4" t="str">
        <f t="shared" si="222"/>
        <v>OK</v>
      </c>
      <c r="F7090" s="787"/>
    </row>
    <row r="7091" spans="1:6" ht="15" x14ac:dyDescent="0.25">
      <c r="A7091" s="3">
        <v>7084</v>
      </c>
      <c r="B7091" s="1103">
        <v>72884</v>
      </c>
      <c r="C7091" s="15">
        <f>'Expenditures 15-22'!C315</f>
        <v>72884</v>
      </c>
      <c r="D7091" s="1041">
        <f t="shared" si="221"/>
        <v>0</v>
      </c>
      <c r="E7091" s="4" t="str">
        <f t="shared" si="222"/>
        <v>OK</v>
      </c>
      <c r="F7091" s="787"/>
    </row>
    <row r="7092" spans="1:6" ht="15" x14ac:dyDescent="0.25">
      <c r="A7092" s="3">
        <v>7085</v>
      </c>
      <c r="B7092" s="1103">
        <v>410961</v>
      </c>
      <c r="C7092" s="15">
        <f>'Expenditures 15-22'!D315</f>
        <v>410961</v>
      </c>
      <c r="D7092" s="1041">
        <f t="shared" si="221"/>
        <v>0</v>
      </c>
      <c r="E7092" s="4" t="str">
        <f t="shared" si="222"/>
        <v>OK</v>
      </c>
      <c r="F7092" s="787"/>
    </row>
    <row r="7093" spans="1:6" ht="15" x14ac:dyDescent="0.25">
      <c r="A7093" s="3">
        <v>7086</v>
      </c>
      <c r="B7093" s="1103">
        <v>50514465</v>
      </c>
      <c r="C7093" s="15">
        <f>'Expenditures 15-22'!E315</f>
        <v>50514465</v>
      </c>
      <c r="D7093" s="1041">
        <f t="shared" si="221"/>
        <v>0</v>
      </c>
      <c r="E7093" s="4" t="str">
        <f t="shared" si="222"/>
        <v>OK</v>
      </c>
      <c r="F7093" s="787"/>
    </row>
    <row r="7094" spans="1:6" ht="15" x14ac:dyDescent="0.25">
      <c r="A7094" s="3">
        <v>7087</v>
      </c>
      <c r="B7094" s="1103">
        <v>640660</v>
      </c>
      <c r="C7094" s="15">
        <f>'Expenditures 15-22'!F315</f>
        <v>640660</v>
      </c>
      <c r="D7094" s="1041">
        <f t="shared" si="221"/>
        <v>0</v>
      </c>
      <c r="E7094" s="4" t="str">
        <f t="shared" si="222"/>
        <v>OK</v>
      </c>
      <c r="F7094" s="787"/>
    </row>
    <row r="7095" spans="1:6" ht="15" x14ac:dyDescent="0.25">
      <c r="A7095" s="3">
        <v>7088</v>
      </c>
      <c r="B7095" s="1103">
        <v>0</v>
      </c>
      <c r="C7095" s="15">
        <f>'Expenditures 15-22'!G315</f>
        <v>0</v>
      </c>
      <c r="D7095" s="1041">
        <f t="shared" si="221"/>
        <v>0</v>
      </c>
      <c r="E7095" s="4" t="str">
        <f t="shared" si="222"/>
        <v>OK</v>
      </c>
      <c r="F7095" s="787"/>
    </row>
    <row r="7096" spans="1:6" ht="15" x14ac:dyDescent="0.25">
      <c r="A7096" s="3">
        <v>7089</v>
      </c>
      <c r="B7096" s="1103">
        <v>445309</v>
      </c>
      <c r="C7096" s="15">
        <f>'Expenditures 15-22'!H315</f>
        <v>445309</v>
      </c>
      <c r="D7096" s="1041">
        <f t="shared" si="221"/>
        <v>0</v>
      </c>
      <c r="E7096" s="4" t="str">
        <f t="shared" si="222"/>
        <v>OK</v>
      </c>
      <c r="F7096" s="787"/>
    </row>
    <row r="7097" spans="1:6" ht="15" x14ac:dyDescent="0.25">
      <c r="A7097" s="3">
        <v>7090</v>
      </c>
      <c r="B7097" s="1103">
        <v>0</v>
      </c>
      <c r="C7097" s="15">
        <f>'Expenditures 15-22'!I315</f>
        <v>0</v>
      </c>
      <c r="D7097" s="1041">
        <f t="shared" si="221"/>
        <v>0</v>
      </c>
      <c r="E7097" s="4" t="str">
        <f t="shared" si="222"/>
        <v>OK</v>
      </c>
      <c r="F7097" s="787"/>
    </row>
    <row r="7098" spans="1:6" ht="15" x14ac:dyDescent="0.25">
      <c r="A7098" s="3">
        <v>7091</v>
      </c>
      <c r="B7098" s="1103">
        <v>0</v>
      </c>
      <c r="C7098" s="15">
        <f>'Expenditures 15-22'!J315</f>
        <v>0</v>
      </c>
      <c r="D7098" s="1041">
        <f t="shared" si="221"/>
        <v>0</v>
      </c>
      <c r="E7098" s="4" t="str">
        <f t="shared" si="222"/>
        <v>OK</v>
      </c>
      <c r="F7098" s="787"/>
    </row>
    <row r="7099" spans="1:6" ht="15" x14ac:dyDescent="0.25">
      <c r="A7099" s="3">
        <v>7092</v>
      </c>
      <c r="B7099" s="1103">
        <v>52084279</v>
      </c>
      <c r="C7099" s="15">
        <f>'Expenditures 15-22'!K315</f>
        <v>52084279</v>
      </c>
      <c r="D7099" s="1041">
        <f t="shared" si="221"/>
        <v>0</v>
      </c>
      <c r="E7099" s="4" t="str">
        <f t="shared" si="222"/>
        <v>OK</v>
      </c>
      <c r="F7099" s="787"/>
    </row>
    <row r="7100" spans="1:6" ht="15" x14ac:dyDescent="0.25">
      <c r="A7100" s="3">
        <v>7093</v>
      </c>
      <c r="B7100" s="1103">
        <v>53736489</v>
      </c>
      <c r="C7100" s="15">
        <f>'Expenditures 15-22'!C316</f>
        <v>53736489</v>
      </c>
      <c r="D7100" s="1041">
        <f t="shared" si="221"/>
        <v>0</v>
      </c>
      <c r="E7100" s="4" t="str">
        <f t="shared" si="222"/>
        <v>OK</v>
      </c>
      <c r="F7100" s="787"/>
    </row>
    <row r="7101" spans="1:6" ht="15" x14ac:dyDescent="0.25">
      <c r="A7101" s="3">
        <v>7094</v>
      </c>
      <c r="B7101" s="1103">
        <v>15715858</v>
      </c>
      <c r="C7101" s="15">
        <f>'Expenditures 15-22'!D316</f>
        <v>15715858</v>
      </c>
      <c r="D7101" s="1041">
        <f t="shared" si="221"/>
        <v>0</v>
      </c>
      <c r="E7101" s="4" t="str">
        <f t="shared" si="222"/>
        <v>OK</v>
      </c>
      <c r="F7101" s="787"/>
    </row>
    <row r="7102" spans="1:6" ht="15" x14ac:dyDescent="0.25">
      <c r="A7102" s="3">
        <v>7095</v>
      </c>
      <c r="B7102" s="1103">
        <v>10059447</v>
      </c>
      <c r="C7102" s="15">
        <f>'Expenditures 15-22'!E316</f>
        <v>10059447</v>
      </c>
      <c r="D7102" s="1041">
        <f t="shared" si="221"/>
        <v>0</v>
      </c>
      <c r="E7102" s="4" t="str">
        <f t="shared" si="222"/>
        <v>OK</v>
      </c>
      <c r="F7102" s="787"/>
    </row>
    <row r="7103" spans="1:6" ht="15" x14ac:dyDescent="0.25">
      <c r="A7103" s="3">
        <v>7096</v>
      </c>
      <c r="B7103" s="1103">
        <v>176779</v>
      </c>
      <c r="C7103" s="15">
        <f>'Expenditures 15-22'!F316</f>
        <v>176779</v>
      </c>
      <c r="D7103" s="1041">
        <f t="shared" si="221"/>
        <v>0</v>
      </c>
      <c r="E7103" s="4" t="str">
        <f t="shared" si="222"/>
        <v>OK</v>
      </c>
      <c r="F7103" s="787"/>
    </row>
    <row r="7104" spans="1:6" ht="15" x14ac:dyDescent="0.25">
      <c r="A7104" s="3">
        <v>7097</v>
      </c>
      <c r="B7104" s="1103">
        <v>545776</v>
      </c>
      <c r="C7104" s="15">
        <f>'Expenditures 15-22'!G316</f>
        <v>545776</v>
      </c>
      <c r="D7104" s="1041">
        <f t="shared" si="221"/>
        <v>0</v>
      </c>
      <c r="E7104" s="4" t="str">
        <f t="shared" si="222"/>
        <v>OK</v>
      </c>
      <c r="F7104" s="787"/>
    </row>
    <row r="7105" spans="1:6" ht="15" x14ac:dyDescent="0.25">
      <c r="A7105" s="3">
        <v>7098</v>
      </c>
      <c r="B7105" s="1103">
        <v>561897</v>
      </c>
      <c r="C7105" s="15">
        <f>'Expenditures 15-22'!H316</f>
        <v>561897</v>
      </c>
      <c r="D7105" s="1041">
        <f t="shared" si="221"/>
        <v>0</v>
      </c>
      <c r="E7105" s="4" t="str">
        <f t="shared" si="222"/>
        <v>OK</v>
      </c>
      <c r="F7105" s="787"/>
    </row>
    <row r="7106" spans="1:6" ht="15" x14ac:dyDescent="0.25">
      <c r="A7106" s="3">
        <v>7099</v>
      </c>
      <c r="B7106" s="1103">
        <v>275933</v>
      </c>
      <c r="C7106" s="15">
        <f>'Expenditures 15-22'!I316</f>
        <v>275933</v>
      </c>
      <c r="D7106" s="1041">
        <f t="shared" si="221"/>
        <v>0</v>
      </c>
      <c r="E7106" s="4" t="str">
        <f t="shared" si="222"/>
        <v>OK</v>
      </c>
      <c r="F7106" s="787"/>
    </row>
    <row r="7107" spans="1:6" ht="15" x14ac:dyDescent="0.25">
      <c r="A7107" s="3">
        <v>7100</v>
      </c>
      <c r="B7107" s="1103">
        <v>720941</v>
      </c>
      <c r="C7107" s="15">
        <f>'Expenditures 15-22'!J316</f>
        <v>720941</v>
      </c>
      <c r="D7107" s="1041">
        <f t="shared" si="221"/>
        <v>0</v>
      </c>
      <c r="E7107" s="4" t="str">
        <f t="shared" si="222"/>
        <v>OK</v>
      </c>
      <c r="F7107" s="787"/>
    </row>
    <row r="7108" spans="1:6" ht="15" x14ac:dyDescent="0.25">
      <c r="A7108" s="3">
        <v>7101</v>
      </c>
      <c r="B7108" s="1103">
        <v>81793120</v>
      </c>
      <c r="C7108" s="15">
        <f>'Expenditures 15-22'!K316</f>
        <v>81793120</v>
      </c>
      <c r="D7108" s="1041">
        <f t="shared" ref="D7108:D7171" si="223">B7108-C7108</f>
        <v>0</v>
      </c>
      <c r="E7108" s="4" t="str">
        <f t="shared" si="222"/>
        <v>OK</v>
      </c>
      <c r="F7108" s="787"/>
    </row>
    <row r="7109" spans="1:6" ht="15" x14ac:dyDescent="0.25">
      <c r="A7109" s="3">
        <v>7102</v>
      </c>
      <c r="B7109" s="1103">
        <v>0</v>
      </c>
      <c r="C7109" s="15">
        <f>'Expenditures 15-22'!C317</f>
        <v>0</v>
      </c>
      <c r="D7109" s="1041">
        <f t="shared" si="223"/>
        <v>0</v>
      </c>
      <c r="E7109" s="4" t="str">
        <f t="shared" si="222"/>
        <v>OK</v>
      </c>
      <c r="F7109" s="787"/>
    </row>
    <row r="7110" spans="1:6" ht="15" x14ac:dyDescent="0.25">
      <c r="A7110" s="3">
        <v>7103</v>
      </c>
      <c r="B7110" s="1103">
        <v>0</v>
      </c>
      <c r="C7110" s="15">
        <f>'Expenditures 15-22'!D317</f>
        <v>0</v>
      </c>
      <c r="D7110" s="1041">
        <f t="shared" si="223"/>
        <v>0</v>
      </c>
      <c r="E7110" s="4" t="str">
        <f t="shared" si="222"/>
        <v>OK</v>
      </c>
      <c r="F7110" s="787"/>
    </row>
    <row r="7111" spans="1:6" ht="15" x14ac:dyDescent="0.25">
      <c r="A7111" s="3">
        <v>7104</v>
      </c>
      <c r="B7111" s="1103">
        <v>3983563</v>
      </c>
      <c r="C7111" s="15">
        <f>'Expenditures 15-22'!E317</f>
        <v>3983563</v>
      </c>
      <c r="D7111" s="1041">
        <f t="shared" si="223"/>
        <v>0</v>
      </c>
      <c r="E7111" s="4" t="str">
        <f t="shared" si="222"/>
        <v>OK</v>
      </c>
      <c r="F7111" s="787"/>
    </row>
    <row r="7112" spans="1:6" ht="15" x14ac:dyDescent="0.25">
      <c r="A7112" s="3">
        <v>7105</v>
      </c>
      <c r="B7112" s="1103">
        <v>0</v>
      </c>
      <c r="C7112" s="15">
        <f>'Expenditures 15-22'!F317</f>
        <v>0</v>
      </c>
      <c r="D7112" s="1041">
        <f t="shared" si="223"/>
        <v>0</v>
      </c>
      <c r="E7112" s="4" t="str">
        <f t="shared" ref="E7112:E7175" si="224">IF((D7112 = 0),"OK",IF((D7112&lt;-5),"CHECK ME!",IF((D7112&gt;5),"Check Me!","OK")))</f>
        <v>OK</v>
      </c>
      <c r="F7112" s="787"/>
    </row>
    <row r="7113" spans="1:6" ht="15" x14ac:dyDescent="0.25">
      <c r="A7113" s="3">
        <v>7106</v>
      </c>
      <c r="B7113" s="1103">
        <v>0</v>
      </c>
      <c r="C7113" s="15">
        <f>'Expenditures 15-22'!G317</f>
        <v>0</v>
      </c>
      <c r="D7113" s="1041">
        <f t="shared" si="223"/>
        <v>0</v>
      </c>
      <c r="E7113" s="4" t="str">
        <f t="shared" si="224"/>
        <v>OK</v>
      </c>
      <c r="F7113" s="787"/>
    </row>
    <row r="7114" spans="1:6" ht="15" x14ac:dyDescent="0.25">
      <c r="A7114" s="3">
        <v>7107</v>
      </c>
      <c r="B7114" s="1103">
        <v>564215</v>
      </c>
      <c r="C7114" s="15">
        <f>'Expenditures 15-22'!H317</f>
        <v>564215</v>
      </c>
      <c r="D7114" s="1041">
        <f t="shared" si="223"/>
        <v>0</v>
      </c>
      <c r="E7114" s="4" t="str">
        <f t="shared" si="224"/>
        <v>OK</v>
      </c>
      <c r="F7114" s="787"/>
    </row>
    <row r="7115" spans="1:6" ht="15" x14ac:dyDescent="0.25">
      <c r="A7115" s="3">
        <v>7108</v>
      </c>
      <c r="B7115" s="1103">
        <v>0</v>
      </c>
      <c r="C7115" s="15">
        <f>'Expenditures 15-22'!I317</f>
        <v>0</v>
      </c>
      <c r="D7115" s="1041">
        <f t="shared" si="223"/>
        <v>0</v>
      </c>
      <c r="E7115" s="4" t="str">
        <f t="shared" si="224"/>
        <v>OK</v>
      </c>
      <c r="F7115" s="787"/>
    </row>
    <row r="7116" spans="1:6" ht="15" x14ac:dyDescent="0.25">
      <c r="A7116" s="3">
        <v>7109</v>
      </c>
      <c r="B7116" s="1103">
        <v>0</v>
      </c>
      <c r="C7116" s="15">
        <f>'Expenditures 15-22'!J317</f>
        <v>0</v>
      </c>
      <c r="D7116" s="1041">
        <f t="shared" si="223"/>
        <v>0</v>
      </c>
      <c r="E7116" s="4" t="str">
        <f t="shared" si="224"/>
        <v>OK</v>
      </c>
      <c r="F7116" s="787"/>
    </row>
    <row r="7117" spans="1:6" ht="15" x14ac:dyDescent="0.25">
      <c r="A7117" s="3">
        <v>7110</v>
      </c>
      <c r="B7117" s="1103">
        <v>4547778</v>
      </c>
      <c r="C7117" s="15">
        <f>'Expenditures 15-22'!K317</f>
        <v>4547778</v>
      </c>
      <c r="D7117" s="1041">
        <f t="shared" si="223"/>
        <v>0</v>
      </c>
      <c r="E7117" s="4" t="str">
        <f t="shared" si="224"/>
        <v>OK</v>
      </c>
      <c r="F7117" s="787"/>
    </row>
    <row r="7118" spans="1:6" ht="15" x14ac:dyDescent="0.25">
      <c r="A7118" s="3">
        <v>7111</v>
      </c>
      <c r="B7118" s="1103">
        <v>69572417</v>
      </c>
      <c r="C7118" s="15">
        <f>'Expenditures 15-22'!C318</f>
        <v>69572417</v>
      </c>
      <c r="D7118" s="1041">
        <f t="shared" si="223"/>
        <v>0</v>
      </c>
      <c r="E7118" s="4" t="str">
        <f t="shared" si="224"/>
        <v>OK</v>
      </c>
      <c r="F7118" s="787"/>
    </row>
    <row r="7119" spans="1:6" ht="15" x14ac:dyDescent="0.25">
      <c r="A7119" s="3">
        <v>7112</v>
      </c>
      <c r="B7119" s="1103">
        <v>7712036</v>
      </c>
      <c r="C7119" s="15">
        <f>'Expenditures 15-22'!D318</f>
        <v>7712036</v>
      </c>
      <c r="D7119" s="1041">
        <f t="shared" si="223"/>
        <v>0</v>
      </c>
      <c r="E7119" s="4" t="str">
        <f t="shared" si="224"/>
        <v>OK</v>
      </c>
      <c r="F7119" s="787"/>
    </row>
    <row r="7120" spans="1:6" ht="15" x14ac:dyDescent="0.25">
      <c r="A7120" s="3">
        <v>7113</v>
      </c>
      <c r="B7120" s="1103">
        <v>38919111</v>
      </c>
      <c r="C7120" s="15">
        <f>'Expenditures 15-22'!E318</f>
        <v>38919111</v>
      </c>
      <c r="D7120" s="1041">
        <f t="shared" si="223"/>
        <v>0</v>
      </c>
      <c r="E7120" s="4" t="str">
        <f t="shared" si="224"/>
        <v>OK</v>
      </c>
      <c r="F7120" s="787"/>
    </row>
    <row r="7121" spans="1:6" ht="15" x14ac:dyDescent="0.25">
      <c r="A7121" s="3">
        <v>7114</v>
      </c>
      <c r="B7121" s="1103">
        <v>592559</v>
      </c>
      <c r="C7121" s="15">
        <f>'Expenditures 15-22'!F318</f>
        <v>592559</v>
      </c>
      <c r="D7121" s="1041">
        <f t="shared" si="223"/>
        <v>0</v>
      </c>
      <c r="E7121" s="4" t="str">
        <f t="shared" si="224"/>
        <v>OK</v>
      </c>
      <c r="F7121" s="787"/>
    </row>
    <row r="7122" spans="1:6" ht="15" x14ac:dyDescent="0.25">
      <c r="A7122" s="3">
        <v>7115</v>
      </c>
      <c r="B7122" s="1103">
        <v>3781726</v>
      </c>
      <c r="C7122" s="15">
        <f>'Expenditures 15-22'!G318</f>
        <v>3781726</v>
      </c>
      <c r="D7122" s="1041">
        <f t="shared" si="223"/>
        <v>0</v>
      </c>
      <c r="E7122" s="4" t="str">
        <f t="shared" si="224"/>
        <v>OK</v>
      </c>
      <c r="F7122" s="787"/>
    </row>
    <row r="7123" spans="1:6" ht="15" x14ac:dyDescent="0.25">
      <c r="A7123" s="3">
        <v>7116</v>
      </c>
      <c r="B7123" s="1103">
        <v>751801</v>
      </c>
      <c r="C7123" s="15">
        <f>'Expenditures 15-22'!H318</f>
        <v>751801</v>
      </c>
      <c r="D7123" s="1041">
        <f t="shared" si="223"/>
        <v>0</v>
      </c>
      <c r="E7123" s="4" t="str">
        <f t="shared" si="224"/>
        <v>OK</v>
      </c>
      <c r="F7123" s="787"/>
    </row>
    <row r="7124" spans="1:6" ht="15" x14ac:dyDescent="0.25">
      <c r="A7124" s="3">
        <v>7117</v>
      </c>
      <c r="B7124" s="1103">
        <v>218431</v>
      </c>
      <c r="C7124" s="15">
        <f>'Expenditures 15-22'!I318</f>
        <v>218431</v>
      </c>
      <c r="D7124" s="1041">
        <f t="shared" si="223"/>
        <v>0</v>
      </c>
      <c r="E7124" s="4" t="str">
        <f t="shared" si="224"/>
        <v>OK</v>
      </c>
      <c r="F7124" s="787"/>
    </row>
    <row r="7125" spans="1:6" ht="15" x14ac:dyDescent="0.25">
      <c r="A7125" s="3">
        <v>7118</v>
      </c>
      <c r="B7125" s="1103">
        <v>3352</v>
      </c>
      <c r="C7125" s="15">
        <f>'Expenditures 15-22'!J318</f>
        <v>3352</v>
      </c>
      <c r="D7125" s="1041">
        <f t="shared" si="223"/>
        <v>0</v>
      </c>
      <c r="E7125" s="4" t="str">
        <f t="shared" si="224"/>
        <v>OK</v>
      </c>
      <c r="F7125" s="787"/>
    </row>
    <row r="7126" spans="1:6" ht="15" x14ac:dyDescent="0.25">
      <c r="A7126" s="3">
        <v>7119</v>
      </c>
      <c r="B7126" s="1103">
        <v>121551433</v>
      </c>
      <c r="C7126" s="15">
        <f>'Expenditures 15-22'!K318</f>
        <v>121551433</v>
      </c>
      <c r="D7126" s="1041">
        <f t="shared" si="223"/>
        <v>0</v>
      </c>
      <c r="E7126" s="4" t="str">
        <f t="shared" si="224"/>
        <v>OK</v>
      </c>
      <c r="F7126" s="787"/>
    </row>
    <row r="7127" spans="1:6" ht="15" x14ac:dyDescent="0.25">
      <c r="A7127" s="3">
        <v>7120</v>
      </c>
      <c r="B7127" s="1103">
        <v>0</v>
      </c>
      <c r="C7127" s="15">
        <f>'Expenditures 15-22'!C319</f>
        <v>0</v>
      </c>
      <c r="D7127" s="1041">
        <f t="shared" si="223"/>
        <v>0</v>
      </c>
      <c r="E7127" s="4" t="str">
        <f t="shared" si="224"/>
        <v>OK</v>
      </c>
      <c r="F7127" s="787"/>
    </row>
    <row r="7128" spans="1:6" ht="15" x14ac:dyDescent="0.25">
      <c r="A7128" s="3">
        <v>7121</v>
      </c>
      <c r="B7128" s="1103">
        <v>0</v>
      </c>
      <c r="C7128" s="15">
        <f>'Expenditures 15-22'!D319</f>
        <v>0</v>
      </c>
      <c r="D7128" s="1041">
        <f t="shared" si="223"/>
        <v>0</v>
      </c>
      <c r="E7128" s="4" t="str">
        <f t="shared" si="224"/>
        <v>OK</v>
      </c>
      <c r="F7128" s="787"/>
    </row>
    <row r="7129" spans="1:6" ht="15" x14ac:dyDescent="0.25">
      <c r="A7129" s="3">
        <v>7122</v>
      </c>
      <c r="B7129" s="1103">
        <v>44144</v>
      </c>
      <c r="C7129" s="15">
        <f>'Expenditures 15-22'!E319</f>
        <v>44144</v>
      </c>
      <c r="D7129" s="1041">
        <f t="shared" si="223"/>
        <v>0</v>
      </c>
      <c r="E7129" s="4" t="str">
        <f t="shared" si="224"/>
        <v>OK</v>
      </c>
      <c r="F7129" s="787"/>
    </row>
    <row r="7130" spans="1:6" ht="15" x14ac:dyDescent="0.25">
      <c r="A7130" s="3">
        <v>7123</v>
      </c>
      <c r="B7130" s="1103">
        <v>0</v>
      </c>
      <c r="C7130" s="15">
        <f>'Expenditures 15-22'!F319</f>
        <v>0</v>
      </c>
      <c r="D7130" s="1041">
        <f t="shared" si="223"/>
        <v>0</v>
      </c>
      <c r="E7130" s="4" t="str">
        <f t="shared" si="224"/>
        <v>OK</v>
      </c>
      <c r="F7130" s="787"/>
    </row>
    <row r="7131" spans="1:6" ht="15" x14ac:dyDescent="0.25">
      <c r="A7131" s="3">
        <v>7124</v>
      </c>
      <c r="B7131" s="1103">
        <v>0</v>
      </c>
      <c r="C7131" s="15">
        <f>'Expenditures 15-22'!G319</f>
        <v>0</v>
      </c>
      <c r="D7131" s="1041">
        <f t="shared" si="223"/>
        <v>0</v>
      </c>
      <c r="E7131" s="4" t="str">
        <f t="shared" si="224"/>
        <v>OK</v>
      </c>
      <c r="F7131" s="787"/>
    </row>
    <row r="7132" spans="1:6" ht="15" x14ac:dyDescent="0.25">
      <c r="A7132" s="3">
        <v>7125</v>
      </c>
      <c r="B7132" s="1103">
        <v>0</v>
      </c>
      <c r="C7132" s="15">
        <f>'Expenditures 15-22'!H319</f>
        <v>0</v>
      </c>
      <c r="D7132" s="1041">
        <f t="shared" si="223"/>
        <v>0</v>
      </c>
      <c r="E7132" s="4" t="str">
        <f t="shared" si="224"/>
        <v>OK</v>
      </c>
      <c r="F7132" s="787"/>
    </row>
    <row r="7133" spans="1:6" ht="15" x14ac:dyDescent="0.25">
      <c r="A7133" s="3">
        <v>7126</v>
      </c>
      <c r="B7133" s="1103">
        <v>0</v>
      </c>
      <c r="C7133" s="15">
        <f>'Expenditures 15-22'!I319</f>
        <v>0</v>
      </c>
      <c r="D7133" s="1041">
        <f t="shared" si="223"/>
        <v>0</v>
      </c>
      <c r="E7133" s="4" t="str">
        <f t="shared" si="224"/>
        <v>OK</v>
      </c>
      <c r="F7133" s="787"/>
    </row>
    <row r="7134" spans="1:6" ht="15" x14ac:dyDescent="0.25">
      <c r="A7134" s="3">
        <v>7127</v>
      </c>
      <c r="B7134" s="1103">
        <v>0</v>
      </c>
      <c r="C7134" s="15">
        <f>'Expenditures 15-22'!J319</f>
        <v>0</v>
      </c>
      <c r="D7134" s="1041">
        <f t="shared" si="223"/>
        <v>0</v>
      </c>
      <c r="E7134" s="4" t="str">
        <f t="shared" si="224"/>
        <v>OK</v>
      </c>
      <c r="F7134" s="787"/>
    </row>
    <row r="7135" spans="1:6" ht="15" x14ac:dyDescent="0.25">
      <c r="A7135" s="3">
        <v>7128</v>
      </c>
      <c r="B7135" s="1103">
        <v>44144</v>
      </c>
      <c r="C7135" s="15">
        <f>'Expenditures 15-22'!K319</f>
        <v>44144</v>
      </c>
      <c r="D7135" s="1041">
        <f t="shared" si="223"/>
        <v>0</v>
      </c>
      <c r="E7135" s="4" t="str">
        <f t="shared" si="224"/>
        <v>OK</v>
      </c>
      <c r="F7135" s="787"/>
    </row>
    <row r="7136" spans="1:6" ht="15" x14ac:dyDescent="0.25">
      <c r="A7136" s="3">
        <v>7129</v>
      </c>
      <c r="B7136" s="1103">
        <v>213537</v>
      </c>
      <c r="C7136" s="15">
        <f>'Expenditures 15-22'!C320</f>
        <v>213537</v>
      </c>
      <c r="D7136" s="1041">
        <f t="shared" si="223"/>
        <v>0</v>
      </c>
      <c r="E7136" s="4" t="str">
        <f t="shared" si="224"/>
        <v>OK</v>
      </c>
      <c r="F7136" s="787"/>
    </row>
    <row r="7137" spans="1:6" ht="15" x14ac:dyDescent="0.25">
      <c r="A7137" s="3">
        <v>7130</v>
      </c>
      <c r="B7137" s="1103">
        <v>54101</v>
      </c>
      <c r="C7137" s="15">
        <f>'Expenditures 15-22'!D320</f>
        <v>54101</v>
      </c>
      <c r="D7137" s="1041">
        <f t="shared" si="223"/>
        <v>0</v>
      </c>
      <c r="E7137" s="4" t="str">
        <f t="shared" si="224"/>
        <v>OK</v>
      </c>
      <c r="F7137" s="787"/>
    </row>
    <row r="7138" spans="1:6" ht="15" x14ac:dyDescent="0.25">
      <c r="A7138" s="3">
        <v>7131</v>
      </c>
      <c r="B7138" s="1103">
        <v>10512169</v>
      </c>
      <c r="C7138" s="15">
        <f>'Expenditures 15-22'!E320</f>
        <v>10512169</v>
      </c>
      <c r="D7138" s="1041">
        <f t="shared" si="223"/>
        <v>0</v>
      </c>
      <c r="E7138" s="4" t="str">
        <f t="shared" si="224"/>
        <v>OK</v>
      </c>
      <c r="F7138" s="787"/>
    </row>
    <row r="7139" spans="1:6" ht="15" x14ac:dyDescent="0.25">
      <c r="A7139" s="3">
        <v>7132</v>
      </c>
      <c r="B7139" s="1103">
        <v>103100</v>
      </c>
      <c r="C7139" s="15">
        <f>'Expenditures 15-22'!F320</f>
        <v>103100</v>
      </c>
      <c r="D7139" s="1041">
        <f t="shared" si="223"/>
        <v>0</v>
      </c>
      <c r="E7139" s="4" t="str">
        <f t="shared" si="224"/>
        <v>OK</v>
      </c>
      <c r="F7139" s="787"/>
    </row>
    <row r="7140" spans="1:6" ht="15" x14ac:dyDescent="0.25">
      <c r="A7140" s="3">
        <v>7133</v>
      </c>
      <c r="B7140" s="1103">
        <v>0</v>
      </c>
      <c r="C7140" s="15">
        <f>'Expenditures 15-22'!G320</f>
        <v>0</v>
      </c>
      <c r="D7140" s="1041">
        <f t="shared" si="223"/>
        <v>0</v>
      </c>
      <c r="E7140" s="4" t="str">
        <f t="shared" si="224"/>
        <v>OK</v>
      </c>
      <c r="F7140" s="787"/>
    </row>
    <row r="7141" spans="1:6" ht="15" x14ac:dyDescent="0.25">
      <c r="A7141" s="3">
        <v>7134</v>
      </c>
      <c r="B7141" s="1103">
        <v>40227</v>
      </c>
      <c r="C7141" s="15">
        <f>'Expenditures 15-22'!H320</f>
        <v>40227</v>
      </c>
      <c r="D7141" s="1041">
        <f t="shared" si="223"/>
        <v>0</v>
      </c>
      <c r="E7141" s="4" t="str">
        <f t="shared" si="224"/>
        <v>OK</v>
      </c>
      <c r="F7141" s="787"/>
    </row>
    <row r="7142" spans="1:6" ht="15" x14ac:dyDescent="0.25">
      <c r="A7142" s="3">
        <v>7135</v>
      </c>
      <c r="B7142" s="1103">
        <v>0</v>
      </c>
      <c r="C7142" s="15">
        <f>'Expenditures 15-22'!I320</f>
        <v>0</v>
      </c>
      <c r="D7142" s="1041">
        <f t="shared" si="223"/>
        <v>0</v>
      </c>
      <c r="E7142" s="4" t="str">
        <f t="shared" si="224"/>
        <v>OK</v>
      </c>
      <c r="F7142" s="787"/>
    </row>
    <row r="7143" spans="1:6" ht="15" x14ac:dyDescent="0.25">
      <c r="A7143" s="3">
        <v>7136</v>
      </c>
      <c r="B7143" s="1103">
        <v>0</v>
      </c>
      <c r="C7143" s="15">
        <f>'Expenditures 15-22'!J320</f>
        <v>0</v>
      </c>
      <c r="D7143" s="1041">
        <f t="shared" si="223"/>
        <v>0</v>
      </c>
      <c r="E7143" s="4" t="str">
        <f t="shared" si="224"/>
        <v>OK</v>
      </c>
      <c r="F7143" s="787"/>
    </row>
    <row r="7144" spans="1:6" ht="15" x14ac:dyDescent="0.25">
      <c r="A7144" s="3">
        <v>7137</v>
      </c>
      <c r="B7144" s="1103">
        <v>10923134</v>
      </c>
      <c r="C7144" s="15">
        <f>'Expenditures 15-22'!K320</f>
        <v>10923134</v>
      </c>
      <c r="D7144" s="1041">
        <f t="shared" si="223"/>
        <v>0</v>
      </c>
      <c r="E7144" s="4" t="str">
        <f t="shared" si="224"/>
        <v>OK</v>
      </c>
      <c r="F7144" s="787"/>
    </row>
    <row r="7145" spans="1:6" ht="15" x14ac:dyDescent="0.25">
      <c r="A7145" s="3">
        <v>7138</v>
      </c>
      <c r="B7145" s="1103">
        <v>124178828</v>
      </c>
      <c r="C7145" s="15">
        <f>'Expenditures 15-22'!C323</f>
        <v>124178828</v>
      </c>
      <c r="D7145" s="1041">
        <f t="shared" si="223"/>
        <v>0</v>
      </c>
      <c r="E7145" s="4" t="str">
        <f t="shared" si="224"/>
        <v>OK</v>
      </c>
      <c r="F7145" s="787"/>
    </row>
    <row r="7146" spans="1:6" ht="15" x14ac:dyDescent="0.25">
      <c r="A7146" s="3">
        <v>7139</v>
      </c>
      <c r="B7146" s="1103">
        <v>26570862</v>
      </c>
      <c r="C7146" s="15">
        <f>'Expenditures 15-22'!D323</f>
        <v>26570862</v>
      </c>
      <c r="D7146" s="1041">
        <f t="shared" si="223"/>
        <v>0</v>
      </c>
      <c r="E7146" s="4" t="str">
        <f t="shared" si="224"/>
        <v>OK</v>
      </c>
      <c r="F7146" s="787"/>
    </row>
    <row r="7147" spans="1:6" ht="15" x14ac:dyDescent="0.25">
      <c r="A7147" s="3">
        <v>7140</v>
      </c>
      <c r="B7147" s="1103">
        <v>199173309</v>
      </c>
      <c r="C7147" s="15">
        <f>'Expenditures 15-22'!E323</f>
        <v>199173309</v>
      </c>
      <c r="D7147" s="1041">
        <f t="shared" si="223"/>
        <v>0</v>
      </c>
      <c r="E7147" s="4" t="str">
        <f t="shared" si="224"/>
        <v>OK</v>
      </c>
      <c r="F7147" s="787"/>
    </row>
    <row r="7148" spans="1:6" ht="15" x14ac:dyDescent="0.25">
      <c r="A7148" s="3">
        <v>7141</v>
      </c>
      <c r="B7148" s="1103">
        <v>1557987</v>
      </c>
      <c r="C7148" s="15">
        <f>'Expenditures 15-22'!F323</f>
        <v>1557987</v>
      </c>
      <c r="D7148" s="1041">
        <f t="shared" si="223"/>
        <v>0</v>
      </c>
      <c r="E7148" s="4" t="str">
        <f t="shared" si="224"/>
        <v>OK</v>
      </c>
      <c r="F7148" s="787"/>
    </row>
    <row r="7149" spans="1:6" ht="15" x14ac:dyDescent="0.25">
      <c r="A7149" s="3">
        <v>7142</v>
      </c>
      <c r="B7149" s="1103">
        <v>4361995</v>
      </c>
      <c r="C7149" s="15">
        <f>'Expenditures 15-22'!G323</f>
        <v>4361995</v>
      </c>
      <c r="D7149" s="1041">
        <f t="shared" si="223"/>
        <v>0</v>
      </c>
      <c r="E7149" s="4" t="str">
        <f t="shared" si="224"/>
        <v>OK</v>
      </c>
      <c r="F7149" s="787"/>
    </row>
    <row r="7150" spans="1:6" ht="15" x14ac:dyDescent="0.25">
      <c r="A7150" s="3">
        <v>7143</v>
      </c>
      <c r="B7150" s="1103">
        <v>5427565</v>
      </c>
      <c r="C7150" s="15">
        <f>'Expenditures 15-22'!H323</f>
        <v>5427565</v>
      </c>
      <c r="D7150" s="1041">
        <f t="shared" si="223"/>
        <v>0</v>
      </c>
      <c r="E7150" s="4" t="str">
        <f t="shared" si="224"/>
        <v>OK</v>
      </c>
      <c r="F7150" s="787"/>
    </row>
    <row r="7151" spans="1:6" ht="15" x14ac:dyDescent="0.25">
      <c r="A7151" s="3">
        <v>7144</v>
      </c>
      <c r="B7151" s="1103">
        <v>809455</v>
      </c>
      <c r="C7151" s="15">
        <f>'Expenditures 15-22'!I323</f>
        <v>809455</v>
      </c>
      <c r="D7151" s="1041">
        <f t="shared" si="223"/>
        <v>0</v>
      </c>
      <c r="E7151" s="4" t="str">
        <f t="shared" si="224"/>
        <v>OK</v>
      </c>
      <c r="F7151" s="787"/>
    </row>
    <row r="7152" spans="1:6" ht="15" x14ac:dyDescent="0.25">
      <c r="A7152" s="3">
        <v>7145</v>
      </c>
      <c r="B7152" s="1103">
        <v>724293</v>
      </c>
      <c r="C7152" s="15">
        <f>'Expenditures 15-22'!J323</f>
        <v>724293</v>
      </c>
      <c r="D7152" s="1041">
        <f t="shared" si="223"/>
        <v>0</v>
      </c>
      <c r="E7152" s="4" t="str">
        <f t="shared" si="224"/>
        <v>OK</v>
      </c>
      <c r="F7152" s="787"/>
    </row>
    <row r="7153" spans="1:6" ht="15" x14ac:dyDescent="0.25">
      <c r="A7153" s="3">
        <v>7146</v>
      </c>
      <c r="B7153" s="1103">
        <v>362804294</v>
      </c>
      <c r="C7153" s="15">
        <f>'Expenditures 15-22'!K323</f>
        <v>362804294</v>
      </c>
      <c r="D7153" s="1041">
        <f t="shared" si="223"/>
        <v>0</v>
      </c>
      <c r="E7153" s="4" t="str">
        <f t="shared" si="224"/>
        <v>OK</v>
      </c>
      <c r="F7153" s="787"/>
    </row>
    <row r="7154" spans="1:6" ht="15" x14ac:dyDescent="0.25">
      <c r="A7154" s="3">
        <v>7147</v>
      </c>
      <c r="B7154" s="1103">
        <v>4823</v>
      </c>
      <c r="C7154" s="15">
        <f>'Expenditures 15-22'!H326</f>
        <v>4823</v>
      </c>
      <c r="D7154" s="1041">
        <f t="shared" si="223"/>
        <v>0</v>
      </c>
      <c r="E7154" s="4" t="str">
        <f t="shared" si="224"/>
        <v>OK</v>
      </c>
      <c r="F7154" s="787"/>
    </row>
    <row r="7155" spans="1:6" ht="15" x14ac:dyDescent="0.25">
      <c r="A7155" s="3">
        <v>7148</v>
      </c>
      <c r="B7155" s="1103">
        <v>4823</v>
      </c>
      <c r="C7155" s="15">
        <f>'Expenditures 15-22'!K326</f>
        <v>4823</v>
      </c>
      <c r="D7155" s="1041">
        <f t="shared" si="223"/>
        <v>0</v>
      </c>
      <c r="E7155" s="4" t="str">
        <f t="shared" si="224"/>
        <v>OK</v>
      </c>
      <c r="F7155" s="787"/>
    </row>
    <row r="7156" spans="1:6" ht="15" x14ac:dyDescent="0.25">
      <c r="A7156" s="3">
        <v>7149</v>
      </c>
      <c r="B7156" s="1103">
        <v>0</v>
      </c>
      <c r="C7156" s="15">
        <f>'Expenditures 15-22'!H327</f>
        <v>0</v>
      </c>
      <c r="D7156" s="1041">
        <f t="shared" si="223"/>
        <v>0</v>
      </c>
      <c r="E7156" s="4" t="str">
        <f t="shared" si="224"/>
        <v>OK</v>
      </c>
      <c r="F7156" s="787"/>
    </row>
    <row r="7157" spans="1:6" ht="15" x14ac:dyDescent="0.25">
      <c r="A7157" s="3">
        <v>7150</v>
      </c>
      <c r="B7157" s="1103">
        <v>0</v>
      </c>
      <c r="C7157" s="15">
        <f>'Expenditures 15-22'!K327</f>
        <v>0</v>
      </c>
      <c r="D7157" s="1041">
        <f t="shared" si="223"/>
        <v>0</v>
      </c>
      <c r="E7157" s="4" t="str">
        <f t="shared" si="224"/>
        <v>OK</v>
      </c>
      <c r="F7157" s="787"/>
    </row>
    <row r="7158" spans="1:6" ht="15" x14ac:dyDescent="0.25">
      <c r="A7158" s="3">
        <v>7151</v>
      </c>
      <c r="B7158" s="1103">
        <v>179</v>
      </c>
      <c r="C7158" s="15">
        <f>'Expenditures 15-22'!H328</f>
        <v>179</v>
      </c>
      <c r="D7158" s="1041">
        <f t="shared" si="223"/>
        <v>0</v>
      </c>
      <c r="E7158" s="4" t="str">
        <f t="shared" si="224"/>
        <v>OK</v>
      </c>
      <c r="F7158" s="787"/>
    </row>
    <row r="7159" spans="1:6" ht="15" x14ac:dyDescent="0.25">
      <c r="A7159" s="3">
        <v>7152</v>
      </c>
      <c r="B7159" s="1103">
        <v>179</v>
      </c>
      <c r="C7159" s="15">
        <f>'Expenditures 15-22'!K328</f>
        <v>179</v>
      </c>
      <c r="D7159" s="1041">
        <f t="shared" si="223"/>
        <v>0</v>
      </c>
      <c r="E7159" s="4" t="str">
        <f t="shared" si="224"/>
        <v>OK</v>
      </c>
      <c r="F7159" s="787"/>
    </row>
    <row r="7160" spans="1:6" ht="15" x14ac:dyDescent="0.25">
      <c r="A7160" s="3">
        <v>7153</v>
      </c>
      <c r="B7160" s="1103">
        <v>5002</v>
      </c>
      <c r="C7160" s="15">
        <f>'Expenditures 15-22'!H329</f>
        <v>5002</v>
      </c>
      <c r="D7160" s="1041">
        <f t="shared" si="223"/>
        <v>0</v>
      </c>
      <c r="E7160" s="4" t="str">
        <f t="shared" si="224"/>
        <v>OK</v>
      </c>
      <c r="F7160" s="787"/>
    </row>
    <row r="7161" spans="1:6" ht="15" x14ac:dyDescent="0.25">
      <c r="A7161" s="3">
        <v>7154</v>
      </c>
      <c r="B7161" s="1103">
        <v>5002</v>
      </c>
      <c r="C7161" s="15">
        <f>'Expenditures 15-22'!K329</f>
        <v>5002</v>
      </c>
      <c r="D7161" s="1041">
        <f t="shared" si="223"/>
        <v>0</v>
      </c>
      <c r="E7161" s="4" t="str">
        <f t="shared" si="224"/>
        <v>OK</v>
      </c>
      <c r="F7161" s="787"/>
    </row>
    <row r="7162" spans="1:6" ht="15" x14ac:dyDescent="0.25">
      <c r="A7162" s="3">
        <v>7155</v>
      </c>
      <c r="B7162" s="1103">
        <v>124178828</v>
      </c>
      <c r="C7162" s="15">
        <f>'Expenditures 15-22'!C331</f>
        <v>124178828</v>
      </c>
      <c r="D7162" s="1041">
        <f t="shared" si="223"/>
        <v>0</v>
      </c>
      <c r="E7162" s="4" t="str">
        <f t="shared" si="224"/>
        <v>OK</v>
      </c>
      <c r="F7162" s="787"/>
    </row>
    <row r="7163" spans="1:6" ht="15" x14ac:dyDescent="0.25">
      <c r="A7163" s="3">
        <v>7156</v>
      </c>
      <c r="B7163" s="1103">
        <v>26570862</v>
      </c>
      <c r="C7163" s="15">
        <f>'Expenditures 15-22'!D331</f>
        <v>26570862</v>
      </c>
      <c r="D7163" s="1041">
        <f t="shared" si="223"/>
        <v>0</v>
      </c>
      <c r="E7163" s="4" t="str">
        <f t="shared" si="224"/>
        <v>OK</v>
      </c>
      <c r="F7163" s="787"/>
    </row>
    <row r="7164" spans="1:6" ht="15" x14ac:dyDescent="0.25">
      <c r="A7164" s="3">
        <v>7157</v>
      </c>
      <c r="B7164" s="1103">
        <v>199173309</v>
      </c>
      <c r="C7164" s="15">
        <f>'Expenditures 15-22'!E331</f>
        <v>199173309</v>
      </c>
      <c r="D7164" s="1041">
        <f t="shared" si="223"/>
        <v>0</v>
      </c>
      <c r="E7164" s="4" t="str">
        <f t="shared" si="224"/>
        <v>OK</v>
      </c>
      <c r="F7164" s="787"/>
    </row>
    <row r="7165" spans="1:6" ht="15" x14ac:dyDescent="0.25">
      <c r="A7165" s="3">
        <v>7158</v>
      </c>
      <c r="B7165" s="1103">
        <v>1557987</v>
      </c>
      <c r="C7165" s="15">
        <f>'Expenditures 15-22'!F331</f>
        <v>1557987</v>
      </c>
      <c r="D7165" s="1041">
        <f t="shared" si="223"/>
        <v>0</v>
      </c>
      <c r="E7165" s="4" t="str">
        <f t="shared" si="224"/>
        <v>OK</v>
      </c>
      <c r="F7165" s="787"/>
    </row>
    <row r="7166" spans="1:6" ht="15" x14ac:dyDescent="0.25">
      <c r="A7166" s="3">
        <v>7159</v>
      </c>
      <c r="B7166" s="1103">
        <v>4361995</v>
      </c>
      <c r="C7166" s="15">
        <f>'Expenditures 15-22'!G331</f>
        <v>4361995</v>
      </c>
      <c r="D7166" s="1041">
        <f t="shared" si="223"/>
        <v>0</v>
      </c>
      <c r="E7166" s="4" t="str">
        <f t="shared" si="224"/>
        <v>OK</v>
      </c>
      <c r="F7166" s="787"/>
    </row>
    <row r="7167" spans="1:6" ht="15" x14ac:dyDescent="0.25">
      <c r="A7167" s="3">
        <v>7160</v>
      </c>
      <c r="B7167" s="1103">
        <v>5432567</v>
      </c>
      <c r="C7167" s="15">
        <f>'Expenditures 15-22'!H331</f>
        <v>5432567</v>
      </c>
      <c r="D7167" s="1041">
        <f t="shared" si="223"/>
        <v>0</v>
      </c>
      <c r="E7167" s="4" t="str">
        <f t="shared" si="224"/>
        <v>OK</v>
      </c>
      <c r="F7167" s="787"/>
    </row>
    <row r="7168" spans="1:6" ht="15" x14ac:dyDescent="0.25">
      <c r="A7168" s="3">
        <v>7161</v>
      </c>
      <c r="B7168" s="1103">
        <v>809455</v>
      </c>
      <c r="C7168" s="15">
        <f>'Expenditures 15-22'!I331</f>
        <v>809455</v>
      </c>
      <c r="D7168" s="1041">
        <f t="shared" si="223"/>
        <v>0</v>
      </c>
      <c r="E7168" s="4" t="str">
        <f t="shared" si="224"/>
        <v>OK</v>
      </c>
      <c r="F7168" s="787"/>
    </row>
    <row r="7169" spans="1:6" ht="15" x14ac:dyDescent="0.25">
      <c r="A7169" s="3">
        <v>7162</v>
      </c>
      <c r="B7169" s="1103">
        <v>724293</v>
      </c>
      <c r="C7169" s="15">
        <f>'Expenditures 15-22'!J331</f>
        <v>724293</v>
      </c>
      <c r="D7169" s="1041">
        <f t="shared" si="223"/>
        <v>0</v>
      </c>
      <c r="E7169" s="4" t="str">
        <f t="shared" si="224"/>
        <v>OK</v>
      </c>
      <c r="F7169" s="787"/>
    </row>
    <row r="7170" spans="1:6" ht="15" x14ac:dyDescent="0.25">
      <c r="A7170" s="3">
        <v>7163</v>
      </c>
      <c r="B7170" s="1103">
        <v>362809296</v>
      </c>
      <c r="C7170" s="15">
        <f>'Expenditures 15-22'!K331</f>
        <v>362809296</v>
      </c>
      <c r="D7170" s="1041">
        <f t="shared" si="223"/>
        <v>0</v>
      </c>
      <c r="E7170" s="4" t="str">
        <f t="shared" si="224"/>
        <v>OK</v>
      </c>
      <c r="F7170" s="787"/>
    </row>
    <row r="7171" spans="1:6" ht="15" x14ac:dyDescent="0.25">
      <c r="A7171" s="3">
        <v>7164</v>
      </c>
      <c r="B7171" s="1103">
        <v>13429578</v>
      </c>
      <c r="C7171" s="15">
        <f>'Expenditures 15-22'!K332</f>
        <v>13429578</v>
      </c>
      <c r="D7171" s="1041">
        <f t="shared" si="223"/>
        <v>0</v>
      </c>
      <c r="E7171" s="4" t="str">
        <f t="shared" si="224"/>
        <v>OK</v>
      </c>
      <c r="F7171" s="787"/>
    </row>
    <row r="7172" spans="1:6" ht="15" x14ac:dyDescent="0.25">
      <c r="A7172" s="3">
        <v>7165</v>
      </c>
      <c r="B7172" s="1103">
        <v>140381</v>
      </c>
      <c r="C7172" s="15">
        <f>'Expenditures 15-22'!I337</f>
        <v>140381</v>
      </c>
      <c r="D7172" s="1041">
        <f t="shared" ref="D7172:D7235" si="225">B7172-C7172</f>
        <v>0</v>
      </c>
      <c r="E7172" s="4" t="str">
        <f t="shared" si="224"/>
        <v>OK</v>
      </c>
      <c r="F7172" s="787"/>
    </row>
    <row r="7173" spans="1:6" ht="15" x14ac:dyDescent="0.25">
      <c r="A7173" s="3">
        <v>7166</v>
      </c>
      <c r="B7173" s="1103">
        <v>0</v>
      </c>
      <c r="C7173" s="15">
        <f>'Expenditures 15-22'!J337</f>
        <v>0</v>
      </c>
      <c r="D7173" s="1041">
        <f t="shared" si="225"/>
        <v>0</v>
      </c>
      <c r="E7173" s="4" t="str">
        <f t="shared" si="224"/>
        <v>OK</v>
      </c>
      <c r="F7173" s="787"/>
    </row>
    <row r="7174" spans="1:6" ht="15" x14ac:dyDescent="0.25">
      <c r="A7174" s="3">
        <v>7167</v>
      </c>
      <c r="B7174" s="1103">
        <v>6335</v>
      </c>
      <c r="C7174" s="15">
        <f>'Expenditures 15-22'!I338</f>
        <v>6335</v>
      </c>
      <c r="D7174" s="1041">
        <f t="shared" si="225"/>
        <v>0</v>
      </c>
      <c r="E7174" s="4" t="str">
        <f t="shared" si="224"/>
        <v>OK</v>
      </c>
      <c r="F7174" s="787"/>
    </row>
    <row r="7175" spans="1:6" ht="15" x14ac:dyDescent="0.25">
      <c r="A7175" s="3">
        <v>7168</v>
      </c>
      <c r="B7175" s="1103">
        <v>0</v>
      </c>
      <c r="C7175" s="15">
        <f>'Expenditures 15-22'!J338</f>
        <v>0</v>
      </c>
      <c r="D7175" s="1041">
        <f t="shared" si="225"/>
        <v>0</v>
      </c>
      <c r="E7175" s="4" t="str">
        <f t="shared" si="224"/>
        <v>OK</v>
      </c>
      <c r="F7175" s="787"/>
    </row>
    <row r="7176" spans="1:6" ht="15" x14ac:dyDescent="0.25">
      <c r="A7176" s="3">
        <v>7169</v>
      </c>
      <c r="B7176" s="1103">
        <v>146716</v>
      </c>
      <c r="C7176" s="15">
        <f>'Expenditures 15-22'!I339</f>
        <v>146716</v>
      </c>
      <c r="D7176" s="1041">
        <f t="shared" si="225"/>
        <v>0</v>
      </c>
      <c r="E7176" s="4" t="str">
        <f t="shared" ref="E7176:E7239" si="226">IF((D7176 = 0),"OK",IF((D7176&lt;-5),"CHECK ME!",IF((D7176&gt;5),"Check Me!","OK")))</f>
        <v>OK</v>
      </c>
      <c r="F7176" s="787"/>
    </row>
    <row r="7177" spans="1:6" ht="15" x14ac:dyDescent="0.25">
      <c r="A7177" s="3">
        <v>7170</v>
      </c>
      <c r="B7177" s="1103">
        <v>0</v>
      </c>
      <c r="C7177" s="15">
        <f>'Expenditures 15-22'!J339</f>
        <v>0</v>
      </c>
      <c r="D7177" s="1041">
        <f t="shared" si="225"/>
        <v>0</v>
      </c>
      <c r="E7177" s="4" t="str">
        <f t="shared" si="226"/>
        <v>OK</v>
      </c>
      <c r="F7177" s="787"/>
    </row>
    <row r="7178" spans="1:6" ht="15" x14ac:dyDescent="0.25">
      <c r="A7178" s="3">
        <v>7171</v>
      </c>
      <c r="B7178" s="1103">
        <v>0</v>
      </c>
      <c r="C7178" s="15">
        <f>'Expenditures 15-22'!I340</f>
        <v>0</v>
      </c>
      <c r="D7178" s="1041">
        <f t="shared" si="225"/>
        <v>0</v>
      </c>
      <c r="E7178" s="4" t="str">
        <f t="shared" si="226"/>
        <v>OK</v>
      </c>
      <c r="F7178" s="787"/>
    </row>
    <row r="7179" spans="1:6" ht="15" x14ac:dyDescent="0.25">
      <c r="A7179" s="3">
        <v>7172</v>
      </c>
      <c r="B7179" s="1103">
        <v>0</v>
      </c>
      <c r="C7179" s="15">
        <f>'Expenditures 15-22'!J340</f>
        <v>0</v>
      </c>
      <c r="D7179" s="1041">
        <f t="shared" si="225"/>
        <v>0</v>
      </c>
      <c r="E7179" s="4" t="str">
        <f t="shared" si="226"/>
        <v>OK</v>
      </c>
      <c r="F7179" s="787"/>
    </row>
    <row r="7180" spans="1:6" ht="15" x14ac:dyDescent="0.25">
      <c r="A7180" s="3">
        <v>7173</v>
      </c>
      <c r="B7180" s="1103">
        <v>146716</v>
      </c>
      <c r="C7180" s="15">
        <f>'Expenditures 15-22'!I341</f>
        <v>146716</v>
      </c>
      <c r="D7180" s="1041">
        <f t="shared" si="225"/>
        <v>0</v>
      </c>
      <c r="E7180" s="4" t="str">
        <f t="shared" si="226"/>
        <v>OK</v>
      </c>
      <c r="F7180" s="787"/>
    </row>
    <row r="7181" spans="1:6" ht="15" x14ac:dyDescent="0.25">
      <c r="A7181" s="3">
        <v>7174</v>
      </c>
      <c r="B7181" s="1103">
        <v>0</v>
      </c>
      <c r="C7181" s="15">
        <f>'Expenditures 15-22'!J341</f>
        <v>0</v>
      </c>
      <c r="D7181" s="1041">
        <f t="shared" si="225"/>
        <v>0</v>
      </c>
      <c r="E7181" s="4" t="str">
        <f t="shared" si="226"/>
        <v>OK</v>
      </c>
      <c r="F7181" s="787"/>
    </row>
    <row r="7182" spans="1:6" ht="15" x14ac:dyDescent="0.25">
      <c r="A7182" s="3">
        <v>7175</v>
      </c>
      <c r="B7182" s="1103">
        <v>113327</v>
      </c>
      <c r="C7182" s="15">
        <f>'Expenditures 15-22'!H343</f>
        <v>113327</v>
      </c>
      <c r="D7182" s="1041">
        <f t="shared" si="225"/>
        <v>0</v>
      </c>
      <c r="E7182" s="4" t="str">
        <f t="shared" si="226"/>
        <v>OK</v>
      </c>
      <c r="F7182" s="787"/>
    </row>
    <row r="7183" spans="1:6" ht="15" x14ac:dyDescent="0.25">
      <c r="A7183" s="3">
        <v>7176</v>
      </c>
      <c r="B7183" s="1103">
        <v>113327</v>
      </c>
      <c r="C7183" s="15">
        <f>'Expenditures 15-22'!H344</f>
        <v>113327</v>
      </c>
      <c r="D7183" s="1041">
        <f t="shared" si="225"/>
        <v>0</v>
      </c>
      <c r="E7183" s="4" t="str">
        <f t="shared" si="226"/>
        <v>OK</v>
      </c>
      <c r="F7183" s="787"/>
    </row>
    <row r="7184" spans="1:6" ht="15" x14ac:dyDescent="0.25">
      <c r="A7184" s="3">
        <v>7177</v>
      </c>
      <c r="B7184" s="1103">
        <v>199252</v>
      </c>
      <c r="C7184" s="15">
        <f>'Expenditures 15-22'!H348</f>
        <v>199252</v>
      </c>
      <c r="D7184" s="1041">
        <f t="shared" si="225"/>
        <v>0</v>
      </c>
      <c r="E7184" s="4" t="str">
        <f t="shared" si="226"/>
        <v>OK</v>
      </c>
      <c r="F7184" s="787"/>
    </row>
    <row r="7185" spans="1:6" ht="15" x14ac:dyDescent="0.25">
      <c r="A7185" s="3">
        <v>7178</v>
      </c>
      <c r="B7185" s="1103">
        <v>199252</v>
      </c>
      <c r="C7185" s="15">
        <f>'Expenditures 15-22'!K348</f>
        <v>199252</v>
      </c>
      <c r="D7185" s="1041">
        <f t="shared" si="225"/>
        <v>0</v>
      </c>
      <c r="E7185" s="4" t="str">
        <f t="shared" si="226"/>
        <v>OK</v>
      </c>
      <c r="F7185" s="787"/>
    </row>
    <row r="7186" spans="1:6" ht="15" x14ac:dyDescent="0.25">
      <c r="A7186" s="3">
        <v>7179</v>
      </c>
      <c r="B7186" s="1103">
        <v>81799</v>
      </c>
      <c r="C7186" s="15">
        <f>'Expenditures 15-22'!H350</f>
        <v>81799</v>
      </c>
      <c r="D7186" s="1041">
        <f t="shared" si="225"/>
        <v>0</v>
      </c>
      <c r="E7186" s="4" t="str">
        <f t="shared" si="226"/>
        <v>OK</v>
      </c>
      <c r="F7186" s="787"/>
    </row>
    <row r="7187" spans="1:6" ht="15" x14ac:dyDescent="0.25">
      <c r="A7187" s="3">
        <v>7180</v>
      </c>
      <c r="B7187" s="1103">
        <v>81799</v>
      </c>
      <c r="C7187" s="15">
        <f>'Expenditures 15-22'!K350</f>
        <v>81799</v>
      </c>
      <c r="D7187" s="1041">
        <f t="shared" si="225"/>
        <v>0</v>
      </c>
      <c r="E7187" s="4" t="str">
        <f t="shared" si="226"/>
        <v>OK</v>
      </c>
      <c r="F7187" s="787"/>
    </row>
    <row r="7188" spans="1:6" ht="15" x14ac:dyDescent="0.25">
      <c r="A7188" s="3">
        <v>7181</v>
      </c>
      <c r="B7188" s="1103">
        <v>348771</v>
      </c>
      <c r="C7188" s="15">
        <f>'Expenditures 15-22'!H352</f>
        <v>348771</v>
      </c>
      <c r="D7188" s="1041">
        <f t="shared" si="225"/>
        <v>0</v>
      </c>
      <c r="E7188" s="4" t="str">
        <f t="shared" si="226"/>
        <v>OK</v>
      </c>
      <c r="F7188" s="787"/>
    </row>
    <row r="7189" spans="1:6" ht="15" x14ac:dyDescent="0.25">
      <c r="A7189" s="3">
        <v>7182</v>
      </c>
      <c r="B7189" s="1103">
        <v>348771</v>
      </c>
      <c r="C7189" s="15">
        <f>'Expenditures 15-22'!K352</f>
        <v>348771</v>
      </c>
      <c r="D7189" s="1041">
        <f t="shared" si="225"/>
        <v>0</v>
      </c>
      <c r="E7189" s="4" t="str">
        <f t="shared" si="226"/>
        <v>OK</v>
      </c>
      <c r="F7189" s="787"/>
    </row>
    <row r="7190" spans="1:6" ht="15" x14ac:dyDescent="0.25">
      <c r="A7190" s="3">
        <v>7183</v>
      </c>
      <c r="B7190" s="1103">
        <v>146716</v>
      </c>
      <c r="C7190" s="15">
        <f>'Expenditures 15-22'!I354</f>
        <v>146716</v>
      </c>
      <c r="D7190" s="1041">
        <f t="shared" si="225"/>
        <v>0</v>
      </c>
      <c r="E7190" s="4" t="str">
        <f t="shared" si="226"/>
        <v>OK</v>
      </c>
      <c r="F7190" s="787"/>
    </row>
    <row r="7191" spans="1:6" ht="15" x14ac:dyDescent="0.25">
      <c r="A7191" s="3">
        <v>7184</v>
      </c>
      <c r="B7191" s="1103">
        <v>0</v>
      </c>
      <c r="C7191" s="15">
        <f>'Expenditures 15-22'!J354</f>
        <v>0</v>
      </c>
      <c r="D7191" s="1041">
        <f t="shared" si="225"/>
        <v>0</v>
      </c>
      <c r="E7191" s="4" t="str">
        <f t="shared" si="226"/>
        <v>OK</v>
      </c>
      <c r="F7191" s="787"/>
    </row>
    <row r="7192" spans="1:6" ht="15" x14ac:dyDescent="0.25">
      <c r="A7192" s="3">
        <v>7185</v>
      </c>
      <c r="B7192" s="1103">
        <v>54472838</v>
      </c>
      <c r="C7192" s="15">
        <f>'Expenditures 15-22'!D7</f>
        <v>54472838</v>
      </c>
      <c r="D7192" s="1041">
        <f t="shared" si="225"/>
        <v>0</v>
      </c>
      <c r="E7192" s="4" t="str">
        <f t="shared" si="226"/>
        <v>OK</v>
      </c>
      <c r="F7192" s="787"/>
    </row>
    <row r="7193" spans="1:6" ht="15" x14ac:dyDescent="0.25">
      <c r="A7193" s="3">
        <v>7186</v>
      </c>
      <c r="B7193" s="1103">
        <v>55493793</v>
      </c>
      <c r="C7193" s="15">
        <f>'Expenditures 15-22'!E7</f>
        <v>55493793</v>
      </c>
      <c r="D7193" s="1041">
        <f t="shared" si="225"/>
        <v>0</v>
      </c>
      <c r="E7193" s="4" t="str">
        <f t="shared" si="226"/>
        <v>OK</v>
      </c>
      <c r="F7193" s="787"/>
    </row>
    <row r="7194" spans="1:6" ht="15" x14ac:dyDescent="0.25">
      <c r="A7194" s="3">
        <v>7187</v>
      </c>
      <c r="B7194" s="1103">
        <v>8513327</v>
      </c>
      <c r="C7194" s="15">
        <f>'Expenditures 15-22'!F7</f>
        <v>8513327</v>
      </c>
      <c r="D7194" s="1041">
        <f t="shared" si="225"/>
        <v>0</v>
      </c>
      <c r="E7194" s="4" t="str">
        <f t="shared" si="226"/>
        <v>OK</v>
      </c>
      <c r="F7194" s="787"/>
    </row>
    <row r="7195" spans="1:6" ht="15" x14ac:dyDescent="0.25">
      <c r="A7195" s="3">
        <v>7188</v>
      </c>
      <c r="B7195" s="1103">
        <v>642049</v>
      </c>
      <c r="C7195" s="15">
        <f>'Expenditures 15-22'!G7</f>
        <v>642049</v>
      </c>
      <c r="D7195" s="1041">
        <f t="shared" si="225"/>
        <v>0</v>
      </c>
      <c r="E7195" s="4" t="str">
        <f t="shared" si="226"/>
        <v>OK</v>
      </c>
      <c r="F7195" s="787"/>
    </row>
    <row r="7196" spans="1:6" ht="15" x14ac:dyDescent="0.25">
      <c r="A7196" s="3">
        <v>7189</v>
      </c>
      <c r="B7196" s="1103">
        <v>185477</v>
      </c>
      <c r="C7196" s="15">
        <f>'Expenditures 15-22'!H7</f>
        <v>185477</v>
      </c>
      <c r="D7196" s="1041">
        <f t="shared" si="225"/>
        <v>0</v>
      </c>
      <c r="E7196" s="4" t="str">
        <f t="shared" si="226"/>
        <v>OK</v>
      </c>
      <c r="F7196" s="787"/>
    </row>
    <row r="7197" spans="1:6" ht="15" x14ac:dyDescent="0.25">
      <c r="A7197" s="3">
        <v>7190</v>
      </c>
      <c r="B7197" s="1103">
        <v>79437594</v>
      </c>
      <c r="C7197" s="15">
        <f>'Expenditures 15-22'!C9</f>
        <v>79437594</v>
      </c>
      <c r="D7197" s="1041">
        <f t="shared" si="225"/>
        <v>0</v>
      </c>
      <c r="E7197" s="4" t="str">
        <f t="shared" si="226"/>
        <v>OK</v>
      </c>
      <c r="F7197" s="787"/>
    </row>
    <row r="7198" spans="1:6" ht="15" x14ac:dyDescent="0.25">
      <c r="A7198" s="3">
        <v>7191</v>
      </c>
      <c r="B7198" s="1103">
        <v>19334434</v>
      </c>
      <c r="C7198" s="15">
        <f>'Expenditures 15-22'!D9</f>
        <v>19334434</v>
      </c>
      <c r="D7198" s="1041">
        <f t="shared" si="225"/>
        <v>0</v>
      </c>
      <c r="E7198" s="4" t="str">
        <f t="shared" si="226"/>
        <v>OK</v>
      </c>
      <c r="F7198" s="787"/>
    </row>
    <row r="7199" spans="1:6" ht="15" x14ac:dyDescent="0.25">
      <c r="A7199" s="3">
        <v>7192</v>
      </c>
      <c r="B7199" s="1103">
        <v>594376</v>
      </c>
      <c r="C7199" s="15">
        <f>'Expenditures 15-22'!E9</f>
        <v>594376</v>
      </c>
      <c r="D7199" s="1041">
        <f t="shared" si="225"/>
        <v>0</v>
      </c>
      <c r="E7199" s="4" t="str">
        <f t="shared" si="226"/>
        <v>OK</v>
      </c>
      <c r="F7199" s="787"/>
    </row>
    <row r="7200" spans="1:6" ht="15" x14ac:dyDescent="0.25">
      <c r="A7200" s="3">
        <v>7193</v>
      </c>
      <c r="B7200" s="1103">
        <v>1189635</v>
      </c>
      <c r="C7200" s="15">
        <f>'Expenditures 15-22'!F9</f>
        <v>1189635</v>
      </c>
      <c r="D7200" s="1041">
        <f t="shared" si="225"/>
        <v>0</v>
      </c>
      <c r="E7200" s="4" t="str">
        <f t="shared" si="226"/>
        <v>OK</v>
      </c>
      <c r="F7200" s="787"/>
    </row>
    <row r="7201" spans="1:6" ht="15" x14ac:dyDescent="0.25">
      <c r="A7201" s="3">
        <v>7194</v>
      </c>
      <c r="B7201" s="1103">
        <v>89436</v>
      </c>
      <c r="C7201" s="15">
        <f>'Expenditures 15-22'!G9</f>
        <v>89436</v>
      </c>
      <c r="D7201" s="1041">
        <f t="shared" si="225"/>
        <v>0</v>
      </c>
      <c r="E7201" s="4" t="str">
        <f t="shared" si="226"/>
        <v>OK</v>
      </c>
      <c r="F7201" s="787"/>
    </row>
    <row r="7202" spans="1:6" ht="15" x14ac:dyDescent="0.25">
      <c r="A7202" s="3">
        <v>7195</v>
      </c>
      <c r="B7202" s="1103">
        <v>72129</v>
      </c>
      <c r="C7202" s="15">
        <f>'Expenditures 15-22'!H9</f>
        <v>72129</v>
      </c>
      <c r="D7202" s="1041">
        <f t="shared" si="225"/>
        <v>0</v>
      </c>
      <c r="E7202" s="4" t="str">
        <f t="shared" si="226"/>
        <v>OK</v>
      </c>
      <c r="F7202" s="787"/>
    </row>
    <row r="7203" spans="1:6" ht="15" x14ac:dyDescent="0.25">
      <c r="A7203" s="3">
        <v>7196</v>
      </c>
      <c r="B7203" s="1103">
        <v>9381029</v>
      </c>
      <c r="C7203" s="15">
        <f>'Expenditures 15-22'!C11</f>
        <v>9381029</v>
      </c>
      <c r="D7203" s="1041">
        <f t="shared" si="225"/>
        <v>0</v>
      </c>
      <c r="E7203" s="4" t="str">
        <f t="shared" si="226"/>
        <v>OK</v>
      </c>
      <c r="F7203" s="787"/>
    </row>
    <row r="7204" spans="1:6" ht="15" x14ac:dyDescent="0.25">
      <c r="A7204" s="3">
        <v>7197</v>
      </c>
      <c r="B7204" s="1103">
        <v>2119202</v>
      </c>
      <c r="C7204" s="15">
        <f>'Expenditures 15-22'!D11</f>
        <v>2119202</v>
      </c>
      <c r="D7204" s="1041">
        <f t="shared" si="225"/>
        <v>0</v>
      </c>
      <c r="E7204" s="4" t="str">
        <f t="shared" si="226"/>
        <v>OK</v>
      </c>
      <c r="F7204" s="787"/>
    </row>
    <row r="7205" spans="1:6" ht="15" x14ac:dyDescent="0.25">
      <c r="A7205" s="3">
        <v>7198</v>
      </c>
      <c r="B7205" s="1103">
        <v>243112</v>
      </c>
      <c r="C7205" s="15">
        <f>'Expenditures 15-22'!E11</f>
        <v>243112</v>
      </c>
      <c r="D7205" s="1041">
        <f t="shared" si="225"/>
        <v>0</v>
      </c>
      <c r="E7205" s="4" t="str">
        <f t="shared" si="226"/>
        <v>OK</v>
      </c>
      <c r="F7205" s="787"/>
    </row>
    <row r="7206" spans="1:6" ht="15" x14ac:dyDescent="0.25">
      <c r="A7206" s="3">
        <v>7199</v>
      </c>
      <c r="B7206" s="1103">
        <v>509960</v>
      </c>
      <c r="C7206" s="15">
        <f>'Expenditures 15-22'!F11</f>
        <v>509960</v>
      </c>
      <c r="D7206" s="1041">
        <f t="shared" si="225"/>
        <v>0</v>
      </c>
      <c r="E7206" s="4" t="str">
        <f t="shared" si="226"/>
        <v>OK</v>
      </c>
      <c r="F7206" s="787"/>
    </row>
    <row r="7207" spans="1:6" ht="15" x14ac:dyDescent="0.25">
      <c r="A7207" s="3">
        <v>7200</v>
      </c>
      <c r="B7207" s="1103">
        <v>95182</v>
      </c>
      <c r="C7207" s="15">
        <f>'Expenditures 15-22'!G11</f>
        <v>95182</v>
      </c>
      <c r="D7207" s="1041">
        <f t="shared" si="225"/>
        <v>0</v>
      </c>
      <c r="E7207" s="4" t="str">
        <f t="shared" si="226"/>
        <v>OK</v>
      </c>
      <c r="F7207" s="787"/>
    </row>
    <row r="7208" spans="1:6" ht="15" x14ac:dyDescent="0.25">
      <c r="A7208" s="3">
        <v>7201</v>
      </c>
      <c r="B7208" s="1103">
        <v>775</v>
      </c>
      <c r="C7208" s="15">
        <f>'Expenditures 15-22'!H11</f>
        <v>775</v>
      </c>
      <c r="D7208" s="1041">
        <f t="shared" si="225"/>
        <v>0</v>
      </c>
      <c r="E7208" s="4" t="str">
        <f t="shared" si="226"/>
        <v>OK</v>
      </c>
      <c r="F7208" s="787"/>
    </row>
    <row r="7209" spans="1:6" ht="15" x14ac:dyDescent="0.25">
      <c r="A7209" s="3">
        <v>7202</v>
      </c>
      <c r="B7209" s="1103">
        <v>37262262</v>
      </c>
      <c r="C7209" s="15">
        <f>'Expenditures 15-22'!C17</f>
        <v>37262262</v>
      </c>
      <c r="D7209" s="1041">
        <f t="shared" si="225"/>
        <v>0</v>
      </c>
      <c r="E7209" s="4" t="str">
        <f t="shared" si="226"/>
        <v>OK</v>
      </c>
      <c r="F7209" s="787"/>
    </row>
    <row r="7210" spans="1:6" ht="15" x14ac:dyDescent="0.25">
      <c r="A7210" s="3">
        <v>7203</v>
      </c>
      <c r="B7210" s="1103">
        <v>6063226</v>
      </c>
      <c r="C7210" s="15">
        <f>'Expenditures 15-22'!D17</f>
        <v>6063226</v>
      </c>
      <c r="D7210" s="1041">
        <f t="shared" si="225"/>
        <v>0</v>
      </c>
      <c r="E7210" s="4" t="str">
        <f t="shared" si="226"/>
        <v>OK</v>
      </c>
      <c r="F7210" s="787"/>
    </row>
    <row r="7211" spans="1:6" ht="15" x14ac:dyDescent="0.25">
      <c r="A7211" s="3">
        <v>7204</v>
      </c>
      <c r="B7211" s="1103">
        <v>1536434</v>
      </c>
      <c r="C7211" s="15">
        <f>'Expenditures 15-22'!E17</f>
        <v>1536434</v>
      </c>
      <c r="D7211" s="1041">
        <f t="shared" si="225"/>
        <v>0</v>
      </c>
      <c r="E7211" s="4" t="str">
        <f t="shared" si="226"/>
        <v>OK</v>
      </c>
      <c r="F7211" s="787"/>
    </row>
    <row r="7212" spans="1:6" ht="15" x14ac:dyDescent="0.25">
      <c r="A7212" s="3">
        <v>7205</v>
      </c>
      <c r="B7212" s="1103">
        <v>777945</v>
      </c>
      <c r="C7212" s="15">
        <f>'Expenditures 15-22'!F17</f>
        <v>777945</v>
      </c>
      <c r="D7212" s="1041">
        <f t="shared" si="225"/>
        <v>0</v>
      </c>
      <c r="E7212" s="4" t="str">
        <f t="shared" si="226"/>
        <v>OK</v>
      </c>
      <c r="F7212" s="787"/>
    </row>
    <row r="7213" spans="1:6" ht="15" x14ac:dyDescent="0.25">
      <c r="A7213" s="3">
        <v>7206</v>
      </c>
      <c r="B7213" s="1103">
        <v>824309</v>
      </c>
      <c r="C7213" s="15">
        <f>'Expenditures 15-22'!G17</f>
        <v>824309</v>
      </c>
      <c r="D7213" s="1041">
        <f t="shared" si="225"/>
        <v>0</v>
      </c>
      <c r="E7213" s="4" t="str">
        <f t="shared" si="226"/>
        <v>OK</v>
      </c>
      <c r="F7213" s="787"/>
    </row>
    <row r="7214" spans="1:6" ht="15" x14ac:dyDescent="0.25">
      <c r="A7214" s="3">
        <v>7207</v>
      </c>
      <c r="B7214" s="1103">
        <v>57477</v>
      </c>
      <c r="C7214" s="15">
        <f>'Expenditures 15-22'!H17</f>
        <v>57477</v>
      </c>
      <c r="D7214" s="1041">
        <f t="shared" si="225"/>
        <v>0</v>
      </c>
      <c r="E7214" s="4" t="str">
        <f t="shared" si="226"/>
        <v>OK</v>
      </c>
      <c r="F7214" s="787"/>
    </row>
    <row r="7215" spans="1:6" ht="15" x14ac:dyDescent="0.25">
      <c r="A7215" s="3">
        <v>7208</v>
      </c>
      <c r="B7215" s="1103">
        <v>336718</v>
      </c>
      <c r="C7215" s="15">
        <f>'ARRA Sched 23'!C4</f>
        <v>336718</v>
      </c>
      <c r="D7215" s="1041">
        <f t="shared" si="225"/>
        <v>0</v>
      </c>
      <c r="E7215" s="4" t="str">
        <f t="shared" si="226"/>
        <v>OK</v>
      </c>
      <c r="F7215" s="787"/>
    </row>
    <row r="7216" spans="1:6" ht="15" x14ac:dyDescent="0.25">
      <c r="A7216" s="3">
        <v>7209</v>
      </c>
      <c r="B7216" s="1103">
        <v>0</v>
      </c>
      <c r="C7216" s="15">
        <f>'ARRA Sched 23'!C5</f>
        <v>0</v>
      </c>
      <c r="D7216" s="1041">
        <f t="shared" si="225"/>
        <v>0</v>
      </c>
      <c r="E7216" s="4" t="str">
        <f t="shared" si="226"/>
        <v>OK</v>
      </c>
      <c r="F7216" s="787"/>
    </row>
    <row r="7217" spans="1:6" ht="15" x14ac:dyDescent="0.25">
      <c r="A7217" s="3">
        <v>7210</v>
      </c>
      <c r="B7217" s="1103">
        <v>0</v>
      </c>
      <c r="C7217" s="15">
        <f>'ARRA Sched 23'!C6</f>
        <v>0</v>
      </c>
      <c r="D7217" s="1041">
        <f t="shared" si="225"/>
        <v>0</v>
      </c>
      <c r="E7217" s="4" t="str">
        <f t="shared" si="226"/>
        <v>OK</v>
      </c>
      <c r="F7217" s="787"/>
    </row>
    <row r="7218" spans="1:6" ht="15" x14ac:dyDescent="0.25">
      <c r="A7218" s="3">
        <v>7211</v>
      </c>
      <c r="B7218" s="1103">
        <v>0</v>
      </c>
      <c r="C7218" s="15">
        <f>'ARRA Sched 23'!C7</f>
        <v>0</v>
      </c>
      <c r="D7218" s="1041">
        <f t="shared" si="225"/>
        <v>0</v>
      </c>
      <c r="E7218" s="4" t="str">
        <f t="shared" si="226"/>
        <v>OK</v>
      </c>
      <c r="F7218" s="787"/>
    </row>
    <row r="7219" spans="1:6" ht="15" x14ac:dyDescent="0.25">
      <c r="A7219" s="3">
        <v>7212</v>
      </c>
      <c r="B7219" s="1103">
        <v>0</v>
      </c>
      <c r="C7219" s="15">
        <f>'ARRA Sched 23'!C8</f>
        <v>0</v>
      </c>
      <c r="D7219" s="1041">
        <f t="shared" si="225"/>
        <v>0</v>
      </c>
      <c r="E7219" s="4" t="str">
        <f t="shared" si="226"/>
        <v>OK</v>
      </c>
      <c r="F7219" s="787"/>
    </row>
    <row r="7220" spans="1:6" ht="15" x14ac:dyDescent="0.25">
      <c r="A7220" s="3">
        <v>7213</v>
      </c>
      <c r="B7220" s="1103">
        <v>0</v>
      </c>
      <c r="C7220" s="15">
        <f>'ARRA Sched 23'!C9</f>
        <v>0</v>
      </c>
      <c r="D7220" s="1041">
        <f t="shared" si="225"/>
        <v>0</v>
      </c>
      <c r="E7220" s="4" t="str">
        <f t="shared" si="226"/>
        <v>OK</v>
      </c>
      <c r="F7220" s="787"/>
    </row>
    <row r="7221" spans="1:6" ht="15" x14ac:dyDescent="0.25">
      <c r="A7221" s="3">
        <v>7214</v>
      </c>
      <c r="B7221" s="1103">
        <v>295949</v>
      </c>
      <c r="C7221" s="15">
        <f>'ARRA Sched 23'!C10</f>
        <v>295949</v>
      </c>
      <c r="D7221" s="1041">
        <f t="shared" si="225"/>
        <v>0</v>
      </c>
      <c r="E7221" s="4" t="str">
        <f t="shared" si="226"/>
        <v>OK</v>
      </c>
      <c r="F7221" s="787"/>
    </row>
    <row r="7222" spans="1:6" ht="15" x14ac:dyDescent="0.25">
      <c r="A7222" s="3">
        <v>7215</v>
      </c>
      <c r="B7222" s="1103">
        <v>0</v>
      </c>
      <c r="C7222" s="15">
        <f>'ARRA Sched 23'!C11</f>
        <v>0</v>
      </c>
      <c r="D7222" s="1041">
        <f t="shared" si="225"/>
        <v>0</v>
      </c>
      <c r="E7222" s="4" t="str">
        <f t="shared" si="226"/>
        <v>OK</v>
      </c>
      <c r="F7222" s="787"/>
    </row>
    <row r="7223" spans="1:6" ht="15" x14ac:dyDescent="0.25">
      <c r="A7223" s="3">
        <v>7216</v>
      </c>
      <c r="B7223" s="1103">
        <v>781</v>
      </c>
      <c r="C7223" s="15">
        <f>'ARRA Sched 23'!C12</f>
        <v>781</v>
      </c>
      <c r="D7223" s="1041">
        <f t="shared" si="225"/>
        <v>0</v>
      </c>
      <c r="E7223" s="4" t="str">
        <f t="shared" si="226"/>
        <v>OK</v>
      </c>
      <c r="F7223" s="787"/>
    </row>
    <row r="7224" spans="1:6" ht="15" x14ac:dyDescent="0.25">
      <c r="A7224" s="3">
        <v>7217</v>
      </c>
      <c r="B7224" s="1103">
        <v>0</v>
      </c>
      <c r="C7224" s="15">
        <f>'ARRA Sched 23'!C13</f>
        <v>0</v>
      </c>
      <c r="D7224" s="1041">
        <f t="shared" si="225"/>
        <v>0</v>
      </c>
      <c r="E7224" s="4" t="str">
        <f t="shared" si="226"/>
        <v>OK</v>
      </c>
      <c r="F7224" s="787"/>
    </row>
    <row r="7225" spans="1:6" ht="15" x14ac:dyDescent="0.25">
      <c r="A7225" s="3">
        <v>7218</v>
      </c>
      <c r="B7225" s="1103">
        <v>0</v>
      </c>
      <c r="C7225" s="15">
        <f>'ARRA Sched 23'!C14</f>
        <v>0</v>
      </c>
      <c r="D7225" s="1041">
        <f t="shared" si="225"/>
        <v>0</v>
      </c>
      <c r="E7225" s="4" t="str">
        <f t="shared" si="226"/>
        <v>OK</v>
      </c>
      <c r="F7225" s="787"/>
    </row>
    <row r="7226" spans="1:6" ht="15" x14ac:dyDescent="0.25">
      <c r="A7226" s="3">
        <v>7219</v>
      </c>
      <c r="B7226" s="1103">
        <v>50</v>
      </c>
      <c r="C7226" s="15">
        <f>'ARRA Sched 23'!C15</f>
        <v>50</v>
      </c>
      <c r="D7226" s="1041">
        <f t="shared" si="225"/>
        <v>0</v>
      </c>
      <c r="E7226" s="4" t="str">
        <f t="shared" si="226"/>
        <v>OK</v>
      </c>
      <c r="F7226" s="787"/>
    </row>
    <row r="7227" spans="1:6" ht="15" x14ac:dyDescent="0.25">
      <c r="A7227" s="3">
        <v>7220</v>
      </c>
      <c r="B7227" s="1103">
        <v>0</v>
      </c>
      <c r="C7227" s="15">
        <f>'ARRA Sched 23'!C16</f>
        <v>0</v>
      </c>
      <c r="D7227" s="1041">
        <f t="shared" si="225"/>
        <v>0</v>
      </c>
      <c r="E7227" s="4" t="str">
        <f t="shared" si="226"/>
        <v>OK</v>
      </c>
      <c r="F7227" s="787"/>
    </row>
    <row r="7228" spans="1:6" ht="15" x14ac:dyDescent="0.25">
      <c r="A7228" s="3">
        <v>7221</v>
      </c>
      <c r="B7228" s="1103">
        <v>0</v>
      </c>
      <c r="C7228" s="15">
        <f>'ARRA Sched 23'!C17</f>
        <v>0</v>
      </c>
      <c r="D7228" s="1041">
        <f t="shared" si="225"/>
        <v>0</v>
      </c>
      <c r="E7228" s="4" t="str">
        <f t="shared" si="226"/>
        <v>OK</v>
      </c>
      <c r="F7228" s="787"/>
    </row>
    <row r="7229" spans="1:6" ht="15" x14ac:dyDescent="0.25">
      <c r="A7229" s="3">
        <v>7222</v>
      </c>
      <c r="B7229" s="1103">
        <v>0</v>
      </c>
      <c r="C7229" s="15">
        <f>'ARRA Sched 23'!C18</f>
        <v>0</v>
      </c>
      <c r="D7229" s="1041">
        <f t="shared" si="225"/>
        <v>0</v>
      </c>
      <c r="E7229" s="4" t="str">
        <f t="shared" si="226"/>
        <v>OK</v>
      </c>
      <c r="F7229" s="787"/>
    </row>
    <row r="7230" spans="1:6" ht="15" x14ac:dyDescent="0.25">
      <c r="A7230" s="3">
        <v>7223</v>
      </c>
      <c r="B7230" s="1103">
        <v>1493244</v>
      </c>
      <c r="C7230" s="15">
        <f>'ARRA Sched 23'!C19</f>
        <v>1493244</v>
      </c>
      <c r="D7230" s="1041">
        <f t="shared" si="225"/>
        <v>0</v>
      </c>
      <c r="E7230" s="4" t="str">
        <f t="shared" si="226"/>
        <v>OK</v>
      </c>
      <c r="F7230" s="787"/>
    </row>
    <row r="7231" spans="1:6" ht="15" x14ac:dyDescent="0.25">
      <c r="A7231" s="3">
        <v>7224</v>
      </c>
      <c r="B7231" s="1103">
        <v>64007</v>
      </c>
      <c r="C7231" s="15">
        <f>'ARRA Sched 23'!C20</f>
        <v>64007</v>
      </c>
      <c r="D7231" s="1041">
        <f t="shared" si="225"/>
        <v>0</v>
      </c>
      <c r="E7231" s="4" t="str">
        <f t="shared" si="226"/>
        <v>OK</v>
      </c>
      <c r="F7231" s="787"/>
    </row>
    <row r="7232" spans="1:6" ht="15" x14ac:dyDescent="0.25">
      <c r="A7232" s="3">
        <v>7225</v>
      </c>
      <c r="B7232" s="1103">
        <v>2682563</v>
      </c>
      <c r="C7232" s="15">
        <f>'ARRA Sched 23'!C21</f>
        <v>2682563</v>
      </c>
      <c r="D7232" s="1041">
        <f t="shared" si="225"/>
        <v>0</v>
      </c>
      <c r="E7232" s="4" t="str">
        <f t="shared" si="226"/>
        <v>OK</v>
      </c>
      <c r="F7232" s="787"/>
    </row>
    <row r="7233" spans="1:6" ht="15" x14ac:dyDescent="0.25">
      <c r="A7233" s="3">
        <v>7226</v>
      </c>
      <c r="B7233" s="1103">
        <v>8155494</v>
      </c>
      <c r="C7233" s="15">
        <f>'ARRA Sched 23'!C22</f>
        <v>8155494</v>
      </c>
      <c r="D7233" s="1041">
        <f t="shared" si="225"/>
        <v>0</v>
      </c>
      <c r="E7233" s="4" t="str">
        <f t="shared" si="226"/>
        <v>OK</v>
      </c>
      <c r="F7233" s="787"/>
    </row>
    <row r="7234" spans="1:6" ht="15" x14ac:dyDescent="0.25">
      <c r="A7234" s="3">
        <v>7227</v>
      </c>
      <c r="B7234" s="1103">
        <v>0</v>
      </c>
      <c r="C7234" s="15">
        <f>'ARRA Sched 23'!C23</f>
        <v>0</v>
      </c>
      <c r="D7234" s="1041">
        <f t="shared" si="225"/>
        <v>0</v>
      </c>
      <c r="E7234" s="4" t="str">
        <f t="shared" si="226"/>
        <v>OK</v>
      </c>
      <c r="F7234" s="787"/>
    </row>
    <row r="7235" spans="1:6" ht="15" x14ac:dyDescent="0.25">
      <c r="A7235" s="3">
        <v>7228</v>
      </c>
      <c r="B7235" s="1103">
        <v>0</v>
      </c>
      <c r="C7235" s="15">
        <f>'ARRA Sched 23'!C24</f>
        <v>0</v>
      </c>
      <c r="D7235" s="1041">
        <f t="shared" si="225"/>
        <v>0</v>
      </c>
      <c r="E7235" s="4" t="str">
        <f t="shared" si="226"/>
        <v>OK</v>
      </c>
      <c r="F7235" s="787"/>
    </row>
    <row r="7236" spans="1:6" ht="15" x14ac:dyDescent="0.25">
      <c r="A7236" s="3">
        <v>7229</v>
      </c>
      <c r="B7236" s="1103">
        <v>0</v>
      </c>
      <c r="C7236" s="15">
        <f>'ARRA Sched 23'!C25</f>
        <v>0</v>
      </c>
      <c r="D7236" s="1041">
        <f t="shared" ref="D7236:D7299" si="227">B7236-C7236</f>
        <v>0</v>
      </c>
      <c r="E7236" s="4" t="str">
        <f t="shared" si="226"/>
        <v>OK</v>
      </c>
      <c r="F7236" s="787"/>
    </row>
    <row r="7237" spans="1:6" ht="15" x14ac:dyDescent="0.25">
      <c r="A7237" s="3">
        <v>7230</v>
      </c>
      <c r="B7237" s="1103">
        <v>0</v>
      </c>
      <c r="C7237" s="15">
        <f>'ARRA Sched 23'!C26</f>
        <v>0</v>
      </c>
      <c r="D7237" s="1041">
        <f t="shared" si="227"/>
        <v>0</v>
      </c>
      <c r="E7237" s="4" t="str">
        <f t="shared" si="226"/>
        <v>OK</v>
      </c>
      <c r="F7237" s="787"/>
    </row>
    <row r="7238" spans="1:6" ht="15" x14ac:dyDescent="0.25">
      <c r="A7238" s="3">
        <v>7231</v>
      </c>
      <c r="B7238" s="1103">
        <v>0</v>
      </c>
      <c r="C7238" s="15">
        <f>'ARRA Sched 23'!C27</f>
        <v>0</v>
      </c>
      <c r="D7238" s="1041">
        <f t="shared" si="227"/>
        <v>0</v>
      </c>
      <c r="E7238" s="4" t="str">
        <f t="shared" si="226"/>
        <v>OK</v>
      </c>
      <c r="F7238" s="787"/>
    </row>
    <row r="7239" spans="1:6" ht="15" x14ac:dyDescent="0.25">
      <c r="A7239" s="3">
        <v>7232</v>
      </c>
      <c r="B7239" s="1103">
        <v>0</v>
      </c>
      <c r="C7239" s="15">
        <f>'ARRA Sched 23'!C28</f>
        <v>0</v>
      </c>
      <c r="D7239" s="1041">
        <f t="shared" si="227"/>
        <v>0</v>
      </c>
      <c r="E7239" s="4" t="str">
        <f t="shared" si="226"/>
        <v>OK</v>
      </c>
      <c r="F7239" s="787"/>
    </row>
    <row r="7240" spans="1:6" ht="15" x14ac:dyDescent="0.25">
      <c r="A7240" s="3">
        <v>7233</v>
      </c>
      <c r="B7240" s="1103">
        <v>0</v>
      </c>
      <c r="C7240" s="15">
        <f>'ARRA Sched 23'!C29</f>
        <v>0</v>
      </c>
      <c r="D7240" s="1041">
        <f t="shared" si="227"/>
        <v>0</v>
      </c>
      <c r="E7240" s="4" t="str">
        <f t="shared" ref="E7240:E7303" si="228">IF((D7240 = 0),"OK",IF((D7240&lt;-5),"CHECK ME!",IF((D7240&gt;5),"Check Me!","OK")))</f>
        <v>OK</v>
      </c>
      <c r="F7240" s="787"/>
    </row>
    <row r="7241" spans="1:6" ht="15" x14ac:dyDescent="0.25">
      <c r="A7241" s="3">
        <v>7234</v>
      </c>
      <c r="B7241" s="1103">
        <v>0</v>
      </c>
      <c r="C7241" s="15">
        <f>'ARRA Sched 23'!C30</f>
        <v>0</v>
      </c>
      <c r="D7241" s="1041">
        <f t="shared" si="227"/>
        <v>0</v>
      </c>
      <c r="E7241" s="4" t="str">
        <f t="shared" si="228"/>
        <v>OK</v>
      </c>
      <c r="F7241" s="787"/>
    </row>
    <row r="7242" spans="1:6" ht="15" x14ac:dyDescent="0.25">
      <c r="A7242" s="3">
        <v>7235</v>
      </c>
      <c r="B7242" s="1103">
        <v>0</v>
      </c>
      <c r="C7242" s="15">
        <f>'ARRA Sched 23'!C31</f>
        <v>0</v>
      </c>
      <c r="D7242" s="1041">
        <f t="shared" si="227"/>
        <v>0</v>
      </c>
      <c r="E7242" s="4" t="str">
        <f t="shared" si="228"/>
        <v>OK</v>
      </c>
      <c r="F7242" s="787"/>
    </row>
    <row r="7243" spans="1:6" ht="15" x14ac:dyDescent="0.25">
      <c r="A7243" s="3">
        <v>7236</v>
      </c>
      <c r="B7243" s="1103">
        <v>57155</v>
      </c>
      <c r="C7243" s="15">
        <f>'ARRA Sched 23'!C32</f>
        <v>57155</v>
      </c>
      <c r="D7243" s="1041">
        <f t="shared" si="227"/>
        <v>0</v>
      </c>
      <c r="E7243" s="4" t="str">
        <f t="shared" si="228"/>
        <v>OK</v>
      </c>
      <c r="F7243" s="787"/>
    </row>
    <row r="7244" spans="1:6" ht="15" x14ac:dyDescent="0.25">
      <c r="A7244" s="3">
        <v>7237</v>
      </c>
      <c r="B7244" s="1103">
        <v>12749243</v>
      </c>
      <c r="C7244" s="15">
        <f>'ARRA Sched 23'!C34</f>
        <v>12749243</v>
      </c>
      <c r="D7244" s="1041">
        <f t="shared" si="227"/>
        <v>0</v>
      </c>
      <c r="E7244" s="4" t="str">
        <f t="shared" si="228"/>
        <v>OK</v>
      </c>
      <c r="F7244" s="787"/>
    </row>
    <row r="7245" spans="1:6" ht="15" x14ac:dyDescent="0.25">
      <c r="A7245" s="3">
        <v>7238</v>
      </c>
      <c r="B7245" s="1103">
        <v>784442</v>
      </c>
      <c r="C7245" s="15">
        <f>'ARRA Sched 23'!C35</f>
        <v>784442</v>
      </c>
      <c r="D7245" s="1041">
        <f t="shared" si="227"/>
        <v>0</v>
      </c>
      <c r="E7245" s="4" t="str">
        <f t="shared" si="228"/>
        <v>OK</v>
      </c>
      <c r="F7245" s="787"/>
    </row>
    <row r="7246" spans="1:6" ht="15" x14ac:dyDescent="0.25">
      <c r="A7246" s="3">
        <v>7239</v>
      </c>
      <c r="B7246" s="1103">
        <v>0</v>
      </c>
      <c r="C7246" s="15">
        <f>'ARRA Sched 23'!D5</f>
        <v>0</v>
      </c>
      <c r="D7246" s="1041">
        <f t="shared" si="227"/>
        <v>0</v>
      </c>
      <c r="E7246" s="4" t="str">
        <f t="shared" si="228"/>
        <v>OK</v>
      </c>
      <c r="F7246" s="787"/>
    </row>
    <row r="7247" spans="1:6" ht="15" x14ac:dyDescent="0.25">
      <c r="A7247" s="3">
        <v>7240</v>
      </c>
      <c r="B7247" s="1103">
        <v>0</v>
      </c>
      <c r="C7247" s="15">
        <f>'ARRA Sched 23'!D6</f>
        <v>0</v>
      </c>
      <c r="D7247" s="1041">
        <f t="shared" si="227"/>
        <v>0</v>
      </c>
      <c r="E7247" s="4" t="str">
        <f t="shared" si="228"/>
        <v>OK</v>
      </c>
      <c r="F7247" s="787"/>
    </row>
    <row r="7248" spans="1:6" ht="15" x14ac:dyDescent="0.25">
      <c r="A7248" s="3">
        <v>7241</v>
      </c>
      <c r="B7248" s="1103">
        <v>0</v>
      </c>
      <c r="C7248" s="15">
        <f>'ARRA Sched 23'!D7</f>
        <v>0</v>
      </c>
      <c r="D7248" s="1041">
        <f t="shared" si="227"/>
        <v>0</v>
      </c>
      <c r="E7248" s="4" t="str">
        <f t="shared" si="228"/>
        <v>OK</v>
      </c>
      <c r="F7248" s="787"/>
    </row>
    <row r="7249" spans="1:6" ht="15" x14ac:dyDescent="0.25">
      <c r="A7249" s="3">
        <v>7242</v>
      </c>
      <c r="B7249" s="1103">
        <v>0</v>
      </c>
      <c r="C7249" s="15">
        <f>'ARRA Sched 23'!D8</f>
        <v>0</v>
      </c>
      <c r="D7249" s="1041">
        <f t="shared" si="227"/>
        <v>0</v>
      </c>
      <c r="E7249" s="4" t="str">
        <f t="shared" si="228"/>
        <v>OK</v>
      </c>
      <c r="F7249" s="787"/>
    </row>
    <row r="7250" spans="1:6" ht="15" x14ac:dyDescent="0.25">
      <c r="A7250" s="3">
        <v>7243</v>
      </c>
      <c r="B7250" s="1103">
        <v>0</v>
      </c>
      <c r="C7250" s="15">
        <f>'ARRA Sched 23'!D9</f>
        <v>0</v>
      </c>
      <c r="D7250" s="1041">
        <f t="shared" si="227"/>
        <v>0</v>
      </c>
      <c r="E7250" s="4" t="str">
        <f t="shared" si="228"/>
        <v>OK</v>
      </c>
      <c r="F7250" s="787"/>
    </row>
    <row r="7251" spans="1:6" ht="15" x14ac:dyDescent="0.25">
      <c r="A7251" s="3">
        <v>7244</v>
      </c>
      <c r="B7251" s="1103">
        <v>33541</v>
      </c>
      <c r="C7251" s="15">
        <f>'ARRA Sched 23'!D10</f>
        <v>33541</v>
      </c>
      <c r="D7251" s="1041">
        <f t="shared" si="227"/>
        <v>0</v>
      </c>
      <c r="E7251" s="4" t="str">
        <f t="shared" si="228"/>
        <v>OK</v>
      </c>
      <c r="F7251" s="787"/>
    </row>
    <row r="7252" spans="1:6" ht="15" x14ac:dyDescent="0.25">
      <c r="A7252" s="3">
        <v>7245</v>
      </c>
      <c r="B7252" s="1103">
        <v>0</v>
      </c>
      <c r="C7252" s="15">
        <f>'ARRA Sched 23'!D11</f>
        <v>0</v>
      </c>
      <c r="D7252" s="1041">
        <f t="shared" si="227"/>
        <v>0</v>
      </c>
      <c r="E7252" s="4" t="str">
        <f t="shared" si="228"/>
        <v>OK</v>
      </c>
      <c r="F7252" s="787"/>
    </row>
    <row r="7253" spans="1:6" ht="15" x14ac:dyDescent="0.25">
      <c r="A7253" s="3">
        <v>7246</v>
      </c>
      <c r="B7253" s="1103">
        <v>0</v>
      </c>
      <c r="C7253" s="15">
        <f>'ARRA Sched 23'!D12</f>
        <v>0</v>
      </c>
      <c r="D7253" s="1041">
        <f t="shared" si="227"/>
        <v>0</v>
      </c>
      <c r="E7253" s="4" t="str">
        <f t="shared" si="228"/>
        <v>OK</v>
      </c>
      <c r="F7253" s="787"/>
    </row>
    <row r="7254" spans="1:6" ht="15" x14ac:dyDescent="0.25">
      <c r="A7254" s="3">
        <v>7247</v>
      </c>
      <c r="B7254" s="1103">
        <v>0</v>
      </c>
      <c r="C7254" s="15">
        <f>'ARRA Sched 23'!D13</f>
        <v>0</v>
      </c>
      <c r="D7254" s="1041">
        <f t="shared" si="227"/>
        <v>0</v>
      </c>
      <c r="E7254" s="4" t="str">
        <f t="shared" si="228"/>
        <v>OK</v>
      </c>
      <c r="F7254" s="787"/>
    </row>
    <row r="7255" spans="1:6" ht="15" x14ac:dyDescent="0.25">
      <c r="A7255" s="3">
        <v>7248</v>
      </c>
      <c r="B7255" s="1103">
        <v>0</v>
      </c>
      <c r="C7255" s="15">
        <f>'ARRA Sched 23'!D14</f>
        <v>0</v>
      </c>
      <c r="D7255" s="1041">
        <f t="shared" si="227"/>
        <v>0</v>
      </c>
      <c r="E7255" s="4" t="str">
        <f t="shared" si="228"/>
        <v>OK</v>
      </c>
      <c r="F7255" s="787"/>
    </row>
    <row r="7256" spans="1:6" ht="15" x14ac:dyDescent="0.25">
      <c r="A7256" s="3">
        <v>7249</v>
      </c>
      <c r="B7256" s="1103">
        <v>0</v>
      </c>
      <c r="C7256" s="15">
        <f>'ARRA Sched 23'!D15</f>
        <v>0</v>
      </c>
      <c r="D7256" s="1041">
        <f t="shared" si="227"/>
        <v>0</v>
      </c>
      <c r="E7256" s="4" t="str">
        <f t="shared" si="228"/>
        <v>OK</v>
      </c>
      <c r="F7256" s="787"/>
    </row>
    <row r="7257" spans="1:6" ht="15" x14ac:dyDescent="0.25">
      <c r="A7257" s="3">
        <v>7250</v>
      </c>
      <c r="B7257" s="1103">
        <v>0</v>
      </c>
      <c r="C7257" s="15">
        <f>'ARRA Sched 23'!D16</f>
        <v>0</v>
      </c>
      <c r="D7257" s="1041">
        <f t="shared" si="227"/>
        <v>0</v>
      </c>
      <c r="E7257" s="4" t="str">
        <f t="shared" si="228"/>
        <v>OK</v>
      </c>
      <c r="F7257" s="787"/>
    </row>
    <row r="7258" spans="1:6" ht="15" x14ac:dyDescent="0.25">
      <c r="A7258" s="3">
        <v>7251</v>
      </c>
      <c r="B7258" s="1103">
        <v>0</v>
      </c>
      <c r="C7258" s="15">
        <f>'ARRA Sched 23'!D17</f>
        <v>0</v>
      </c>
      <c r="D7258" s="1041">
        <f t="shared" si="227"/>
        <v>0</v>
      </c>
      <c r="E7258" s="4" t="str">
        <f t="shared" si="228"/>
        <v>OK</v>
      </c>
      <c r="F7258" s="787"/>
    </row>
    <row r="7259" spans="1:6" ht="15" x14ac:dyDescent="0.25">
      <c r="A7259" s="3">
        <v>7252</v>
      </c>
      <c r="B7259" s="1103">
        <v>0</v>
      </c>
      <c r="C7259" s="15">
        <f>'ARRA Sched 23'!D18</f>
        <v>0</v>
      </c>
      <c r="D7259" s="1041">
        <f t="shared" si="227"/>
        <v>0</v>
      </c>
      <c r="E7259" s="4" t="str">
        <f t="shared" si="228"/>
        <v>OK</v>
      </c>
      <c r="F7259" s="787"/>
    </row>
    <row r="7260" spans="1:6" ht="15" x14ac:dyDescent="0.25">
      <c r="A7260" s="3">
        <v>7253</v>
      </c>
      <c r="B7260" s="1103">
        <v>0</v>
      </c>
      <c r="C7260" s="15">
        <f>'ARRA Sched 23'!D19</f>
        <v>0</v>
      </c>
      <c r="D7260" s="1041">
        <f t="shared" si="227"/>
        <v>0</v>
      </c>
      <c r="E7260" s="4" t="str">
        <f t="shared" si="228"/>
        <v>OK</v>
      </c>
      <c r="F7260" s="787"/>
    </row>
    <row r="7261" spans="1:6" ht="15" x14ac:dyDescent="0.25">
      <c r="A7261" s="3">
        <v>7254</v>
      </c>
      <c r="B7261" s="1103">
        <v>0</v>
      </c>
      <c r="C7261" s="15">
        <f>'ARRA Sched 23'!D20</f>
        <v>0</v>
      </c>
      <c r="D7261" s="1041">
        <f t="shared" si="227"/>
        <v>0</v>
      </c>
      <c r="E7261" s="4" t="str">
        <f t="shared" si="228"/>
        <v>OK</v>
      </c>
      <c r="F7261" s="787"/>
    </row>
    <row r="7262" spans="1:6" ht="15" x14ac:dyDescent="0.25">
      <c r="A7262" s="3">
        <v>7255</v>
      </c>
      <c r="B7262" s="1103">
        <v>0</v>
      </c>
      <c r="C7262" s="15">
        <f>'ARRA Sched 23'!D21</f>
        <v>0</v>
      </c>
      <c r="D7262" s="1041">
        <f t="shared" si="227"/>
        <v>0</v>
      </c>
      <c r="E7262" s="4" t="str">
        <f t="shared" si="228"/>
        <v>OK</v>
      </c>
      <c r="F7262" s="787"/>
    </row>
    <row r="7263" spans="1:6" ht="15" x14ac:dyDescent="0.25">
      <c r="A7263" s="3">
        <v>7256</v>
      </c>
      <c r="B7263" s="1103">
        <v>0</v>
      </c>
      <c r="C7263" s="15">
        <f>'ARRA Sched 23'!D22</f>
        <v>0</v>
      </c>
      <c r="D7263" s="1041">
        <f t="shared" si="227"/>
        <v>0</v>
      </c>
      <c r="E7263" s="4" t="str">
        <f t="shared" si="228"/>
        <v>OK</v>
      </c>
      <c r="F7263" s="787"/>
    </row>
    <row r="7264" spans="1:6" ht="15" x14ac:dyDescent="0.25">
      <c r="A7264" s="3">
        <v>7257</v>
      </c>
      <c r="B7264" s="1103">
        <v>0</v>
      </c>
      <c r="C7264" s="15">
        <f>'ARRA Sched 23'!D23</f>
        <v>0</v>
      </c>
      <c r="D7264" s="1041">
        <f t="shared" si="227"/>
        <v>0</v>
      </c>
      <c r="E7264" s="4" t="str">
        <f t="shared" si="228"/>
        <v>OK</v>
      </c>
      <c r="F7264" s="787"/>
    </row>
    <row r="7265" spans="1:6" ht="15" x14ac:dyDescent="0.25">
      <c r="A7265" s="3">
        <v>7258</v>
      </c>
      <c r="B7265" s="1103">
        <v>0</v>
      </c>
      <c r="C7265" s="15">
        <f>'ARRA Sched 23'!D24</f>
        <v>0</v>
      </c>
      <c r="D7265" s="1041">
        <f t="shared" si="227"/>
        <v>0</v>
      </c>
      <c r="E7265" s="4" t="str">
        <f t="shared" si="228"/>
        <v>OK</v>
      </c>
      <c r="F7265" s="787"/>
    </row>
    <row r="7266" spans="1:6" ht="15" x14ac:dyDescent="0.25">
      <c r="A7266" s="3">
        <v>7259</v>
      </c>
      <c r="B7266" s="1103">
        <v>0</v>
      </c>
      <c r="C7266" s="15">
        <f>'ARRA Sched 23'!D25</f>
        <v>0</v>
      </c>
      <c r="D7266" s="1041">
        <f t="shared" si="227"/>
        <v>0</v>
      </c>
      <c r="E7266" s="4" t="str">
        <f t="shared" si="228"/>
        <v>OK</v>
      </c>
      <c r="F7266" s="787"/>
    </row>
    <row r="7267" spans="1:6" ht="15" x14ac:dyDescent="0.25">
      <c r="A7267" s="3">
        <v>7260</v>
      </c>
      <c r="B7267" s="1103">
        <v>0</v>
      </c>
      <c r="C7267" s="15">
        <f>'ARRA Sched 23'!D26</f>
        <v>0</v>
      </c>
      <c r="D7267" s="1041">
        <f t="shared" si="227"/>
        <v>0</v>
      </c>
      <c r="E7267" s="4" t="str">
        <f t="shared" si="228"/>
        <v>OK</v>
      </c>
      <c r="F7267" s="787"/>
    </row>
    <row r="7268" spans="1:6" ht="15" x14ac:dyDescent="0.25">
      <c r="A7268" s="3">
        <v>7261</v>
      </c>
      <c r="B7268" s="1103">
        <v>0</v>
      </c>
      <c r="C7268" s="15">
        <f>'ARRA Sched 23'!D27</f>
        <v>0</v>
      </c>
      <c r="D7268" s="1041">
        <f t="shared" si="227"/>
        <v>0</v>
      </c>
      <c r="E7268" s="4" t="str">
        <f t="shared" si="228"/>
        <v>OK</v>
      </c>
      <c r="F7268" s="787"/>
    </row>
    <row r="7269" spans="1:6" ht="15" x14ac:dyDescent="0.25">
      <c r="A7269" s="3">
        <v>7262</v>
      </c>
      <c r="B7269" s="1103">
        <v>0</v>
      </c>
      <c r="C7269" s="15">
        <f>'ARRA Sched 23'!D28</f>
        <v>0</v>
      </c>
      <c r="D7269" s="1041">
        <f t="shared" si="227"/>
        <v>0</v>
      </c>
      <c r="E7269" s="4" t="str">
        <f t="shared" si="228"/>
        <v>OK</v>
      </c>
      <c r="F7269" s="787"/>
    </row>
    <row r="7270" spans="1:6" ht="15" x14ac:dyDescent="0.25">
      <c r="A7270" s="3">
        <v>7263</v>
      </c>
      <c r="B7270" s="1103">
        <v>0</v>
      </c>
      <c r="C7270" s="15">
        <f>'ARRA Sched 23'!D29</f>
        <v>0</v>
      </c>
      <c r="D7270" s="1041">
        <f t="shared" si="227"/>
        <v>0</v>
      </c>
      <c r="E7270" s="4" t="str">
        <f t="shared" si="228"/>
        <v>OK</v>
      </c>
      <c r="F7270" s="787"/>
    </row>
    <row r="7271" spans="1:6" ht="15" x14ac:dyDescent="0.25">
      <c r="A7271" s="3">
        <v>7264</v>
      </c>
      <c r="B7271" s="1103">
        <v>0</v>
      </c>
      <c r="C7271" s="15">
        <f>'ARRA Sched 23'!D30</f>
        <v>0</v>
      </c>
      <c r="D7271" s="1041">
        <f t="shared" si="227"/>
        <v>0</v>
      </c>
      <c r="E7271" s="4" t="str">
        <f t="shared" si="228"/>
        <v>OK</v>
      </c>
      <c r="F7271" s="787"/>
    </row>
    <row r="7272" spans="1:6" ht="15" x14ac:dyDescent="0.25">
      <c r="A7272" s="3">
        <v>7265</v>
      </c>
      <c r="B7272" s="1103">
        <v>0</v>
      </c>
      <c r="C7272" s="15">
        <f>'ARRA Sched 23'!D31</f>
        <v>0</v>
      </c>
      <c r="D7272" s="1041">
        <f t="shared" si="227"/>
        <v>0</v>
      </c>
      <c r="E7272" s="4" t="str">
        <f t="shared" si="228"/>
        <v>OK</v>
      </c>
      <c r="F7272" s="787"/>
    </row>
    <row r="7273" spans="1:6" ht="15" x14ac:dyDescent="0.25">
      <c r="A7273" s="3">
        <v>7266</v>
      </c>
      <c r="B7273" s="1103">
        <v>0</v>
      </c>
      <c r="C7273" s="15">
        <f>'ARRA Sched 23'!D32</f>
        <v>0</v>
      </c>
      <c r="D7273" s="1041">
        <f t="shared" si="227"/>
        <v>0</v>
      </c>
      <c r="E7273" s="4" t="str">
        <f t="shared" si="228"/>
        <v>OK</v>
      </c>
      <c r="F7273" s="787"/>
    </row>
    <row r="7274" spans="1:6" ht="15" x14ac:dyDescent="0.25">
      <c r="A7274" s="3">
        <v>7267</v>
      </c>
      <c r="B7274" s="1103">
        <v>33541</v>
      </c>
      <c r="C7274" s="15">
        <f>'ARRA Sched 23'!D34</f>
        <v>33541</v>
      </c>
      <c r="D7274" s="1041">
        <f t="shared" si="227"/>
        <v>0</v>
      </c>
      <c r="E7274" s="4" t="str">
        <f t="shared" si="228"/>
        <v>OK</v>
      </c>
      <c r="F7274" s="787"/>
    </row>
    <row r="7275" spans="1:6" ht="15" x14ac:dyDescent="0.25">
      <c r="A7275" s="3">
        <v>7268</v>
      </c>
      <c r="B7275" s="1103">
        <v>0</v>
      </c>
      <c r="C7275" s="15">
        <f>'ARRA Sched 23'!E5</f>
        <v>0</v>
      </c>
      <c r="D7275" s="1041">
        <f t="shared" si="227"/>
        <v>0</v>
      </c>
      <c r="E7275" s="4" t="str">
        <f t="shared" si="228"/>
        <v>OK</v>
      </c>
      <c r="F7275" s="787"/>
    </row>
    <row r="7276" spans="1:6" ht="15" x14ac:dyDescent="0.25">
      <c r="A7276" s="3">
        <v>7269</v>
      </c>
      <c r="B7276" s="1103">
        <v>0</v>
      </c>
      <c r="C7276" s="15">
        <f>'ARRA Sched 23'!E6</f>
        <v>0</v>
      </c>
      <c r="D7276" s="1041">
        <f t="shared" si="227"/>
        <v>0</v>
      </c>
      <c r="E7276" s="4" t="str">
        <f t="shared" si="228"/>
        <v>OK</v>
      </c>
      <c r="F7276" s="787"/>
    </row>
    <row r="7277" spans="1:6" ht="15" x14ac:dyDescent="0.25">
      <c r="A7277" s="3">
        <v>7270</v>
      </c>
      <c r="B7277" s="1103">
        <v>0</v>
      </c>
      <c r="C7277" s="15">
        <f>'ARRA Sched 23'!E7</f>
        <v>0</v>
      </c>
      <c r="D7277" s="1041">
        <f t="shared" si="227"/>
        <v>0</v>
      </c>
      <c r="E7277" s="4" t="str">
        <f t="shared" si="228"/>
        <v>OK</v>
      </c>
      <c r="F7277" s="787"/>
    </row>
    <row r="7278" spans="1:6" ht="15" x14ac:dyDescent="0.25">
      <c r="A7278" s="3">
        <v>7271</v>
      </c>
      <c r="B7278" s="1103">
        <v>0</v>
      </c>
      <c r="C7278" s="15">
        <f>'ARRA Sched 23'!E8</f>
        <v>0</v>
      </c>
      <c r="D7278" s="1041">
        <f t="shared" si="227"/>
        <v>0</v>
      </c>
      <c r="E7278" s="4" t="str">
        <f t="shared" si="228"/>
        <v>OK</v>
      </c>
      <c r="F7278" s="787"/>
    </row>
    <row r="7279" spans="1:6" ht="15" x14ac:dyDescent="0.25">
      <c r="A7279" s="3">
        <v>7272</v>
      </c>
      <c r="B7279" s="1103">
        <v>0</v>
      </c>
      <c r="C7279" s="15">
        <f>'ARRA Sched 23'!E9</f>
        <v>0</v>
      </c>
      <c r="D7279" s="1041">
        <f t="shared" si="227"/>
        <v>0</v>
      </c>
      <c r="E7279" s="4" t="str">
        <f t="shared" si="228"/>
        <v>OK</v>
      </c>
      <c r="F7279" s="787"/>
    </row>
    <row r="7280" spans="1:6" ht="15" x14ac:dyDescent="0.25">
      <c r="A7280" s="3">
        <v>7273</v>
      </c>
      <c r="B7280" s="1103">
        <v>17772</v>
      </c>
      <c r="C7280" s="15">
        <f>'ARRA Sched 23'!E10</f>
        <v>17772</v>
      </c>
      <c r="D7280" s="1041">
        <f t="shared" si="227"/>
        <v>0</v>
      </c>
      <c r="E7280" s="4" t="str">
        <f t="shared" si="228"/>
        <v>OK</v>
      </c>
      <c r="F7280" s="787"/>
    </row>
    <row r="7281" spans="1:6" ht="15" x14ac:dyDescent="0.25">
      <c r="A7281" s="3">
        <v>7274</v>
      </c>
      <c r="B7281" s="1103">
        <v>0</v>
      </c>
      <c r="C7281" s="15">
        <f>'ARRA Sched 23'!E11</f>
        <v>0</v>
      </c>
      <c r="D7281" s="1041">
        <f t="shared" si="227"/>
        <v>0</v>
      </c>
      <c r="E7281" s="4" t="str">
        <f t="shared" si="228"/>
        <v>OK</v>
      </c>
      <c r="F7281" s="787"/>
    </row>
    <row r="7282" spans="1:6" ht="15" x14ac:dyDescent="0.25">
      <c r="A7282" s="3">
        <v>7275</v>
      </c>
      <c r="B7282" s="1103">
        <v>0</v>
      </c>
      <c r="C7282" s="15">
        <f>'ARRA Sched 23'!E12</f>
        <v>0</v>
      </c>
      <c r="D7282" s="1041">
        <f t="shared" si="227"/>
        <v>0</v>
      </c>
      <c r="E7282" s="4" t="str">
        <f t="shared" si="228"/>
        <v>OK</v>
      </c>
      <c r="F7282" s="787"/>
    </row>
    <row r="7283" spans="1:6" ht="15" x14ac:dyDescent="0.25">
      <c r="A7283" s="3">
        <v>7276</v>
      </c>
      <c r="B7283" s="1103">
        <v>0</v>
      </c>
      <c r="C7283" s="15">
        <f>'ARRA Sched 23'!E13</f>
        <v>0</v>
      </c>
      <c r="D7283" s="1041">
        <f t="shared" si="227"/>
        <v>0</v>
      </c>
      <c r="E7283" s="4" t="str">
        <f t="shared" si="228"/>
        <v>OK</v>
      </c>
      <c r="F7283" s="787"/>
    </row>
    <row r="7284" spans="1:6" ht="15" x14ac:dyDescent="0.25">
      <c r="A7284" s="3">
        <v>7277</v>
      </c>
      <c r="B7284" s="1103">
        <v>0</v>
      </c>
      <c r="C7284" s="15">
        <f>'ARRA Sched 23'!E14</f>
        <v>0</v>
      </c>
      <c r="D7284" s="1041">
        <f t="shared" si="227"/>
        <v>0</v>
      </c>
      <c r="E7284" s="4" t="str">
        <f t="shared" si="228"/>
        <v>OK</v>
      </c>
      <c r="F7284" s="787"/>
    </row>
    <row r="7285" spans="1:6" ht="15" x14ac:dyDescent="0.25">
      <c r="A7285" s="3">
        <v>7278</v>
      </c>
      <c r="B7285" s="1103">
        <v>0</v>
      </c>
      <c r="C7285" s="15">
        <f>'ARRA Sched 23'!E15</f>
        <v>0</v>
      </c>
      <c r="D7285" s="1041">
        <f t="shared" si="227"/>
        <v>0</v>
      </c>
      <c r="E7285" s="4" t="str">
        <f t="shared" si="228"/>
        <v>OK</v>
      </c>
      <c r="F7285" s="787"/>
    </row>
    <row r="7286" spans="1:6" ht="15" x14ac:dyDescent="0.25">
      <c r="A7286" s="3">
        <v>7279</v>
      </c>
      <c r="B7286" s="1103">
        <v>0</v>
      </c>
      <c r="C7286" s="15">
        <f>'ARRA Sched 23'!E16</f>
        <v>0</v>
      </c>
      <c r="D7286" s="1041">
        <f t="shared" si="227"/>
        <v>0</v>
      </c>
      <c r="E7286" s="4" t="str">
        <f t="shared" si="228"/>
        <v>OK</v>
      </c>
      <c r="F7286" s="787"/>
    </row>
    <row r="7287" spans="1:6" ht="15" x14ac:dyDescent="0.25">
      <c r="A7287" s="3">
        <v>7280</v>
      </c>
      <c r="B7287" s="1103">
        <v>0</v>
      </c>
      <c r="C7287" s="15">
        <f>'ARRA Sched 23'!E17</f>
        <v>0</v>
      </c>
      <c r="D7287" s="1041">
        <f t="shared" si="227"/>
        <v>0</v>
      </c>
      <c r="E7287" s="4" t="str">
        <f t="shared" si="228"/>
        <v>OK</v>
      </c>
      <c r="F7287" s="787"/>
    </row>
    <row r="7288" spans="1:6" ht="15" x14ac:dyDescent="0.25">
      <c r="A7288" s="3">
        <v>7281</v>
      </c>
      <c r="B7288" s="1103">
        <v>0</v>
      </c>
      <c r="C7288" s="15">
        <f>'ARRA Sched 23'!E18</f>
        <v>0</v>
      </c>
      <c r="D7288" s="1041">
        <f t="shared" si="227"/>
        <v>0</v>
      </c>
      <c r="E7288" s="4" t="str">
        <f t="shared" si="228"/>
        <v>OK</v>
      </c>
      <c r="F7288" s="787"/>
    </row>
    <row r="7289" spans="1:6" ht="15" x14ac:dyDescent="0.25">
      <c r="A7289" s="3">
        <v>7282</v>
      </c>
      <c r="B7289" s="1103">
        <v>0</v>
      </c>
      <c r="C7289" s="15">
        <f>'ARRA Sched 23'!E19</f>
        <v>0</v>
      </c>
      <c r="D7289" s="1041">
        <f t="shared" si="227"/>
        <v>0</v>
      </c>
      <c r="E7289" s="4" t="str">
        <f t="shared" si="228"/>
        <v>OK</v>
      </c>
      <c r="F7289" s="787"/>
    </row>
    <row r="7290" spans="1:6" ht="15" x14ac:dyDescent="0.25">
      <c r="A7290" s="3">
        <v>7283</v>
      </c>
      <c r="B7290" s="1103">
        <v>0</v>
      </c>
      <c r="C7290" s="15">
        <f>'ARRA Sched 23'!E20</f>
        <v>0</v>
      </c>
      <c r="D7290" s="1041">
        <f t="shared" si="227"/>
        <v>0</v>
      </c>
      <c r="E7290" s="4" t="str">
        <f t="shared" si="228"/>
        <v>OK</v>
      </c>
      <c r="F7290" s="787"/>
    </row>
    <row r="7291" spans="1:6" ht="15" x14ac:dyDescent="0.25">
      <c r="A7291" s="3">
        <v>7284</v>
      </c>
      <c r="B7291" s="1103">
        <v>0</v>
      </c>
      <c r="C7291" s="15">
        <f>'ARRA Sched 23'!E21</f>
        <v>0</v>
      </c>
      <c r="D7291" s="1041">
        <f t="shared" si="227"/>
        <v>0</v>
      </c>
      <c r="E7291" s="4" t="str">
        <f t="shared" si="228"/>
        <v>OK</v>
      </c>
      <c r="F7291" s="787"/>
    </row>
    <row r="7292" spans="1:6" ht="15" x14ac:dyDescent="0.25">
      <c r="A7292" s="3">
        <v>7285</v>
      </c>
      <c r="B7292" s="1103">
        <v>0</v>
      </c>
      <c r="C7292" s="15">
        <f>'ARRA Sched 23'!E22</f>
        <v>0</v>
      </c>
      <c r="D7292" s="1041">
        <f t="shared" si="227"/>
        <v>0</v>
      </c>
      <c r="E7292" s="4" t="str">
        <f t="shared" si="228"/>
        <v>OK</v>
      </c>
      <c r="F7292" s="787"/>
    </row>
    <row r="7293" spans="1:6" ht="15" x14ac:dyDescent="0.25">
      <c r="A7293" s="3">
        <v>7286</v>
      </c>
      <c r="B7293" s="1103">
        <v>0</v>
      </c>
      <c r="C7293" s="15">
        <f>'ARRA Sched 23'!E23</f>
        <v>0</v>
      </c>
      <c r="D7293" s="1041">
        <f t="shared" si="227"/>
        <v>0</v>
      </c>
      <c r="E7293" s="4" t="str">
        <f t="shared" si="228"/>
        <v>OK</v>
      </c>
      <c r="F7293" s="787"/>
    </row>
    <row r="7294" spans="1:6" ht="15" x14ac:dyDescent="0.25">
      <c r="A7294" s="3">
        <v>7287</v>
      </c>
      <c r="B7294" s="1103">
        <v>0</v>
      </c>
      <c r="C7294" s="15">
        <f>'ARRA Sched 23'!E24</f>
        <v>0</v>
      </c>
      <c r="D7294" s="1041">
        <f t="shared" si="227"/>
        <v>0</v>
      </c>
      <c r="E7294" s="4" t="str">
        <f t="shared" si="228"/>
        <v>OK</v>
      </c>
      <c r="F7294" s="787"/>
    </row>
    <row r="7295" spans="1:6" ht="15" x14ac:dyDescent="0.25">
      <c r="A7295" s="3">
        <v>7288</v>
      </c>
      <c r="B7295" s="1103">
        <v>0</v>
      </c>
      <c r="C7295" s="15">
        <f>'ARRA Sched 23'!E25</f>
        <v>0</v>
      </c>
      <c r="D7295" s="1041">
        <f t="shared" si="227"/>
        <v>0</v>
      </c>
      <c r="E7295" s="4" t="str">
        <f t="shared" si="228"/>
        <v>OK</v>
      </c>
      <c r="F7295" s="787"/>
    </row>
    <row r="7296" spans="1:6" ht="15" x14ac:dyDescent="0.25">
      <c r="A7296" s="3">
        <v>7289</v>
      </c>
      <c r="B7296" s="1103">
        <v>0</v>
      </c>
      <c r="C7296" s="15">
        <f>'ARRA Sched 23'!E26</f>
        <v>0</v>
      </c>
      <c r="D7296" s="1041">
        <f t="shared" si="227"/>
        <v>0</v>
      </c>
      <c r="E7296" s="4" t="str">
        <f t="shared" si="228"/>
        <v>OK</v>
      </c>
      <c r="F7296" s="787"/>
    </row>
    <row r="7297" spans="1:6" ht="15" x14ac:dyDescent="0.25">
      <c r="A7297" s="3">
        <v>7290</v>
      </c>
      <c r="B7297" s="1103">
        <v>0</v>
      </c>
      <c r="C7297" s="15">
        <f>'ARRA Sched 23'!E27</f>
        <v>0</v>
      </c>
      <c r="D7297" s="1041">
        <f t="shared" si="227"/>
        <v>0</v>
      </c>
      <c r="E7297" s="4" t="str">
        <f t="shared" si="228"/>
        <v>OK</v>
      </c>
      <c r="F7297" s="787"/>
    </row>
    <row r="7298" spans="1:6" ht="15" x14ac:dyDescent="0.25">
      <c r="A7298" s="3">
        <v>7291</v>
      </c>
      <c r="B7298" s="1103">
        <v>0</v>
      </c>
      <c r="C7298" s="15">
        <f>'ARRA Sched 23'!E28</f>
        <v>0</v>
      </c>
      <c r="D7298" s="1041">
        <f t="shared" si="227"/>
        <v>0</v>
      </c>
      <c r="E7298" s="4" t="str">
        <f t="shared" si="228"/>
        <v>OK</v>
      </c>
      <c r="F7298" s="787"/>
    </row>
    <row r="7299" spans="1:6" ht="15" x14ac:dyDescent="0.25">
      <c r="A7299" s="3">
        <v>7292</v>
      </c>
      <c r="B7299" s="1103">
        <v>0</v>
      </c>
      <c r="C7299" s="15">
        <f>'ARRA Sched 23'!E29</f>
        <v>0</v>
      </c>
      <c r="D7299" s="1041">
        <f t="shared" si="227"/>
        <v>0</v>
      </c>
      <c r="E7299" s="4" t="str">
        <f t="shared" si="228"/>
        <v>OK</v>
      </c>
      <c r="F7299" s="787"/>
    </row>
    <row r="7300" spans="1:6" ht="15" x14ac:dyDescent="0.25">
      <c r="A7300" s="3">
        <v>7293</v>
      </c>
      <c r="B7300" s="1103">
        <v>0</v>
      </c>
      <c r="C7300" s="15">
        <f>'ARRA Sched 23'!E30</f>
        <v>0</v>
      </c>
      <c r="D7300" s="1041">
        <f t="shared" ref="D7300:D7363" si="229">B7300-C7300</f>
        <v>0</v>
      </c>
      <c r="E7300" s="4" t="str">
        <f t="shared" si="228"/>
        <v>OK</v>
      </c>
      <c r="F7300" s="787"/>
    </row>
    <row r="7301" spans="1:6" ht="15" x14ac:dyDescent="0.25">
      <c r="A7301" s="3">
        <v>7294</v>
      </c>
      <c r="B7301" s="1103">
        <v>0</v>
      </c>
      <c r="C7301" s="15">
        <f>'ARRA Sched 23'!E31</f>
        <v>0</v>
      </c>
      <c r="D7301" s="1041">
        <f t="shared" si="229"/>
        <v>0</v>
      </c>
      <c r="E7301" s="4" t="str">
        <f t="shared" si="228"/>
        <v>OK</v>
      </c>
      <c r="F7301" s="787"/>
    </row>
    <row r="7302" spans="1:6" ht="15" x14ac:dyDescent="0.25">
      <c r="A7302" s="3">
        <v>7295</v>
      </c>
      <c r="B7302" s="1103">
        <v>0</v>
      </c>
      <c r="C7302" s="15">
        <f>'ARRA Sched 23'!E32</f>
        <v>0</v>
      </c>
      <c r="D7302" s="1041">
        <f t="shared" si="229"/>
        <v>0</v>
      </c>
      <c r="E7302" s="4" t="str">
        <f t="shared" si="228"/>
        <v>OK</v>
      </c>
      <c r="F7302" s="787"/>
    </row>
    <row r="7303" spans="1:6" ht="15" x14ac:dyDescent="0.25">
      <c r="A7303" s="3">
        <v>7296</v>
      </c>
      <c r="B7303" s="1103">
        <v>17772</v>
      </c>
      <c r="C7303" s="15">
        <f>'ARRA Sched 23'!E34</f>
        <v>17772</v>
      </c>
      <c r="D7303" s="1041">
        <f t="shared" si="229"/>
        <v>0</v>
      </c>
      <c r="E7303" s="4" t="str">
        <f t="shared" si="228"/>
        <v>OK</v>
      </c>
      <c r="F7303" s="787"/>
    </row>
    <row r="7304" spans="1:6" ht="15" x14ac:dyDescent="0.25">
      <c r="A7304" s="3">
        <v>7297</v>
      </c>
      <c r="B7304" s="1103">
        <v>0</v>
      </c>
      <c r="C7304" s="15">
        <f>'ARRA Sched 23'!F5</f>
        <v>0</v>
      </c>
      <c r="D7304" s="1041">
        <f t="shared" si="229"/>
        <v>0</v>
      </c>
      <c r="E7304" s="4" t="str">
        <f t="shared" ref="E7304:E7367" si="230">IF((D7304 = 0),"OK",IF((D7304&lt;-5),"CHECK ME!",IF((D7304&gt;5),"Check Me!","OK")))</f>
        <v>OK</v>
      </c>
      <c r="F7304" s="787"/>
    </row>
    <row r="7305" spans="1:6" ht="15" x14ac:dyDescent="0.25">
      <c r="A7305" s="3">
        <v>7298</v>
      </c>
      <c r="B7305" s="1103">
        <v>0</v>
      </c>
      <c r="C7305" s="15">
        <f>'ARRA Sched 23'!F6</f>
        <v>0</v>
      </c>
      <c r="D7305" s="1041">
        <f t="shared" si="229"/>
        <v>0</v>
      </c>
      <c r="E7305" s="4" t="str">
        <f t="shared" si="230"/>
        <v>OK</v>
      </c>
      <c r="F7305" s="787"/>
    </row>
    <row r="7306" spans="1:6" ht="15" x14ac:dyDescent="0.25">
      <c r="A7306" s="3">
        <v>7299</v>
      </c>
      <c r="B7306" s="1103">
        <v>0</v>
      </c>
      <c r="C7306" s="15">
        <f>'ARRA Sched 23'!F7</f>
        <v>0</v>
      </c>
      <c r="D7306" s="1041">
        <f t="shared" si="229"/>
        <v>0</v>
      </c>
      <c r="E7306" s="4" t="str">
        <f t="shared" si="230"/>
        <v>OK</v>
      </c>
      <c r="F7306" s="787"/>
    </row>
    <row r="7307" spans="1:6" ht="15" x14ac:dyDescent="0.25">
      <c r="A7307" s="3">
        <v>7300</v>
      </c>
      <c r="B7307" s="1103">
        <v>0</v>
      </c>
      <c r="C7307" s="15">
        <f>'ARRA Sched 23'!F8</f>
        <v>0</v>
      </c>
      <c r="D7307" s="1041">
        <f t="shared" si="229"/>
        <v>0</v>
      </c>
      <c r="E7307" s="4" t="str">
        <f t="shared" si="230"/>
        <v>OK</v>
      </c>
      <c r="F7307" s="787"/>
    </row>
    <row r="7308" spans="1:6" ht="15" x14ac:dyDescent="0.25">
      <c r="A7308" s="3">
        <v>7301</v>
      </c>
      <c r="B7308" s="1103">
        <v>0</v>
      </c>
      <c r="C7308" s="15">
        <f>'ARRA Sched 23'!F9</f>
        <v>0</v>
      </c>
      <c r="D7308" s="1041">
        <f t="shared" si="229"/>
        <v>0</v>
      </c>
      <c r="E7308" s="4" t="str">
        <f t="shared" si="230"/>
        <v>OK</v>
      </c>
      <c r="F7308" s="787"/>
    </row>
    <row r="7309" spans="1:6" ht="15" x14ac:dyDescent="0.25">
      <c r="A7309" s="3">
        <v>7302</v>
      </c>
      <c r="B7309" s="1103">
        <v>149443</v>
      </c>
      <c r="C7309" s="15">
        <f>'ARRA Sched 23'!F10</f>
        <v>149443</v>
      </c>
      <c r="D7309" s="1041">
        <f t="shared" si="229"/>
        <v>0</v>
      </c>
      <c r="E7309" s="4" t="str">
        <f t="shared" si="230"/>
        <v>OK</v>
      </c>
      <c r="F7309" s="787"/>
    </row>
    <row r="7310" spans="1:6" ht="15" x14ac:dyDescent="0.25">
      <c r="A7310" s="3">
        <v>7303</v>
      </c>
      <c r="B7310" s="1103">
        <v>0</v>
      </c>
      <c r="C7310" s="15">
        <f>'ARRA Sched 23'!F11</f>
        <v>0</v>
      </c>
      <c r="D7310" s="1041">
        <f t="shared" si="229"/>
        <v>0</v>
      </c>
      <c r="E7310" s="4" t="str">
        <f t="shared" si="230"/>
        <v>OK</v>
      </c>
      <c r="F7310" s="787"/>
    </row>
    <row r="7311" spans="1:6" ht="15" x14ac:dyDescent="0.25">
      <c r="A7311" s="3">
        <v>7304</v>
      </c>
      <c r="B7311" s="1103">
        <v>0</v>
      </c>
      <c r="C7311" s="15">
        <f>'ARRA Sched 23'!F12</f>
        <v>0</v>
      </c>
      <c r="D7311" s="1041">
        <f t="shared" si="229"/>
        <v>0</v>
      </c>
      <c r="E7311" s="4" t="str">
        <f t="shared" si="230"/>
        <v>OK</v>
      </c>
      <c r="F7311" s="787"/>
    </row>
    <row r="7312" spans="1:6" ht="15" x14ac:dyDescent="0.25">
      <c r="A7312" s="3">
        <v>7305</v>
      </c>
      <c r="B7312" s="1103">
        <v>0</v>
      </c>
      <c r="C7312" s="15">
        <f>'ARRA Sched 23'!F13</f>
        <v>0</v>
      </c>
      <c r="D7312" s="1041">
        <f t="shared" si="229"/>
        <v>0</v>
      </c>
      <c r="E7312" s="4" t="str">
        <f t="shared" si="230"/>
        <v>OK</v>
      </c>
      <c r="F7312" s="787"/>
    </row>
    <row r="7313" spans="1:6" ht="15" x14ac:dyDescent="0.25">
      <c r="A7313" s="3">
        <v>7306</v>
      </c>
      <c r="B7313" s="1103">
        <v>0</v>
      </c>
      <c r="C7313" s="15">
        <f>'ARRA Sched 23'!F14</f>
        <v>0</v>
      </c>
      <c r="D7313" s="1041">
        <f t="shared" si="229"/>
        <v>0</v>
      </c>
      <c r="E7313" s="4" t="str">
        <f t="shared" si="230"/>
        <v>OK</v>
      </c>
      <c r="F7313" s="787"/>
    </row>
    <row r="7314" spans="1:6" ht="15" x14ac:dyDescent="0.25">
      <c r="A7314" s="3">
        <v>7307</v>
      </c>
      <c r="B7314" s="1103">
        <v>50</v>
      </c>
      <c r="C7314" s="15">
        <f>'ARRA Sched 23'!F15</f>
        <v>50</v>
      </c>
      <c r="D7314" s="1041">
        <f t="shared" si="229"/>
        <v>0</v>
      </c>
      <c r="E7314" s="4" t="str">
        <f t="shared" si="230"/>
        <v>OK</v>
      </c>
      <c r="F7314" s="787"/>
    </row>
    <row r="7315" spans="1:6" ht="15" x14ac:dyDescent="0.25">
      <c r="A7315" s="3">
        <v>7308</v>
      </c>
      <c r="B7315" s="1103">
        <v>0</v>
      </c>
      <c r="C7315" s="15">
        <f>'ARRA Sched 23'!F16</f>
        <v>0</v>
      </c>
      <c r="D7315" s="1041">
        <f t="shared" si="229"/>
        <v>0</v>
      </c>
      <c r="E7315" s="4" t="str">
        <f t="shared" si="230"/>
        <v>OK</v>
      </c>
      <c r="F7315" s="787"/>
    </row>
    <row r="7316" spans="1:6" ht="15" x14ac:dyDescent="0.25">
      <c r="A7316" s="3">
        <v>7309</v>
      </c>
      <c r="B7316" s="1103">
        <v>0</v>
      </c>
      <c r="C7316" s="15">
        <f>'ARRA Sched 23'!F17</f>
        <v>0</v>
      </c>
      <c r="D7316" s="1041">
        <f t="shared" si="229"/>
        <v>0</v>
      </c>
      <c r="E7316" s="4" t="str">
        <f t="shared" si="230"/>
        <v>OK</v>
      </c>
      <c r="F7316" s="787"/>
    </row>
    <row r="7317" spans="1:6" ht="15" x14ac:dyDescent="0.25">
      <c r="A7317" s="3">
        <v>7310</v>
      </c>
      <c r="B7317" s="1103">
        <v>0</v>
      </c>
      <c r="C7317" s="15">
        <f>'ARRA Sched 23'!F18</f>
        <v>0</v>
      </c>
      <c r="D7317" s="1041">
        <f t="shared" si="229"/>
        <v>0</v>
      </c>
      <c r="E7317" s="4" t="str">
        <f t="shared" si="230"/>
        <v>OK</v>
      </c>
      <c r="F7317" s="787"/>
    </row>
    <row r="7318" spans="1:6" ht="15" x14ac:dyDescent="0.25">
      <c r="A7318" s="3">
        <v>7311</v>
      </c>
      <c r="B7318" s="1103">
        <v>0</v>
      </c>
      <c r="C7318" s="15">
        <f>'ARRA Sched 23'!F19</f>
        <v>0</v>
      </c>
      <c r="D7318" s="1041">
        <f t="shared" si="229"/>
        <v>0</v>
      </c>
      <c r="E7318" s="4" t="str">
        <f t="shared" si="230"/>
        <v>OK</v>
      </c>
      <c r="F7318" s="787"/>
    </row>
    <row r="7319" spans="1:6" ht="15" x14ac:dyDescent="0.25">
      <c r="A7319" s="3">
        <v>7312</v>
      </c>
      <c r="B7319" s="1103">
        <v>0</v>
      </c>
      <c r="C7319" s="15">
        <f>'ARRA Sched 23'!F20</f>
        <v>0</v>
      </c>
      <c r="D7319" s="1041">
        <f t="shared" si="229"/>
        <v>0</v>
      </c>
      <c r="E7319" s="4" t="str">
        <f t="shared" si="230"/>
        <v>OK</v>
      </c>
      <c r="F7319" s="787"/>
    </row>
    <row r="7320" spans="1:6" ht="15" x14ac:dyDescent="0.25">
      <c r="A7320" s="3">
        <v>7313</v>
      </c>
      <c r="B7320" s="1103">
        <v>0</v>
      </c>
      <c r="C7320" s="15">
        <f>'ARRA Sched 23'!F21</f>
        <v>0</v>
      </c>
      <c r="D7320" s="1041">
        <f t="shared" si="229"/>
        <v>0</v>
      </c>
      <c r="E7320" s="4" t="str">
        <f t="shared" si="230"/>
        <v>OK</v>
      </c>
      <c r="F7320" s="787"/>
    </row>
    <row r="7321" spans="1:6" ht="15" x14ac:dyDescent="0.25">
      <c r="A7321" s="3">
        <v>7314</v>
      </c>
      <c r="B7321" s="1103">
        <v>0</v>
      </c>
      <c r="C7321" s="15">
        <f>'ARRA Sched 23'!F22</f>
        <v>0</v>
      </c>
      <c r="D7321" s="1041">
        <f t="shared" si="229"/>
        <v>0</v>
      </c>
      <c r="E7321" s="4" t="str">
        <f t="shared" si="230"/>
        <v>OK</v>
      </c>
      <c r="F7321" s="787"/>
    </row>
    <row r="7322" spans="1:6" ht="15" x14ac:dyDescent="0.25">
      <c r="A7322" s="3">
        <v>7315</v>
      </c>
      <c r="B7322" s="1103">
        <v>0</v>
      </c>
      <c r="C7322" s="15">
        <f>'ARRA Sched 23'!F23</f>
        <v>0</v>
      </c>
      <c r="D7322" s="1041">
        <f t="shared" si="229"/>
        <v>0</v>
      </c>
      <c r="E7322" s="4" t="str">
        <f t="shared" si="230"/>
        <v>OK</v>
      </c>
      <c r="F7322" s="787"/>
    </row>
    <row r="7323" spans="1:6" ht="15" x14ac:dyDescent="0.25">
      <c r="A7323" s="3">
        <v>7316</v>
      </c>
      <c r="B7323" s="1103">
        <v>0</v>
      </c>
      <c r="C7323" s="15">
        <f>'ARRA Sched 23'!F24</f>
        <v>0</v>
      </c>
      <c r="D7323" s="1041">
        <f t="shared" si="229"/>
        <v>0</v>
      </c>
      <c r="E7323" s="4" t="str">
        <f t="shared" si="230"/>
        <v>OK</v>
      </c>
      <c r="F7323" s="787"/>
    </row>
    <row r="7324" spans="1:6" ht="15" x14ac:dyDescent="0.25">
      <c r="A7324" s="3">
        <v>7317</v>
      </c>
      <c r="B7324" s="1103">
        <v>0</v>
      </c>
      <c r="C7324" s="15">
        <f>'ARRA Sched 23'!F25</f>
        <v>0</v>
      </c>
      <c r="D7324" s="1041">
        <f t="shared" si="229"/>
        <v>0</v>
      </c>
      <c r="E7324" s="4" t="str">
        <f t="shared" si="230"/>
        <v>OK</v>
      </c>
      <c r="F7324" s="787"/>
    </row>
    <row r="7325" spans="1:6" ht="15" x14ac:dyDescent="0.25">
      <c r="A7325" s="3">
        <v>7318</v>
      </c>
      <c r="B7325" s="1103">
        <v>0</v>
      </c>
      <c r="C7325" s="15">
        <f>'ARRA Sched 23'!F26</f>
        <v>0</v>
      </c>
      <c r="D7325" s="1041">
        <f t="shared" si="229"/>
        <v>0</v>
      </c>
      <c r="E7325" s="4" t="str">
        <f t="shared" si="230"/>
        <v>OK</v>
      </c>
      <c r="F7325" s="787"/>
    </row>
    <row r="7326" spans="1:6" ht="15" x14ac:dyDescent="0.25">
      <c r="A7326" s="3">
        <v>7319</v>
      </c>
      <c r="B7326" s="1103">
        <v>0</v>
      </c>
      <c r="C7326" s="15">
        <f>'ARRA Sched 23'!F27</f>
        <v>0</v>
      </c>
      <c r="D7326" s="1041">
        <f t="shared" si="229"/>
        <v>0</v>
      </c>
      <c r="E7326" s="4" t="str">
        <f t="shared" si="230"/>
        <v>OK</v>
      </c>
      <c r="F7326" s="787"/>
    </row>
    <row r="7327" spans="1:6" ht="15" x14ac:dyDescent="0.25">
      <c r="A7327" s="3">
        <v>7320</v>
      </c>
      <c r="B7327" s="1103">
        <v>0</v>
      </c>
      <c r="C7327" s="15">
        <f>'ARRA Sched 23'!F28</f>
        <v>0</v>
      </c>
      <c r="D7327" s="1041">
        <f t="shared" si="229"/>
        <v>0</v>
      </c>
      <c r="E7327" s="4" t="str">
        <f t="shared" si="230"/>
        <v>OK</v>
      </c>
      <c r="F7327" s="787"/>
    </row>
    <row r="7328" spans="1:6" ht="15" x14ac:dyDescent="0.25">
      <c r="A7328" s="3">
        <v>7321</v>
      </c>
      <c r="B7328" s="1103">
        <v>0</v>
      </c>
      <c r="C7328" s="15">
        <f>'ARRA Sched 23'!F29</f>
        <v>0</v>
      </c>
      <c r="D7328" s="1041">
        <f t="shared" si="229"/>
        <v>0</v>
      </c>
      <c r="E7328" s="4" t="str">
        <f t="shared" si="230"/>
        <v>OK</v>
      </c>
      <c r="F7328" s="787"/>
    </row>
    <row r="7329" spans="1:6" ht="15" x14ac:dyDescent="0.25">
      <c r="A7329" s="3">
        <v>7322</v>
      </c>
      <c r="B7329" s="1103">
        <v>0</v>
      </c>
      <c r="C7329" s="15">
        <f>'ARRA Sched 23'!F30</f>
        <v>0</v>
      </c>
      <c r="D7329" s="1041">
        <f t="shared" si="229"/>
        <v>0</v>
      </c>
      <c r="E7329" s="4" t="str">
        <f t="shared" si="230"/>
        <v>OK</v>
      </c>
      <c r="F7329" s="787"/>
    </row>
    <row r="7330" spans="1:6" ht="15" x14ac:dyDescent="0.25">
      <c r="A7330" s="3">
        <v>7323</v>
      </c>
      <c r="B7330" s="1103">
        <v>0</v>
      </c>
      <c r="C7330" s="15">
        <f>'ARRA Sched 23'!F31</f>
        <v>0</v>
      </c>
      <c r="D7330" s="1041">
        <f t="shared" si="229"/>
        <v>0</v>
      </c>
      <c r="E7330" s="4" t="str">
        <f t="shared" si="230"/>
        <v>OK</v>
      </c>
      <c r="F7330" s="787"/>
    </row>
    <row r="7331" spans="1:6" ht="15" x14ac:dyDescent="0.25">
      <c r="A7331" s="3">
        <v>7324</v>
      </c>
      <c r="B7331" s="1103">
        <v>0</v>
      </c>
      <c r="C7331" s="15">
        <f>'ARRA Sched 23'!F32</f>
        <v>0</v>
      </c>
      <c r="D7331" s="1041">
        <f t="shared" si="229"/>
        <v>0</v>
      </c>
      <c r="E7331" s="4" t="str">
        <f t="shared" si="230"/>
        <v>OK</v>
      </c>
      <c r="F7331" s="787"/>
    </row>
    <row r="7332" spans="1:6" ht="15" x14ac:dyDescent="0.25">
      <c r="A7332" s="3">
        <v>7325</v>
      </c>
      <c r="B7332" s="1103">
        <v>149493</v>
      </c>
      <c r="C7332" s="15">
        <f>'ARRA Sched 23'!F34</f>
        <v>149493</v>
      </c>
      <c r="D7332" s="1041">
        <f t="shared" si="229"/>
        <v>0</v>
      </c>
      <c r="E7332" s="4" t="str">
        <f t="shared" si="230"/>
        <v>OK</v>
      </c>
      <c r="F7332" s="787"/>
    </row>
    <row r="7333" spans="1:6" ht="15" x14ac:dyDescent="0.25">
      <c r="A7333" s="3">
        <v>7326</v>
      </c>
      <c r="B7333" s="1103">
        <v>0</v>
      </c>
      <c r="C7333" s="15">
        <f>'ARRA Sched 23'!G5</f>
        <v>0</v>
      </c>
      <c r="D7333" s="1041">
        <f t="shared" si="229"/>
        <v>0</v>
      </c>
      <c r="E7333" s="4" t="str">
        <f t="shared" si="230"/>
        <v>OK</v>
      </c>
      <c r="F7333" s="787"/>
    </row>
    <row r="7334" spans="1:6" ht="15" x14ac:dyDescent="0.25">
      <c r="A7334" s="3">
        <v>7327</v>
      </c>
      <c r="B7334" s="1103">
        <v>0</v>
      </c>
      <c r="C7334" s="15">
        <f>'ARRA Sched 23'!G6</f>
        <v>0</v>
      </c>
      <c r="D7334" s="1041">
        <f t="shared" si="229"/>
        <v>0</v>
      </c>
      <c r="E7334" s="4" t="str">
        <f t="shared" si="230"/>
        <v>OK</v>
      </c>
      <c r="F7334" s="787"/>
    </row>
    <row r="7335" spans="1:6" ht="15" x14ac:dyDescent="0.25">
      <c r="A7335" s="3">
        <v>7328</v>
      </c>
      <c r="B7335" s="1103">
        <v>0</v>
      </c>
      <c r="C7335" s="15">
        <f>'ARRA Sched 23'!G7</f>
        <v>0</v>
      </c>
      <c r="D7335" s="1041">
        <f t="shared" si="229"/>
        <v>0</v>
      </c>
      <c r="E7335" s="4" t="str">
        <f t="shared" si="230"/>
        <v>OK</v>
      </c>
      <c r="F7335" s="787"/>
    </row>
    <row r="7336" spans="1:6" ht="15" x14ac:dyDescent="0.25">
      <c r="A7336" s="3">
        <v>7329</v>
      </c>
      <c r="B7336" s="1103">
        <v>0</v>
      </c>
      <c r="C7336" s="15">
        <f>'ARRA Sched 23'!G8</f>
        <v>0</v>
      </c>
      <c r="D7336" s="1041">
        <f t="shared" si="229"/>
        <v>0</v>
      </c>
      <c r="E7336" s="4" t="str">
        <f t="shared" si="230"/>
        <v>OK</v>
      </c>
      <c r="F7336" s="787"/>
    </row>
    <row r="7337" spans="1:6" ht="15" x14ac:dyDescent="0.25">
      <c r="A7337" s="3">
        <v>7330</v>
      </c>
      <c r="B7337" s="1103">
        <v>0</v>
      </c>
      <c r="C7337" s="15">
        <f>'ARRA Sched 23'!G9</f>
        <v>0</v>
      </c>
      <c r="D7337" s="1041">
        <f t="shared" si="229"/>
        <v>0</v>
      </c>
      <c r="E7337" s="4" t="str">
        <f t="shared" si="230"/>
        <v>OK</v>
      </c>
      <c r="F7337" s="787"/>
    </row>
    <row r="7338" spans="1:6" ht="15" x14ac:dyDescent="0.25">
      <c r="A7338" s="3">
        <v>7331</v>
      </c>
      <c r="B7338" s="1103">
        <v>88797</v>
      </c>
      <c r="C7338" s="15">
        <f>'ARRA Sched 23'!G10</f>
        <v>88797</v>
      </c>
      <c r="D7338" s="1041">
        <f t="shared" si="229"/>
        <v>0</v>
      </c>
      <c r="E7338" s="4" t="str">
        <f t="shared" si="230"/>
        <v>OK</v>
      </c>
      <c r="F7338" s="787"/>
    </row>
    <row r="7339" spans="1:6" ht="15" x14ac:dyDescent="0.25">
      <c r="A7339" s="3">
        <v>7332</v>
      </c>
      <c r="B7339" s="1103">
        <v>0</v>
      </c>
      <c r="C7339" s="15">
        <f>'ARRA Sched 23'!G11</f>
        <v>0</v>
      </c>
      <c r="D7339" s="1041">
        <f t="shared" si="229"/>
        <v>0</v>
      </c>
      <c r="E7339" s="4" t="str">
        <f t="shared" si="230"/>
        <v>OK</v>
      </c>
      <c r="F7339" s="787"/>
    </row>
    <row r="7340" spans="1:6" ht="15" x14ac:dyDescent="0.25">
      <c r="A7340" s="3">
        <v>7333</v>
      </c>
      <c r="B7340" s="1103">
        <v>0</v>
      </c>
      <c r="C7340" s="15">
        <f>'ARRA Sched 23'!G12</f>
        <v>0</v>
      </c>
      <c r="D7340" s="1041">
        <f t="shared" si="229"/>
        <v>0</v>
      </c>
      <c r="E7340" s="4" t="str">
        <f t="shared" si="230"/>
        <v>OK</v>
      </c>
      <c r="F7340" s="787"/>
    </row>
    <row r="7341" spans="1:6" ht="15" x14ac:dyDescent="0.25">
      <c r="A7341" s="3">
        <v>7334</v>
      </c>
      <c r="B7341" s="1103">
        <v>0</v>
      </c>
      <c r="C7341" s="15">
        <f>'ARRA Sched 23'!G13</f>
        <v>0</v>
      </c>
      <c r="D7341" s="1041">
        <f t="shared" si="229"/>
        <v>0</v>
      </c>
      <c r="E7341" s="4" t="str">
        <f t="shared" si="230"/>
        <v>OK</v>
      </c>
      <c r="F7341" s="787"/>
    </row>
    <row r="7342" spans="1:6" ht="15" x14ac:dyDescent="0.25">
      <c r="A7342" s="3">
        <v>7335</v>
      </c>
      <c r="B7342" s="1103">
        <v>0</v>
      </c>
      <c r="C7342" s="15">
        <f>'ARRA Sched 23'!G14</f>
        <v>0</v>
      </c>
      <c r="D7342" s="1041">
        <f t="shared" si="229"/>
        <v>0</v>
      </c>
      <c r="E7342" s="4" t="str">
        <f t="shared" si="230"/>
        <v>OK</v>
      </c>
      <c r="F7342" s="787"/>
    </row>
    <row r="7343" spans="1:6" ht="15" x14ac:dyDescent="0.25">
      <c r="A7343" s="3">
        <v>7336</v>
      </c>
      <c r="B7343" s="1103">
        <v>0</v>
      </c>
      <c r="C7343" s="15">
        <f>'ARRA Sched 23'!G15</f>
        <v>0</v>
      </c>
      <c r="D7343" s="1041">
        <f t="shared" si="229"/>
        <v>0</v>
      </c>
      <c r="E7343" s="4" t="str">
        <f t="shared" si="230"/>
        <v>OK</v>
      </c>
      <c r="F7343" s="787"/>
    </row>
    <row r="7344" spans="1:6" ht="15" x14ac:dyDescent="0.25">
      <c r="A7344" s="3">
        <v>7337</v>
      </c>
      <c r="B7344" s="1103">
        <v>0</v>
      </c>
      <c r="C7344" s="15">
        <f>'ARRA Sched 23'!G16</f>
        <v>0</v>
      </c>
      <c r="D7344" s="1041">
        <f t="shared" si="229"/>
        <v>0</v>
      </c>
      <c r="E7344" s="4" t="str">
        <f t="shared" si="230"/>
        <v>OK</v>
      </c>
      <c r="F7344" s="787"/>
    </row>
    <row r="7345" spans="1:6" ht="15" x14ac:dyDescent="0.25">
      <c r="A7345" s="3">
        <v>7338</v>
      </c>
      <c r="B7345" s="1103">
        <v>0</v>
      </c>
      <c r="C7345" s="15">
        <f>'ARRA Sched 23'!G17</f>
        <v>0</v>
      </c>
      <c r="D7345" s="1041">
        <f t="shared" si="229"/>
        <v>0</v>
      </c>
      <c r="E7345" s="4" t="str">
        <f t="shared" si="230"/>
        <v>OK</v>
      </c>
      <c r="F7345" s="787"/>
    </row>
    <row r="7346" spans="1:6" ht="15" x14ac:dyDescent="0.25">
      <c r="A7346" s="3">
        <v>7339</v>
      </c>
      <c r="B7346" s="1103">
        <v>0</v>
      </c>
      <c r="C7346" s="15">
        <f>'ARRA Sched 23'!G18</f>
        <v>0</v>
      </c>
      <c r="D7346" s="1041">
        <f t="shared" si="229"/>
        <v>0</v>
      </c>
      <c r="E7346" s="4" t="str">
        <f t="shared" si="230"/>
        <v>OK</v>
      </c>
      <c r="F7346" s="787"/>
    </row>
    <row r="7347" spans="1:6" ht="15" x14ac:dyDescent="0.25">
      <c r="A7347" s="3">
        <v>7340</v>
      </c>
      <c r="B7347" s="1103">
        <v>0</v>
      </c>
      <c r="C7347" s="15">
        <f>'ARRA Sched 23'!G19</f>
        <v>0</v>
      </c>
      <c r="D7347" s="1041">
        <f t="shared" si="229"/>
        <v>0</v>
      </c>
      <c r="E7347" s="4" t="str">
        <f t="shared" si="230"/>
        <v>OK</v>
      </c>
      <c r="F7347" s="787"/>
    </row>
    <row r="7348" spans="1:6" ht="15" x14ac:dyDescent="0.25">
      <c r="A7348" s="3">
        <v>7341</v>
      </c>
      <c r="B7348" s="1103">
        <v>0</v>
      </c>
      <c r="C7348" s="15">
        <f>'ARRA Sched 23'!G20</f>
        <v>0</v>
      </c>
      <c r="D7348" s="1041">
        <f t="shared" si="229"/>
        <v>0</v>
      </c>
      <c r="E7348" s="4" t="str">
        <f t="shared" si="230"/>
        <v>OK</v>
      </c>
      <c r="F7348" s="787"/>
    </row>
    <row r="7349" spans="1:6" ht="15" x14ac:dyDescent="0.25">
      <c r="A7349" s="3">
        <v>7342</v>
      </c>
      <c r="B7349" s="1103">
        <v>0</v>
      </c>
      <c r="C7349" s="15">
        <f>'ARRA Sched 23'!G21</f>
        <v>0</v>
      </c>
      <c r="D7349" s="1041">
        <f t="shared" si="229"/>
        <v>0</v>
      </c>
      <c r="E7349" s="4" t="str">
        <f t="shared" si="230"/>
        <v>OK</v>
      </c>
      <c r="F7349" s="787"/>
    </row>
    <row r="7350" spans="1:6" ht="15" x14ac:dyDescent="0.25">
      <c r="A7350" s="3">
        <v>7343</v>
      </c>
      <c r="B7350" s="1103">
        <v>0</v>
      </c>
      <c r="C7350" s="15">
        <f>'ARRA Sched 23'!G22</f>
        <v>0</v>
      </c>
      <c r="D7350" s="1041">
        <f t="shared" si="229"/>
        <v>0</v>
      </c>
      <c r="E7350" s="4" t="str">
        <f t="shared" si="230"/>
        <v>OK</v>
      </c>
      <c r="F7350" s="787"/>
    </row>
    <row r="7351" spans="1:6" ht="15" x14ac:dyDescent="0.25">
      <c r="A7351" s="3">
        <v>7344</v>
      </c>
      <c r="B7351" s="1103">
        <v>0</v>
      </c>
      <c r="C7351" s="15">
        <f>'ARRA Sched 23'!G23</f>
        <v>0</v>
      </c>
      <c r="D7351" s="1041">
        <f t="shared" si="229"/>
        <v>0</v>
      </c>
      <c r="E7351" s="4" t="str">
        <f t="shared" si="230"/>
        <v>OK</v>
      </c>
      <c r="F7351" s="787"/>
    </row>
    <row r="7352" spans="1:6" ht="15" x14ac:dyDescent="0.25">
      <c r="A7352" s="3">
        <v>7345</v>
      </c>
      <c r="B7352" s="1103">
        <v>0</v>
      </c>
      <c r="C7352" s="15">
        <f>'ARRA Sched 23'!G24</f>
        <v>0</v>
      </c>
      <c r="D7352" s="1041">
        <f t="shared" si="229"/>
        <v>0</v>
      </c>
      <c r="E7352" s="4" t="str">
        <f t="shared" si="230"/>
        <v>OK</v>
      </c>
      <c r="F7352" s="787"/>
    </row>
    <row r="7353" spans="1:6" ht="15" x14ac:dyDescent="0.25">
      <c r="A7353" s="3">
        <v>7346</v>
      </c>
      <c r="B7353" s="1103">
        <v>0</v>
      </c>
      <c r="C7353" s="15">
        <f>'ARRA Sched 23'!G25</f>
        <v>0</v>
      </c>
      <c r="D7353" s="1041">
        <f t="shared" si="229"/>
        <v>0</v>
      </c>
      <c r="E7353" s="4" t="str">
        <f t="shared" si="230"/>
        <v>OK</v>
      </c>
      <c r="F7353" s="787"/>
    </row>
    <row r="7354" spans="1:6" ht="15" x14ac:dyDescent="0.25">
      <c r="A7354" s="3">
        <v>7347</v>
      </c>
      <c r="B7354" s="1103">
        <v>0</v>
      </c>
      <c r="C7354" s="15">
        <f>'ARRA Sched 23'!G26</f>
        <v>0</v>
      </c>
      <c r="D7354" s="1041">
        <f t="shared" si="229"/>
        <v>0</v>
      </c>
      <c r="E7354" s="4" t="str">
        <f t="shared" si="230"/>
        <v>OK</v>
      </c>
      <c r="F7354" s="787"/>
    </row>
    <row r="7355" spans="1:6" ht="15" x14ac:dyDescent="0.25">
      <c r="A7355" s="3">
        <v>7348</v>
      </c>
      <c r="B7355" s="1103">
        <v>0</v>
      </c>
      <c r="C7355" s="15">
        <f>'ARRA Sched 23'!G27</f>
        <v>0</v>
      </c>
      <c r="D7355" s="1041">
        <f t="shared" si="229"/>
        <v>0</v>
      </c>
      <c r="E7355" s="4" t="str">
        <f t="shared" si="230"/>
        <v>OK</v>
      </c>
      <c r="F7355" s="787"/>
    </row>
    <row r="7356" spans="1:6" ht="15" x14ac:dyDescent="0.25">
      <c r="A7356" s="3">
        <v>7349</v>
      </c>
      <c r="B7356" s="1103">
        <v>0</v>
      </c>
      <c r="C7356" s="15">
        <f>'ARRA Sched 23'!G28</f>
        <v>0</v>
      </c>
      <c r="D7356" s="1041">
        <f t="shared" si="229"/>
        <v>0</v>
      </c>
      <c r="E7356" s="4" t="str">
        <f t="shared" si="230"/>
        <v>OK</v>
      </c>
      <c r="F7356" s="787"/>
    </row>
    <row r="7357" spans="1:6" ht="15" x14ac:dyDescent="0.25">
      <c r="A7357" s="3">
        <v>7350</v>
      </c>
      <c r="B7357" s="1103">
        <v>0</v>
      </c>
      <c r="C7357" s="15">
        <f>'ARRA Sched 23'!G29</f>
        <v>0</v>
      </c>
      <c r="D7357" s="1041">
        <f t="shared" si="229"/>
        <v>0</v>
      </c>
      <c r="E7357" s="4" t="str">
        <f t="shared" si="230"/>
        <v>OK</v>
      </c>
      <c r="F7357" s="787"/>
    </row>
    <row r="7358" spans="1:6" ht="15" x14ac:dyDescent="0.25">
      <c r="A7358" s="3">
        <v>7351</v>
      </c>
      <c r="B7358" s="1103">
        <v>0</v>
      </c>
      <c r="C7358" s="15">
        <f>'ARRA Sched 23'!G30</f>
        <v>0</v>
      </c>
      <c r="D7358" s="1041">
        <f t="shared" si="229"/>
        <v>0</v>
      </c>
      <c r="E7358" s="4" t="str">
        <f t="shared" si="230"/>
        <v>OK</v>
      </c>
      <c r="F7358" s="787"/>
    </row>
    <row r="7359" spans="1:6" ht="15" x14ac:dyDescent="0.25">
      <c r="A7359" s="3">
        <v>7352</v>
      </c>
      <c r="B7359" s="1103">
        <v>0</v>
      </c>
      <c r="C7359" s="15">
        <f>'ARRA Sched 23'!G31</f>
        <v>0</v>
      </c>
      <c r="D7359" s="1041">
        <f t="shared" si="229"/>
        <v>0</v>
      </c>
      <c r="E7359" s="4" t="str">
        <f t="shared" si="230"/>
        <v>OK</v>
      </c>
      <c r="F7359" s="787"/>
    </row>
    <row r="7360" spans="1:6" ht="15" x14ac:dyDescent="0.25">
      <c r="A7360" s="3">
        <v>7353</v>
      </c>
      <c r="B7360" s="1103">
        <v>0</v>
      </c>
      <c r="C7360" s="15">
        <f>'ARRA Sched 23'!G32</f>
        <v>0</v>
      </c>
      <c r="D7360" s="1041">
        <f t="shared" si="229"/>
        <v>0</v>
      </c>
      <c r="E7360" s="4" t="str">
        <f t="shared" si="230"/>
        <v>OK</v>
      </c>
      <c r="F7360" s="787"/>
    </row>
    <row r="7361" spans="1:6" ht="15" x14ac:dyDescent="0.25">
      <c r="A7361" s="3">
        <v>7354</v>
      </c>
      <c r="B7361" s="1103">
        <v>88797</v>
      </c>
      <c r="C7361" s="15">
        <f>'ARRA Sched 23'!G34</f>
        <v>88797</v>
      </c>
      <c r="D7361" s="1041">
        <f t="shared" si="229"/>
        <v>0</v>
      </c>
      <c r="E7361" s="4" t="str">
        <f t="shared" si="230"/>
        <v>OK</v>
      </c>
      <c r="F7361" s="787"/>
    </row>
    <row r="7362" spans="1:6" ht="15" x14ac:dyDescent="0.25">
      <c r="A7362" s="3">
        <v>7355</v>
      </c>
      <c r="B7362" s="1103">
        <v>0</v>
      </c>
      <c r="C7362" s="15">
        <f>'ARRA Sched 23'!H5</f>
        <v>0</v>
      </c>
      <c r="D7362" s="1041">
        <f t="shared" si="229"/>
        <v>0</v>
      </c>
      <c r="E7362" s="4" t="str">
        <f t="shared" si="230"/>
        <v>OK</v>
      </c>
      <c r="F7362" s="787"/>
    </row>
    <row r="7363" spans="1:6" ht="15" x14ac:dyDescent="0.25">
      <c r="A7363" s="3">
        <v>7356</v>
      </c>
      <c r="B7363" s="1103">
        <v>0</v>
      </c>
      <c r="C7363" s="15">
        <f>'ARRA Sched 23'!H6</f>
        <v>0</v>
      </c>
      <c r="D7363" s="1041">
        <f t="shared" si="229"/>
        <v>0</v>
      </c>
      <c r="E7363" s="4" t="str">
        <f t="shared" si="230"/>
        <v>OK</v>
      </c>
      <c r="F7363" s="787"/>
    </row>
    <row r="7364" spans="1:6" ht="15" x14ac:dyDescent="0.25">
      <c r="A7364" s="3">
        <v>7357</v>
      </c>
      <c r="B7364" s="1103">
        <v>0</v>
      </c>
      <c r="C7364" s="15">
        <f>'ARRA Sched 23'!H7</f>
        <v>0</v>
      </c>
      <c r="D7364" s="1041">
        <f t="shared" ref="D7364:D7427" si="231">B7364-C7364</f>
        <v>0</v>
      </c>
      <c r="E7364" s="4" t="str">
        <f t="shared" si="230"/>
        <v>OK</v>
      </c>
      <c r="F7364" s="787"/>
    </row>
    <row r="7365" spans="1:6" ht="15" x14ac:dyDescent="0.25">
      <c r="A7365" s="3">
        <v>7358</v>
      </c>
      <c r="B7365" s="1103">
        <v>0</v>
      </c>
      <c r="C7365" s="15">
        <f>'ARRA Sched 23'!H8</f>
        <v>0</v>
      </c>
      <c r="D7365" s="1041">
        <f t="shared" si="231"/>
        <v>0</v>
      </c>
      <c r="E7365" s="4" t="str">
        <f t="shared" si="230"/>
        <v>OK</v>
      </c>
      <c r="F7365" s="787"/>
    </row>
    <row r="7366" spans="1:6" ht="15" x14ac:dyDescent="0.25">
      <c r="A7366" s="3">
        <v>7359</v>
      </c>
      <c r="B7366" s="1103">
        <v>0</v>
      </c>
      <c r="C7366" s="15">
        <f>'ARRA Sched 23'!H9</f>
        <v>0</v>
      </c>
      <c r="D7366" s="1041">
        <f t="shared" si="231"/>
        <v>0</v>
      </c>
      <c r="E7366" s="4" t="str">
        <f t="shared" si="230"/>
        <v>OK</v>
      </c>
      <c r="F7366" s="787"/>
    </row>
    <row r="7367" spans="1:6" ht="15" x14ac:dyDescent="0.25">
      <c r="A7367" s="3">
        <v>7360</v>
      </c>
      <c r="B7367" s="1103">
        <v>0</v>
      </c>
      <c r="C7367" s="15">
        <f>'ARRA Sched 23'!H10</f>
        <v>0</v>
      </c>
      <c r="D7367" s="1041">
        <f t="shared" si="231"/>
        <v>0</v>
      </c>
      <c r="E7367" s="4" t="str">
        <f t="shared" si="230"/>
        <v>OK</v>
      </c>
      <c r="F7367" s="787"/>
    </row>
    <row r="7368" spans="1:6" ht="15" x14ac:dyDescent="0.25">
      <c r="A7368" s="3">
        <v>7361</v>
      </c>
      <c r="B7368" s="1103">
        <v>0</v>
      </c>
      <c r="C7368" s="15">
        <f>'ARRA Sched 23'!H11</f>
        <v>0</v>
      </c>
      <c r="D7368" s="1041">
        <f t="shared" si="231"/>
        <v>0</v>
      </c>
      <c r="E7368" s="4" t="str">
        <f t="shared" ref="E7368:E7431" si="232">IF((D7368 = 0),"OK",IF((D7368&lt;-5),"CHECK ME!",IF((D7368&gt;5),"Check Me!","OK")))</f>
        <v>OK</v>
      </c>
      <c r="F7368" s="787"/>
    </row>
    <row r="7369" spans="1:6" ht="15" x14ac:dyDescent="0.25">
      <c r="A7369" s="3">
        <v>7362</v>
      </c>
      <c r="B7369" s="1103">
        <v>0</v>
      </c>
      <c r="C7369" s="15">
        <f>'ARRA Sched 23'!H12</f>
        <v>0</v>
      </c>
      <c r="D7369" s="1041">
        <f t="shared" si="231"/>
        <v>0</v>
      </c>
      <c r="E7369" s="4" t="str">
        <f t="shared" si="232"/>
        <v>OK</v>
      </c>
      <c r="F7369" s="787"/>
    </row>
    <row r="7370" spans="1:6" ht="15" x14ac:dyDescent="0.25">
      <c r="A7370" s="3">
        <v>7363</v>
      </c>
      <c r="B7370" s="1103">
        <v>0</v>
      </c>
      <c r="C7370" s="15">
        <f>'ARRA Sched 23'!H13</f>
        <v>0</v>
      </c>
      <c r="D7370" s="1041">
        <f t="shared" si="231"/>
        <v>0</v>
      </c>
      <c r="E7370" s="4" t="str">
        <f t="shared" si="232"/>
        <v>OK</v>
      </c>
      <c r="F7370" s="787"/>
    </row>
    <row r="7371" spans="1:6" ht="15" x14ac:dyDescent="0.25">
      <c r="A7371" s="3">
        <v>7364</v>
      </c>
      <c r="B7371" s="1103">
        <v>0</v>
      </c>
      <c r="C7371" s="15">
        <f>'ARRA Sched 23'!H14</f>
        <v>0</v>
      </c>
      <c r="D7371" s="1041">
        <f t="shared" si="231"/>
        <v>0</v>
      </c>
      <c r="E7371" s="4" t="str">
        <f t="shared" si="232"/>
        <v>OK</v>
      </c>
      <c r="F7371" s="787"/>
    </row>
    <row r="7372" spans="1:6" ht="15" x14ac:dyDescent="0.25">
      <c r="A7372" s="3">
        <v>7365</v>
      </c>
      <c r="B7372" s="1103">
        <v>0</v>
      </c>
      <c r="C7372" s="15">
        <f>'ARRA Sched 23'!H15</f>
        <v>0</v>
      </c>
      <c r="D7372" s="1041">
        <f t="shared" si="231"/>
        <v>0</v>
      </c>
      <c r="E7372" s="4" t="str">
        <f t="shared" si="232"/>
        <v>OK</v>
      </c>
      <c r="F7372" s="787"/>
    </row>
    <row r="7373" spans="1:6" ht="15" x14ac:dyDescent="0.25">
      <c r="A7373" s="3">
        <v>7366</v>
      </c>
      <c r="B7373" s="1103">
        <v>0</v>
      </c>
      <c r="C7373" s="15">
        <f>'ARRA Sched 23'!H16</f>
        <v>0</v>
      </c>
      <c r="D7373" s="1041">
        <f t="shared" si="231"/>
        <v>0</v>
      </c>
      <c r="E7373" s="4" t="str">
        <f t="shared" si="232"/>
        <v>OK</v>
      </c>
      <c r="F7373" s="787"/>
    </row>
    <row r="7374" spans="1:6" ht="15" x14ac:dyDescent="0.25">
      <c r="A7374" s="3">
        <v>7367</v>
      </c>
      <c r="B7374" s="1103">
        <v>0</v>
      </c>
      <c r="C7374" s="15">
        <f>'ARRA Sched 23'!H17</f>
        <v>0</v>
      </c>
      <c r="D7374" s="1041">
        <f t="shared" si="231"/>
        <v>0</v>
      </c>
      <c r="E7374" s="4" t="str">
        <f t="shared" si="232"/>
        <v>OK</v>
      </c>
      <c r="F7374" s="787"/>
    </row>
    <row r="7375" spans="1:6" ht="15" x14ac:dyDescent="0.25">
      <c r="A7375" s="3">
        <v>7368</v>
      </c>
      <c r="B7375" s="1103">
        <v>0</v>
      </c>
      <c r="C7375" s="15">
        <f>'ARRA Sched 23'!H18</f>
        <v>0</v>
      </c>
      <c r="D7375" s="1041">
        <f t="shared" si="231"/>
        <v>0</v>
      </c>
      <c r="E7375" s="4" t="str">
        <f t="shared" si="232"/>
        <v>OK</v>
      </c>
      <c r="F7375" s="787"/>
    </row>
    <row r="7376" spans="1:6" ht="15" x14ac:dyDescent="0.25">
      <c r="A7376" s="3">
        <v>7369</v>
      </c>
      <c r="B7376" s="1103">
        <v>0</v>
      </c>
      <c r="C7376" s="15">
        <f>'ARRA Sched 23'!H19</f>
        <v>0</v>
      </c>
      <c r="D7376" s="1041">
        <f t="shared" si="231"/>
        <v>0</v>
      </c>
      <c r="E7376" s="4" t="str">
        <f t="shared" si="232"/>
        <v>OK</v>
      </c>
      <c r="F7376" s="787"/>
    </row>
    <row r="7377" spans="1:6" ht="15" x14ac:dyDescent="0.25">
      <c r="A7377" s="3">
        <v>7370</v>
      </c>
      <c r="B7377" s="1103">
        <v>0</v>
      </c>
      <c r="C7377" s="15">
        <f>'ARRA Sched 23'!H20</f>
        <v>0</v>
      </c>
      <c r="D7377" s="1041">
        <f t="shared" si="231"/>
        <v>0</v>
      </c>
      <c r="E7377" s="4" t="str">
        <f t="shared" si="232"/>
        <v>OK</v>
      </c>
      <c r="F7377" s="787"/>
    </row>
    <row r="7378" spans="1:6" ht="15" x14ac:dyDescent="0.25">
      <c r="A7378" s="3">
        <v>7371</v>
      </c>
      <c r="B7378" s="1103">
        <v>0</v>
      </c>
      <c r="C7378" s="15">
        <f>'ARRA Sched 23'!H21</f>
        <v>0</v>
      </c>
      <c r="D7378" s="1041">
        <f t="shared" si="231"/>
        <v>0</v>
      </c>
      <c r="E7378" s="4" t="str">
        <f t="shared" si="232"/>
        <v>OK</v>
      </c>
      <c r="F7378" s="787"/>
    </row>
    <row r="7379" spans="1:6" ht="15" x14ac:dyDescent="0.25">
      <c r="A7379" s="3">
        <v>7372</v>
      </c>
      <c r="B7379" s="1103">
        <v>212592</v>
      </c>
      <c r="C7379" s="15">
        <f>'ARRA Sched 23'!H22</f>
        <v>212592</v>
      </c>
      <c r="D7379" s="1041">
        <f t="shared" si="231"/>
        <v>0</v>
      </c>
      <c r="E7379" s="4" t="str">
        <f t="shared" si="232"/>
        <v>OK</v>
      </c>
      <c r="F7379" s="787"/>
    </row>
    <row r="7380" spans="1:6" ht="15" x14ac:dyDescent="0.25">
      <c r="A7380" s="3">
        <v>7373</v>
      </c>
      <c r="B7380" s="1103">
        <v>0</v>
      </c>
      <c r="C7380" s="15">
        <f>'ARRA Sched 23'!H23</f>
        <v>0</v>
      </c>
      <c r="D7380" s="1041">
        <f t="shared" si="231"/>
        <v>0</v>
      </c>
      <c r="E7380" s="4" t="str">
        <f t="shared" si="232"/>
        <v>OK</v>
      </c>
      <c r="F7380" s="787"/>
    </row>
    <row r="7381" spans="1:6" ht="15" x14ac:dyDescent="0.25">
      <c r="A7381" s="3">
        <v>7374</v>
      </c>
      <c r="B7381" s="1103">
        <v>0</v>
      </c>
      <c r="C7381" s="15">
        <f>'ARRA Sched 23'!H24</f>
        <v>0</v>
      </c>
      <c r="D7381" s="1041">
        <f t="shared" si="231"/>
        <v>0</v>
      </c>
      <c r="E7381" s="4" t="str">
        <f t="shared" si="232"/>
        <v>OK</v>
      </c>
      <c r="F7381" s="787"/>
    </row>
    <row r="7382" spans="1:6" ht="15" x14ac:dyDescent="0.25">
      <c r="A7382" s="3">
        <v>7375</v>
      </c>
      <c r="B7382" s="1103">
        <v>0</v>
      </c>
      <c r="C7382" s="15">
        <f>'ARRA Sched 23'!H25</f>
        <v>0</v>
      </c>
      <c r="D7382" s="1041">
        <f t="shared" si="231"/>
        <v>0</v>
      </c>
      <c r="E7382" s="4" t="str">
        <f t="shared" si="232"/>
        <v>OK</v>
      </c>
      <c r="F7382" s="787"/>
    </row>
    <row r="7383" spans="1:6" ht="15" x14ac:dyDescent="0.25">
      <c r="A7383" s="3">
        <v>7376</v>
      </c>
      <c r="B7383" s="1103">
        <v>0</v>
      </c>
      <c r="C7383" s="15">
        <f>'ARRA Sched 23'!H26</f>
        <v>0</v>
      </c>
      <c r="D7383" s="1041">
        <f t="shared" si="231"/>
        <v>0</v>
      </c>
      <c r="E7383" s="4" t="str">
        <f t="shared" si="232"/>
        <v>OK</v>
      </c>
      <c r="F7383" s="787"/>
    </row>
    <row r="7384" spans="1:6" ht="15" x14ac:dyDescent="0.25">
      <c r="A7384" s="3">
        <v>7377</v>
      </c>
      <c r="B7384" s="1103">
        <v>0</v>
      </c>
      <c r="C7384" s="15">
        <f>'ARRA Sched 23'!H27</f>
        <v>0</v>
      </c>
      <c r="D7384" s="1041">
        <f t="shared" si="231"/>
        <v>0</v>
      </c>
      <c r="E7384" s="4" t="str">
        <f t="shared" si="232"/>
        <v>OK</v>
      </c>
      <c r="F7384" s="787"/>
    </row>
    <row r="7385" spans="1:6" ht="15" x14ac:dyDescent="0.25">
      <c r="A7385" s="3">
        <v>7378</v>
      </c>
      <c r="B7385" s="1103">
        <v>0</v>
      </c>
      <c r="C7385" s="15">
        <f>'ARRA Sched 23'!H28</f>
        <v>0</v>
      </c>
      <c r="D7385" s="1041">
        <f t="shared" si="231"/>
        <v>0</v>
      </c>
      <c r="E7385" s="4" t="str">
        <f t="shared" si="232"/>
        <v>OK</v>
      </c>
      <c r="F7385" s="787"/>
    </row>
    <row r="7386" spans="1:6" ht="15" x14ac:dyDescent="0.25">
      <c r="A7386" s="3">
        <v>7379</v>
      </c>
      <c r="B7386" s="1103">
        <v>0</v>
      </c>
      <c r="C7386" s="15">
        <f>'ARRA Sched 23'!H29</f>
        <v>0</v>
      </c>
      <c r="D7386" s="1041">
        <f t="shared" si="231"/>
        <v>0</v>
      </c>
      <c r="E7386" s="4" t="str">
        <f t="shared" si="232"/>
        <v>OK</v>
      </c>
      <c r="F7386" s="787"/>
    </row>
    <row r="7387" spans="1:6" ht="15" x14ac:dyDescent="0.25">
      <c r="A7387" s="3">
        <v>7380</v>
      </c>
      <c r="B7387" s="1103">
        <v>0</v>
      </c>
      <c r="C7387" s="15">
        <f>'ARRA Sched 23'!H30</f>
        <v>0</v>
      </c>
      <c r="D7387" s="1041">
        <f t="shared" si="231"/>
        <v>0</v>
      </c>
      <c r="E7387" s="4" t="str">
        <f t="shared" si="232"/>
        <v>OK</v>
      </c>
      <c r="F7387" s="787"/>
    </row>
    <row r="7388" spans="1:6" ht="15" x14ac:dyDescent="0.25">
      <c r="A7388" s="3">
        <v>7381</v>
      </c>
      <c r="B7388" s="1103">
        <v>0</v>
      </c>
      <c r="C7388" s="15">
        <f>'ARRA Sched 23'!H31</f>
        <v>0</v>
      </c>
      <c r="D7388" s="1041">
        <f t="shared" si="231"/>
        <v>0</v>
      </c>
      <c r="E7388" s="4" t="str">
        <f t="shared" si="232"/>
        <v>OK</v>
      </c>
      <c r="F7388" s="787"/>
    </row>
    <row r="7389" spans="1:6" ht="15" x14ac:dyDescent="0.25">
      <c r="A7389" s="3">
        <v>7382</v>
      </c>
      <c r="B7389" s="1103">
        <v>0</v>
      </c>
      <c r="C7389" s="15">
        <f>'ARRA Sched 23'!H32</f>
        <v>0</v>
      </c>
      <c r="D7389" s="1041">
        <f t="shared" si="231"/>
        <v>0</v>
      </c>
      <c r="E7389" s="4" t="str">
        <f t="shared" si="232"/>
        <v>OK</v>
      </c>
      <c r="F7389" s="787"/>
    </row>
    <row r="7390" spans="1:6" ht="15" x14ac:dyDescent="0.25">
      <c r="A7390" s="3">
        <v>7383</v>
      </c>
      <c r="B7390" s="1103">
        <v>212592</v>
      </c>
      <c r="C7390" s="15">
        <f>'ARRA Sched 23'!H34</f>
        <v>212592</v>
      </c>
      <c r="D7390" s="1041">
        <f t="shared" si="231"/>
        <v>0</v>
      </c>
      <c r="E7390" s="4" t="str">
        <f t="shared" si="232"/>
        <v>OK</v>
      </c>
      <c r="F7390" s="787"/>
    </row>
    <row r="7391" spans="1:6" ht="15" x14ac:dyDescent="0.25">
      <c r="A7391" s="3">
        <v>7384</v>
      </c>
      <c r="B7391" s="1103">
        <v>0</v>
      </c>
      <c r="C7391" s="15">
        <f>'ARRA Sched 23'!I5</f>
        <v>0</v>
      </c>
      <c r="D7391" s="1041">
        <f t="shared" si="231"/>
        <v>0</v>
      </c>
      <c r="E7391" s="4" t="str">
        <f t="shared" si="232"/>
        <v>OK</v>
      </c>
      <c r="F7391" s="787"/>
    </row>
    <row r="7392" spans="1:6" ht="15" x14ac:dyDescent="0.25">
      <c r="A7392" s="3">
        <v>7385</v>
      </c>
      <c r="B7392" s="1103">
        <v>0</v>
      </c>
      <c r="C7392" s="15">
        <f>'ARRA Sched 23'!I6</f>
        <v>0</v>
      </c>
      <c r="D7392" s="1041">
        <f t="shared" si="231"/>
        <v>0</v>
      </c>
      <c r="E7392" s="4" t="str">
        <f t="shared" si="232"/>
        <v>OK</v>
      </c>
      <c r="F7392" s="787"/>
    </row>
    <row r="7393" spans="1:6" ht="15" x14ac:dyDescent="0.25">
      <c r="A7393" s="3">
        <v>7386</v>
      </c>
      <c r="B7393" s="1103">
        <v>0</v>
      </c>
      <c r="C7393" s="15">
        <f>'ARRA Sched 23'!I7</f>
        <v>0</v>
      </c>
      <c r="D7393" s="1041">
        <f t="shared" si="231"/>
        <v>0</v>
      </c>
      <c r="E7393" s="4" t="str">
        <f t="shared" si="232"/>
        <v>OK</v>
      </c>
      <c r="F7393" s="787"/>
    </row>
    <row r="7394" spans="1:6" ht="15" x14ac:dyDescent="0.25">
      <c r="A7394" s="3">
        <v>7387</v>
      </c>
      <c r="B7394" s="1103">
        <v>0</v>
      </c>
      <c r="C7394" s="15">
        <f>'ARRA Sched 23'!I8</f>
        <v>0</v>
      </c>
      <c r="D7394" s="1041">
        <f t="shared" si="231"/>
        <v>0</v>
      </c>
      <c r="E7394" s="4" t="str">
        <f t="shared" si="232"/>
        <v>OK</v>
      </c>
      <c r="F7394" s="787"/>
    </row>
    <row r="7395" spans="1:6" ht="15" x14ac:dyDescent="0.25">
      <c r="A7395" s="3">
        <v>7388</v>
      </c>
      <c r="B7395" s="1103">
        <v>0</v>
      </c>
      <c r="C7395" s="15">
        <f>'ARRA Sched 23'!I9</f>
        <v>0</v>
      </c>
      <c r="D7395" s="1041">
        <f t="shared" si="231"/>
        <v>0</v>
      </c>
      <c r="E7395" s="4" t="str">
        <f t="shared" si="232"/>
        <v>OK</v>
      </c>
      <c r="F7395" s="787"/>
    </row>
    <row r="7396" spans="1:6" ht="15" x14ac:dyDescent="0.25">
      <c r="A7396" s="3">
        <v>7389</v>
      </c>
      <c r="B7396" s="1103">
        <v>0</v>
      </c>
      <c r="C7396" s="15">
        <f>'ARRA Sched 23'!I10</f>
        <v>0</v>
      </c>
      <c r="D7396" s="1041">
        <f t="shared" si="231"/>
        <v>0</v>
      </c>
      <c r="E7396" s="4" t="str">
        <f t="shared" si="232"/>
        <v>OK</v>
      </c>
      <c r="F7396" s="787"/>
    </row>
    <row r="7397" spans="1:6" ht="15" x14ac:dyDescent="0.25">
      <c r="A7397" s="3">
        <v>7390</v>
      </c>
      <c r="B7397" s="1103">
        <v>0</v>
      </c>
      <c r="C7397" s="15">
        <f>'ARRA Sched 23'!I11</f>
        <v>0</v>
      </c>
      <c r="D7397" s="1041">
        <f t="shared" si="231"/>
        <v>0</v>
      </c>
      <c r="E7397" s="4" t="str">
        <f t="shared" si="232"/>
        <v>OK</v>
      </c>
      <c r="F7397" s="787"/>
    </row>
    <row r="7398" spans="1:6" ht="15" x14ac:dyDescent="0.25">
      <c r="A7398" s="3">
        <v>7391</v>
      </c>
      <c r="B7398" s="1103">
        <v>0</v>
      </c>
      <c r="C7398" s="15">
        <f>'ARRA Sched 23'!I12</f>
        <v>0</v>
      </c>
      <c r="D7398" s="1041">
        <f t="shared" si="231"/>
        <v>0</v>
      </c>
      <c r="E7398" s="4" t="str">
        <f t="shared" si="232"/>
        <v>OK</v>
      </c>
      <c r="F7398" s="787"/>
    </row>
    <row r="7399" spans="1:6" ht="15" x14ac:dyDescent="0.25">
      <c r="A7399" s="3">
        <v>7392</v>
      </c>
      <c r="B7399" s="1103">
        <v>0</v>
      </c>
      <c r="C7399" s="15">
        <f>'ARRA Sched 23'!I13</f>
        <v>0</v>
      </c>
      <c r="D7399" s="1041">
        <f t="shared" si="231"/>
        <v>0</v>
      </c>
      <c r="E7399" s="4" t="str">
        <f t="shared" si="232"/>
        <v>OK</v>
      </c>
      <c r="F7399" s="787"/>
    </row>
    <row r="7400" spans="1:6" ht="15" x14ac:dyDescent="0.25">
      <c r="A7400" s="3">
        <v>7393</v>
      </c>
      <c r="B7400" s="1103">
        <v>0</v>
      </c>
      <c r="C7400" s="15">
        <f>'ARRA Sched 23'!I14</f>
        <v>0</v>
      </c>
      <c r="D7400" s="1041">
        <f t="shared" si="231"/>
        <v>0</v>
      </c>
      <c r="E7400" s="4" t="str">
        <f t="shared" si="232"/>
        <v>OK</v>
      </c>
      <c r="F7400" s="787"/>
    </row>
    <row r="7401" spans="1:6" ht="15" x14ac:dyDescent="0.25">
      <c r="A7401" s="3">
        <v>7394</v>
      </c>
      <c r="B7401" s="1103">
        <v>0</v>
      </c>
      <c r="C7401" s="15">
        <f>'ARRA Sched 23'!I15</f>
        <v>0</v>
      </c>
      <c r="D7401" s="1041">
        <f t="shared" si="231"/>
        <v>0</v>
      </c>
      <c r="E7401" s="4" t="str">
        <f t="shared" si="232"/>
        <v>OK</v>
      </c>
      <c r="F7401" s="787"/>
    </row>
    <row r="7402" spans="1:6" ht="15" x14ac:dyDescent="0.25">
      <c r="A7402" s="3">
        <v>7395</v>
      </c>
      <c r="B7402" s="1103">
        <v>0</v>
      </c>
      <c r="C7402" s="15">
        <f>'ARRA Sched 23'!I16</f>
        <v>0</v>
      </c>
      <c r="D7402" s="1041">
        <f t="shared" si="231"/>
        <v>0</v>
      </c>
      <c r="E7402" s="4" t="str">
        <f t="shared" si="232"/>
        <v>OK</v>
      </c>
      <c r="F7402" s="787"/>
    </row>
    <row r="7403" spans="1:6" ht="15" x14ac:dyDescent="0.25">
      <c r="A7403" s="3">
        <v>7396</v>
      </c>
      <c r="B7403" s="1103">
        <v>0</v>
      </c>
      <c r="C7403" s="15">
        <f>'ARRA Sched 23'!I17</f>
        <v>0</v>
      </c>
      <c r="D7403" s="1041">
        <f t="shared" si="231"/>
        <v>0</v>
      </c>
      <c r="E7403" s="4" t="str">
        <f t="shared" si="232"/>
        <v>OK</v>
      </c>
      <c r="F7403" s="787"/>
    </row>
    <row r="7404" spans="1:6" ht="15" x14ac:dyDescent="0.25">
      <c r="A7404" s="3">
        <v>7397</v>
      </c>
      <c r="B7404" s="1103">
        <v>0</v>
      </c>
      <c r="C7404" s="15">
        <f>'ARRA Sched 23'!I18</f>
        <v>0</v>
      </c>
      <c r="D7404" s="1041">
        <f t="shared" si="231"/>
        <v>0</v>
      </c>
      <c r="E7404" s="4" t="str">
        <f t="shared" si="232"/>
        <v>OK</v>
      </c>
      <c r="F7404" s="787"/>
    </row>
    <row r="7405" spans="1:6" ht="15" x14ac:dyDescent="0.25">
      <c r="A7405" s="3">
        <v>7398</v>
      </c>
      <c r="B7405" s="1103">
        <v>1835220</v>
      </c>
      <c r="C7405" s="15">
        <f>'ARRA Sched 23'!I19</f>
        <v>1835220</v>
      </c>
      <c r="D7405" s="1041">
        <f t="shared" si="231"/>
        <v>0</v>
      </c>
      <c r="E7405" s="4" t="str">
        <f t="shared" si="232"/>
        <v>OK</v>
      </c>
      <c r="F7405" s="787"/>
    </row>
    <row r="7406" spans="1:6" ht="15" x14ac:dyDescent="0.25">
      <c r="A7406" s="3">
        <v>7399</v>
      </c>
      <c r="B7406" s="1103">
        <v>64007</v>
      </c>
      <c r="C7406" s="15">
        <f>'ARRA Sched 23'!I20</f>
        <v>64007</v>
      </c>
      <c r="D7406" s="1041">
        <f t="shared" si="231"/>
        <v>0</v>
      </c>
      <c r="E7406" s="4" t="str">
        <f t="shared" si="232"/>
        <v>OK</v>
      </c>
      <c r="F7406" s="787"/>
    </row>
    <row r="7407" spans="1:6" ht="15" x14ac:dyDescent="0.25">
      <c r="A7407" s="3">
        <v>7400</v>
      </c>
      <c r="B7407" s="1103">
        <v>2682563</v>
      </c>
      <c r="C7407" s="15">
        <f>'ARRA Sched 23'!I21</f>
        <v>2682563</v>
      </c>
      <c r="D7407" s="1041">
        <f t="shared" si="231"/>
        <v>0</v>
      </c>
      <c r="E7407" s="4" t="str">
        <f t="shared" si="232"/>
        <v>OK</v>
      </c>
      <c r="F7407" s="787"/>
    </row>
    <row r="7408" spans="1:6" ht="15" x14ac:dyDescent="0.25">
      <c r="A7408" s="3">
        <v>7401</v>
      </c>
      <c r="B7408" s="1103">
        <v>7153983</v>
      </c>
      <c r="C7408" s="15">
        <f>'ARRA Sched 23'!I22</f>
        <v>7153983</v>
      </c>
      <c r="D7408" s="1041">
        <f t="shared" si="231"/>
        <v>0</v>
      </c>
      <c r="E7408" s="4" t="str">
        <f t="shared" si="232"/>
        <v>OK</v>
      </c>
      <c r="F7408" s="787"/>
    </row>
    <row r="7409" spans="1:6" ht="15" x14ac:dyDescent="0.25">
      <c r="A7409" s="3">
        <v>7402</v>
      </c>
      <c r="B7409" s="1103">
        <v>0</v>
      </c>
      <c r="C7409" s="15">
        <f>'ARRA Sched 23'!I23</f>
        <v>0</v>
      </c>
      <c r="D7409" s="1041">
        <f t="shared" si="231"/>
        <v>0</v>
      </c>
      <c r="E7409" s="4" t="str">
        <f t="shared" si="232"/>
        <v>OK</v>
      </c>
      <c r="F7409" s="787"/>
    </row>
    <row r="7410" spans="1:6" ht="15" x14ac:dyDescent="0.25">
      <c r="A7410" s="3">
        <v>7403</v>
      </c>
      <c r="B7410" s="1103">
        <v>0</v>
      </c>
      <c r="C7410" s="15">
        <f>'ARRA Sched 23'!I24</f>
        <v>0</v>
      </c>
      <c r="D7410" s="1041">
        <f t="shared" si="231"/>
        <v>0</v>
      </c>
      <c r="E7410" s="4" t="str">
        <f t="shared" si="232"/>
        <v>OK</v>
      </c>
      <c r="F7410" s="787"/>
    </row>
    <row r="7411" spans="1:6" ht="15" x14ac:dyDescent="0.25">
      <c r="A7411" s="3">
        <v>7404</v>
      </c>
      <c r="B7411" s="1103">
        <v>0</v>
      </c>
      <c r="C7411" s="15">
        <f>'ARRA Sched 23'!I25</f>
        <v>0</v>
      </c>
      <c r="D7411" s="1041">
        <f t="shared" si="231"/>
        <v>0</v>
      </c>
      <c r="E7411" s="4" t="str">
        <f t="shared" si="232"/>
        <v>OK</v>
      </c>
      <c r="F7411" s="787"/>
    </row>
    <row r="7412" spans="1:6" ht="15" x14ac:dyDescent="0.25">
      <c r="A7412" s="3">
        <v>7405</v>
      </c>
      <c r="B7412" s="1103">
        <v>0</v>
      </c>
      <c r="C7412" s="15">
        <f>'ARRA Sched 23'!I26</f>
        <v>0</v>
      </c>
      <c r="D7412" s="1041">
        <f t="shared" si="231"/>
        <v>0</v>
      </c>
      <c r="E7412" s="4" t="str">
        <f t="shared" si="232"/>
        <v>OK</v>
      </c>
      <c r="F7412" s="787"/>
    </row>
    <row r="7413" spans="1:6" ht="15" x14ac:dyDescent="0.25">
      <c r="A7413" s="3">
        <v>7406</v>
      </c>
      <c r="B7413" s="1103">
        <v>0</v>
      </c>
      <c r="C7413" s="15">
        <f>'ARRA Sched 23'!I27</f>
        <v>0</v>
      </c>
      <c r="D7413" s="1041">
        <f t="shared" si="231"/>
        <v>0</v>
      </c>
      <c r="E7413" s="4" t="str">
        <f t="shared" si="232"/>
        <v>OK</v>
      </c>
      <c r="F7413" s="787"/>
    </row>
    <row r="7414" spans="1:6" ht="15" x14ac:dyDescent="0.25">
      <c r="A7414" s="3">
        <v>7407</v>
      </c>
      <c r="B7414" s="1103">
        <v>0</v>
      </c>
      <c r="C7414" s="15">
        <f>'ARRA Sched 23'!I28</f>
        <v>0</v>
      </c>
      <c r="D7414" s="1041">
        <f t="shared" si="231"/>
        <v>0</v>
      </c>
      <c r="E7414" s="4" t="str">
        <f t="shared" si="232"/>
        <v>OK</v>
      </c>
      <c r="F7414" s="787"/>
    </row>
    <row r="7415" spans="1:6" ht="15" x14ac:dyDescent="0.25">
      <c r="A7415" s="3">
        <v>7408</v>
      </c>
      <c r="B7415" s="1103">
        <v>0</v>
      </c>
      <c r="C7415" s="15">
        <f>'ARRA Sched 23'!I29</f>
        <v>0</v>
      </c>
      <c r="D7415" s="1041">
        <f t="shared" si="231"/>
        <v>0</v>
      </c>
      <c r="E7415" s="4" t="str">
        <f t="shared" si="232"/>
        <v>OK</v>
      </c>
      <c r="F7415" s="787"/>
    </row>
    <row r="7416" spans="1:6" ht="15" x14ac:dyDescent="0.25">
      <c r="A7416" s="3">
        <v>7409</v>
      </c>
      <c r="B7416" s="1103">
        <v>0</v>
      </c>
      <c r="C7416" s="15">
        <f>'ARRA Sched 23'!I30</f>
        <v>0</v>
      </c>
      <c r="D7416" s="1041">
        <f t="shared" si="231"/>
        <v>0</v>
      </c>
      <c r="E7416" s="4" t="str">
        <f t="shared" si="232"/>
        <v>OK</v>
      </c>
      <c r="F7416" s="787"/>
    </row>
    <row r="7417" spans="1:6" ht="15" x14ac:dyDescent="0.25">
      <c r="A7417" s="3">
        <v>7410</v>
      </c>
      <c r="B7417" s="1103">
        <v>0</v>
      </c>
      <c r="C7417" s="15">
        <f>'ARRA Sched 23'!I31</f>
        <v>0</v>
      </c>
      <c r="D7417" s="1041">
        <f t="shared" si="231"/>
        <v>0</v>
      </c>
      <c r="E7417" s="4" t="str">
        <f t="shared" si="232"/>
        <v>OK</v>
      </c>
      <c r="F7417" s="787"/>
    </row>
    <row r="7418" spans="1:6" ht="15" x14ac:dyDescent="0.25">
      <c r="A7418" s="3">
        <v>7411</v>
      </c>
      <c r="B7418" s="1103">
        <v>0</v>
      </c>
      <c r="C7418" s="15">
        <f>'ARRA Sched 23'!I32</f>
        <v>0</v>
      </c>
      <c r="D7418" s="1041">
        <f t="shared" si="231"/>
        <v>0</v>
      </c>
      <c r="E7418" s="4" t="str">
        <f t="shared" si="232"/>
        <v>OK</v>
      </c>
      <c r="F7418" s="787"/>
    </row>
    <row r="7419" spans="1:6" ht="15" x14ac:dyDescent="0.25">
      <c r="A7419" s="3">
        <v>7412</v>
      </c>
      <c r="B7419" s="1103">
        <v>11735773</v>
      </c>
      <c r="C7419" s="15">
        <f>'ARRA Sched 23'!I34</f>
        <v>11735773</v>
      </c>
      <c r="D7419" s="1041">
        <f t="shared" si="231"/>
        <v>0</v>
      </c>
      <c r="E7419" s="4" t="str">
        <f t="shared" si="232"/>
        <v>OK</v>
      </c>
      <c r="F7419" s="787"/>
    </row>
    <row r="7420" spans="1:6" ht="15" x14ac:dyDescent="0.25">
      <c r="A7420" s="3">
        <v>7413</v>
      </c>
      <c r="B7420" s="1103">
        <v>0</v>
      </c>
      <c r="C7420" s="15">
        <f>'ARRA Sched 23'!J5</f>
        <v>0</v>
      </c>
      <c r="D7420" s="1041">
        <f t="shared" si="231"/>
        <v>0</v>
      </c>
      <c r="E7420" s="4" t="str">
        <f t="shared" si="232"/>
        <v>OK</v>
      </c>
      <c r="F7420" s="787"/>
    </row>
    <row r="7421" spans="1:6" ht="15" x14ac:dyDescent="0.25">
      <c r="A7421" s="3">
        <v>7414</v>
      </c>
      <c r="B7421" s="1103">
        <v>0</v>
      </c>
      <c r="C7421" s="15">
        <f>'ARRA Sched 23'!J6</f>
        <v>0</v>
      </c>
      <c r="D7421" s="1041">
        <f t="shared" si="231"/>
        <v>0</v>
      </c>
      <c r="E7421" s="4" t="str">
        <f t="shared" si="232"/>
        <v>OK</v>
      </c>
      <c r="F7421" s="787"/>
    </row>
    <row r="7422" spans="1:6" ht="15" x14ac:dyDescent="0.25">
      <c r="A7422" s="3">
        <v>7415</v>
      </c>
      <c r="B7422" s="1103">
        <v>0</v>
      </c>
      <c r="C7422" s="15">
        <f>'ARRA Sched 23'!J7</f>
        <v>0</v>
      </c>
      <c r="D7422" s="1041">
        <f t="shared" si="231"/>
        <v>0</v>
      </c>
      <c r="E7422" s="4" t="str">
        <f t="shared" si="232"/>
        <v>OK</v>
      </c>
      <c r="F7422" s="787"/>
    </row>
    <row r="7423" spans="1:6" ht="15" x14ac:dyDescent="0.25">
      <c r="A7423" s="3">
        <v>7416</v>
      </c>
      <c r="B7423" s="1103">
        <v>0</v>
      </c>
      <c r="C7423" s="15">
        <f>'ARRA Sched 23'!J8</f>
        <v>0</v>
      </c>
      <c r="D7423" s="1041">
        <f t="shared" si="231"/>
        <v>0</v>
      </c>
      <c r="E7423" s="4" t="str">
        <f t="shared" si="232"/>
        <v>OK</v>
      </c>
      <c r="F7423" s="787"/>
    </row>
    <row r="7424" spans="1:6" ht="15" x14ac:dyDescent="0.25">
      <c r="A7424" s="3">
        <v>7417</v>
      </c>
      <c r="B7424" s="1103">
        <v>0</v>
      </c>
      <c r="C7424" s="15">
        <f>'ARRA Sched 23'!J9</f>
        <v>0</v>
      </c>
      <c r="D7424" s="1041">
        <f t="shared" si="231"/>
        <v>0</v>
      </c>
      <c r="E7424" s="4" t="str">
        <f t="shared" si="232"/>
        <v>OK</v>
      </c>
      <c r="F7424" s="787"/>
    </row>
    <row r="7425" spans="1:6" ht="15" x14ac:dyDescent="0.25">
      <c r="A7425" s="3">
        <v>7418</v>
      </c>
      <c r="B7425" s="1103">
        <v>6396</v>
      </c>
      <c r="C7425" s="15">
        <f>'ARRA Sched 23'!J10</f>
        <v>6396</v>
      </c>
      <c r="D7425" s="1041">
        <f t="shared" si="231"/>
        <v>0</v>
      </c>
      <c r="E7425" s="4" t="str">
        <f t="shared" si="232"/>
        <v>OK</v>
      </c>
      <c r="F7425" s="787"/>
    </row>
    <row r="7426" spans="1:6" ht="15" x14ac:dyDescent="0.25">
      <c r="A7426" s="3">
        <v>7419</v>
      </c>
      <c r="B7426" s="1103">
        <v>0</v>
      </c>
      <c r="C7426" s="15">
        <f>'ARRA Sched 23'!J11</f>
        <v>0</v>
      </c>
      <c r="D7426" s="1041">
        <f t="shared" si="231"/>
        <v>0</v>
      </c>
      <c r="E7426" s="4" t="str">
        <f t="shared" si="232"/>
        <v>OK</v>
      </c>
      <c r="F7426" s="787"/>
    </row>
    <row r="7427" spans="1:6" ht="15" x14ac:dyDescent="0.25">
      <c r="A7427" s="3">
        <v>7420</v>
      </c>
      <c r="B7427" s="1103">
        <v>0</v>
      </c>
      <c r="C7427" s="15">
        <f>'ARRA Sched 23'!J12</f>
        <v>0</v>
      </c>
      <c r="D7427" s="1041">
        <f t="shared" si="231"/>
        <v>0</v>
      </c>
      <c r="E7427" s="4" t="str">
        <f t="shared" si="232"/>
        <v>OK</v>
      </c>
      <c r="F7427" s="787"/>
    </row>
    <row r="7428" spans="1:6" ht="15" x14ac:dyDescent="0.25">
      <c r="A7428" s="3">
        <v>7421</v>
      </c>
      <c r="B7428" s="1103">
        <v>0</v>
      </c>
      <c r="C7428" s="15">
        <f>'ARRA Sched 23'!J13</f>
        <v>0</v>
      </c>
      <c r="D7428" s="1041">
        <f t="shared" ref="D7428:D7491" si="233">B7428-C7428</f>
        <v>0</v>
      </c>
      <c r="E7428" s="4" t="str">
        <f t="shared" si="232"/>
        <v>OK</v>
      </c>
      <c r="F7428" s="787"/>
    </row>
    <row r="7429" spans="1:6" ht="15" x14ac:dyDescent="0.25">
      <c r="A7429" s="3">
        <v>7422</v>
      </c>
      <c r="B7429" s="1103">
        <v>0</v>
      </c>
      <c r="C7429" s="15">
        <f>'ARRA Sched 23'!J14</f>
        <v>0</v>
      </c>
      <c r="D7429" s="1041">
        <f t="shared" si="233"/>
        <v>0</v>
      </c>
      <c r="E7429" s="4" t="str">
        <f t="shared" si="232"/>
        <v>OK</v>
      </c>
      <c r="F7429" s="787"/>
    </row>
    <row r="7430" spans="1:6" ht="15" x14ac:dyDescent="0.25">
      <c r="A7430" s="3">
        <v>7423</v>
      </c>
      <c r="B7430" s="1103">
        <v>0</v>
      </c>
      <c r="C7430" s="15">
        <f>'ARRA Sched 23'!J15</f>
        <v>0</v>
      </c>
      <c r="D7430" s="1041">
        <f t="shared" si="233"/>
        <v>0</v>
      </c>
      <c r="E7430" s="4" t="str">
        <f t="shared" si="232"/>
        <v>OK</v>
      </c>
      <c r="F7430" s="787"/>
    </row>
    <row r="7431" spans="1:6" ht="15" x14ac:dyDescent="0.25">
      <c r="A7431" s="3">
        <v>7424</v>
      </c>
      <c r="B7431" s="1103">
        <v>0</v>
      </c>
      <c r="C7431" s="15">
        <f>'ARRA Sched 23'!J16</f>
        <v>0</v>
      </c>
      <c r="D7431" s="1041">
        <f t="shared" si="233"/>
        <v>0</v>
      </c>
      <c r="E7431" s="4" t="str">
        <f t="shared" si="232"/>
        <v>OK</v>
      </c>
      <c r="F7431" s="787"/>
    </row>
    <row r="7432" spans="1:6" ht="15" x14ac:dyDescent="0.25">
      <c r="A7432" s="3">
        <v>7425</v>
      </c>
      <c r="B7432" s="1103">
        <v>0</v>
      </c>
      <c r="C7432" s="15">
        <f>'ARRA Sched 23'!J17</f>
        <v>0</v>
      </c>
      <c r="D7432" s="1041">
        <f t="shared" si="233"/>
        <v>0</v>
      </c>
      <c r="E7432" s="4" t="str">
        <f t="shared" ref="E7432:E7495" si="234">IF((D7432 = 0),"OK",IF((D7432&lt;-5),"CHECK ME!",IF((D7432&gt;5),"Check Me!","OK")))</f>
        <v>OK</v>
      </c>
      <c r="F7432" s="787"/>
    </row>
    <row r="7433" spans="1:6" ht="15" x14ac:dyDescent="0.25">
      <c r="A7433" s="3">
        <v>7426</v>
      </c>
      <c r="B7433" s="1103">
        <v>0</v>
      </c>
      <c r="C7433" s="15">
        <f>'ARRA Sched 23'!J18</f>
        <v>0</v>
      </c>
      <c r="D7433" s="1041">
        <f t="shared" si="233"/>
        <v>0</v>
      </c>
      <c r="E7433" s="4" t="str">
        <f t="shared" si="234"/>
        <v>OK</v>
      </c>
      <c r="F7433" s="787"/>
    </row>
    <row r="7434" spans="1:6" ht="15" x14ac:dyDescent="0.25">
      <c r="A7434" s="3">
        <v>7427</v>
      </c>
      <c r="B7434" s="1103">
        <v>0</v>
      </c>
      <c r="C7434" s="15">
        <f>'ARRA Sched 23'!J19</f>
        <v>0</v>
      </c>
      <c r="D7434" s="1041">
        <f t="shared" si="233"/>
        <v>0</v>
      </c>
      <c r="E7434" s="4" t="str">
        <f t="shared" si="234"/>
        <v>OK</v>
      </c>
      <c r="F7434" s="787"/>
    </row>
    <row r="7435" spans="1:6" ht="15" x14ac:dyDescent="0.25">
      <c r="A7435" s="3">
        <v>7428</v>
      </c>
      <c r="B7435" s="1103">
        <v>0</v>
      </c>
      <c r="C7435" s="15">
        <f>'ARRA Sched 23'!J20</f>
        <v>0</v>
      </c>
      <c r="D7435" s="1041">
        <f t="shared" si="233"/>
        <v>0</v>
      </c>
      <c r="E7435" s="4" t="str">
        <f t="shared" si="234"/>
        <v>OK</v>
      </c>
      <c r="F7435" s="787"/>
    </row>
    <row r="7436" spans="1:6" ht="15" x14ac:dyDescent="0.25">
      <c r="A7436" s="3">
        <v>7429</v>
      </c>
      <c r="B7436" s="1103">
        <v>0</v>
      </c>
      <c r="C7436" s="15">
        <f>'ARRA Sched 23'!J21</f>
        <v>0</v>
      </c>
      <c r="D7436" s="1041">
        <f t="shared" si="233"/>
        <v>0</v>
      </c>
      <c r="E7436" s="4" t="str">
        <f t="shared" si="234"/>
        <v>OK</v>
      </c>
      <c r="F7436" s="787"/>
    </row>
    <row r="7437" spans="1:6" ht="15" x14ac:dyDescent="0.25">
      <c r="A7437" s="3">
        <v>7430</v>
      </c>
      <c r="B7437" s="1103">
        <v>0</v>
      </c>
      <c r="C7437" s="15">
        <f>'ARRA Sched 23'!J22</f>
        <v>0</v>
      </c>
      <c r="D7437" s="1041">
        <f t="shared" si="233"/>
        <v>0</v>
      </c>
      <c r="E7437" s="4" t="str">
        <f t="shared" si="234"/>
        <v>OK</v>
      </c>
      <c r="F7437" s="787"/>
    </row>
    <row r="7438" spans="1:6" ht="15" x14ac:dyDescent="0.25">
      <c r="A7438" s="3">
        <v>7431</v>
      </c>
      <c r="B7438" s="1103">
        <v>0</v>
      </c>
      <c r="C7438" s="15">
        <f>'ARRA Sched 23'!J23</f>
        <v>0</v>
      </c>
      <c r="D7438" s="1041">
        <f t="shared" si="233"/>
        <v>0</v>
      </c>
      <c r="E7438" s="4" t="str">
        <f t="shared" si="234"/>
        <v>OK</v>
      </c>
      <c r="F7438" s="787"/>
    </row>
    <row r="7439" spans="1:6" ht="15" x14ac:dyDescent="0.25">
      <c r="A7439" s="3">
        <v>7432</v>
      </c>
      <c r="B7439" s="1103">
        <v>0</v>
      </c>
      <c r="C7439" s="15">
        <f>'ARRA Sched 23'!J24</f>
        <v>0</v>
      </c>
      <c r="D7439" s="1041">
        <f t="shared" si="233"/>
        <v>0</v>
      </c>
      <c r="E7439" s="4" t="str">
        <f t="shared" si="234"/>
        <v>OK</v>
      </c>
      <c r="F7439" s="787"/>
    </row>
    <row r="7440" spans="1:6" ht="15" x14ac:dyDescent="0.25">
      <c r="A7440" s="3">
        <v>7433</v>
      </c>
      <c r="B7440" s="1103">
        <v>0</v>
      </c>
      <c r="C7440" s="15">
        <f>'ARRA Sched 23'!J25</f>
        <v>0</v>
      </c>
      <c r="D7440" s="1041">
        <f t="shared" si="233"/>
        <v>0</v>
      </c>
      <c r="E7440" s="4" t="str">
        <f t="shared" si="234"/>
        <v>OK</v>
      </c>
      <c r="F7440" s="787"/>
    </row>
    <row r="7441" spans="1:6" ht="15" x14ac:dyDescent="0.25">
      <c r="A7441" s="3">
        <v>7434</v>
      </c>
      <c r="B7441" s="1103">
        <v>0</v>
      </c>
      <c r="C7441" s="15">
        <f>'ARRA Sched 23'!J26</f>
        <v>0</v>
      </c>
      <c r="D7441" s="1041">
        <f t="shared" si="233"/>
        <v>0</v>
      </c>
      <c r="E7441" s="4" t="str">
        <f t="shared" si="234"/>
        <v>OK</v>
      </c>
      <c r="F7441" s="787"/>
    </row>
    <row r="7442" spans="1:6" ht="15" x14ac:dyDescent="0.25">
      <c r="A7442" s="3">
        <v>7435</v>
      </c>
      <c r="B7442" s="1103">
        <v>0</v>
      </c>
      <c r="C7442" s="15">
        <f>'ARRA Sched 23'!J27</f>
        <v>0</v>
      </c>
      <c r="D7442" s="1041">
        <f t="shared" si="233"/>
        <v>0</v>
      </c>
      <c r="E7442" s="4" t="str">
        <f t="shared" si="234"/>
        <v>OK</v>
      </c>
      <c r="F7442" s="787"/>
    </row>
    <row r="7443" spans="1:6" ht="15" x14ac:dyDescent="0.25">
      <c r="A7443" s="3">
        <v>7436</v>
      </c>
      <c r="B7443" s="1103">
        <v>0</v>
      </c>
      <c r="C7443" s="15">
        <f>'ARRA Sched 23'!J28</f>
        <v>0</v>
      </c>
      <c r="D7443" s="1041">
        <f t="shared" si="233"/>
        <v>0</v>
      </c>
      <c r="E7443" s="4" t="str">
        <f t="shared" si="234"/>
        <v>OK</v>
      </c>
      <c r="F7443" s="787"/>
    </row>
    <row r="7444" spans="1:6" ht="15" x14ac:dyDescent="0.25">
      <c r="A7444" s="3">
        <v>7437</v>
      </c>
      <c r="B7444" s="1103">
        <v>0</v>
      </c>
      <c r="C7444" s="15">
        <f>'ARRA Sched 23'!J29</f>
        <v>0</v>
      </c>
      <c r="D7444" s="1041">
        <f t="shared" si="233"/>
        <v>0</v>
      </c>
      <c r="E7444" s="4" t="str">
        <f t="shared" si="234"/>
        <v>OK</v>
      </c>
      <c r="F7444" s="787"/>
    </row>
    <row r="7445" spans="1:6" ht="15" x14ac:dyDescent="0.25">
      <c r="A7445" s="3">
        <v>7438</v>
      </c>
      <c r="B7445" s="1103">
        <v>0</v>
      </c>
      <c r="C7445" s="15">
        <f>'ARRA Sched 23'!J30</f>
        <v>0</v>
      </c>
      <c r="D7445" s="1041">
        <f t="shared" si="233"/>
        <v>0</v>
      </c>
      <c r="E7445" s="4" t="str">
        <f t="shared" si="234"/>
        <v>OK</v>
      </c>
      <c r="F7445" s="787"/>
    </row>
    <row r="7446" spans="1:6" ht="15" x14ac:dyDescent="0.25">
      <c r="A7446" s="3">
        <v>7439</v>
      </c>
      <c r="B7446" s="1103">
        <v>0</v>
      </c>
      <c r="C7446" s="15">
        <f>'ARRA Sched 23'!J31</f>
        <v>0</v>
      </c>
      <c r="D7446" s="1041">
        <f t="shared" si="233"/>
        <v>0</v>
      </c>
      <c r="E7446" s="4" t="str">
        <f t="shared" si="234"/>
        <v>OK</v>
      </c>
      <c r="F7446" s="787"/>
    </row>
    <row r="7447" spans="1:6" ht="15" x14ac:dyDescent="0.25">
      <c r="A7447" s="3">
        <v>7440</v>
      </c>
      <c r="B7447" s="1103">
        <v>57155</v>
      </c>
      <c r="C7447" s="15">
        <f>'ARRA Sched 23'!J32</f>
        <v>57155</v>
      </c>
      <c r="D7447" s="1041">
        <f t="shared" si="233"/>
        <v>0</v>
      </c>
      <c r="E7447" s="4" t="str">
        <f t="shared" si="234"/>
        <v>OK</v>
      </c>
      <c r="F7447" s="787"/>
    </row>
    <row r="7448" spans="1:6" ht="15" x14ac:dyDescent="0.25">
      <c r="A7448" s="3">
        <v>7441</v>
      </c>
      <c r="B7448" s="1103">
        <v>63551</v>
      </c>
      <c r="C7448" s="15">
        <f>'ARRA Sched 23'!J34</f>
        <v>63551</v>
      </c>
      <c r="D7448" s="1041">
        <f t="shared" si="233"/>
        <v>0</v>
      </c>
      <c r="E7448" s="4" t="str">
        <f t="shared" si="234"/>
        <v>OK</v>
      </c>
      <c r="F7448" s="787"/>
    </row>
    <row r="7449" spans="1:6" ht="15" x14ac:dyDescent="0.25">
      <c r="A7449" s="3">
        <v>7442</v>
      </c>
      <c r="B7449" s="1103">
        <v>0</v>
      </c>
      <c r="C7449" s="15">
        <f>'ARRA Sched 23'!L5</f>
        <v>0</v>
      </c>
      <c r="D7449" s="1041">
        <f t="shared" si="233"/>
        <v>0</v>
      </c>
      <c r="E7449" s="4" t="str">
        <f t="shared" si="234"/>
        <v>OK</v>
      </c>
      <c r="F7449" s="787"/>
    </row>
    <row r="7450" spans="1:6" ht="15" x14ac:dyDescent="0.25">
      <c r="A7450" s="3">
        <v>7443</v>
      </c>
      <c r="B7450" s="1103">
        <v>0</v>
      </c>
      <c r="C7450" s="15">
        <f>'ARRA Sched 23'!L6</f>
        <v>0</v>
      </c>
      <c r="D7450" s="1041">
        <f t="shared" si="233"/>
        <v>0</v>
      </c>
      <c r="E7450" s="4" t="str">
        <f t="shared" si="234"/>
        <v>OK</v>
      </c>
      <c r="F7450" s="787"/>
    </row>
    <row r="7451" spans="1:6" ht="15" x14ac:dyDescent="0.25">
      <c r="A7451" s="3">
        <v>7444</v>
      </c>
      <c r="B7451" s="1103">
        <v>0</v>
      </c>
      <c r="C7451" s="15">
        <f>'ARRA Sched 23'!L7</f>
        <v>0</v>
      </c>
      <c r="D7451" s="1041">
        <f t="shared" si="233"/>
        <v>0</v>
      </c>
      <c r="E7451" s="4" t="str">
        <f t="shared" si="234"/>
        <v>OK</v>
      </c>
      <c r="F7451" s="787"/>
    </row>
    <row r="7452" spans="1:6" ht="15" x14ac:dyDescent="0.25">
      <c r="A7452" s="3">
        <v>7445</v>
      </c>
      <c r="B7452" s="1103">
        <v>0</v>
      </c>
      <c r="C7452" s="15">
        <f>'ARRA Sched 23'!L8</f>
        <v>0</v>
      </c>
      <c r="D7452" s="1041">
        <f t="shared" si="233"/>
        <v>0</v>
      </c>
      <c r="E7452" s="4" t="str">
        <f t="shared" si="234"/>
        <v>OK</v>
      </c>
      <c r="F7452" s="787"/>
    </row>
    <row r="7453" spans="1:6" ht="15" x14ac:dyDescent="0.25">
      <c r="A7453" s="3">
        <v>7446</v>
      </c>
      <c r="B7453" s="1103">
        <v>0</v>
      </c>
      <c r="C7453" s="15">
        <f>'ARRA Sched 23'!L9</f>
        <v>0</v>
      </c>
      <c r="D7453" s="1041">
        <f t="shared" si="233"/>
        <v>0</v>
      </c>
      <c r="E7453" s="4" t="str">
        <f t="shared" si="234"/>
        <v>OK</v>
      </c>
      <c r="F7453" s="787"/>
    </row>
    <row r="7454" spans="1:6" ht="15" x14ac:dyDescent="0.25">
      <c r="A7454" s="3">
        <v>7447</v>
      </c>
      <c r="B7454" s="1103">
        <v>295949</v>
      </c>
      <c r="C7454" s="15">
        <f>'ARRA Sched 23'!L10</f>
        <v>295949</v>
      </c>
      <c r="D7454" s="1041">
        <f t="shared" si="233"/>
        <v>0</v>
      </c>
      <c r="E7454" s="4" t="str">
        <f t="shared" si="234"/>
        <v>OK</v>
      </c>
      <c r="F7454" s="787"/>
    </row>
    <row r="7455" spans="1:6" ht="15" x14ac:dyDescent="0.25">
      <c r="A7455" s="3">
        <v>7448</v>
      </c>
      <c r="B7455" s="1103">
        <v>0</v>
      </c>
      <c r="C7455" s="15">
        <f>'ARRA Sched 23'!L11</f>
        <v>0</v>
      </c>
      <c r="D7455" s="1041">
        <f t="shared" si="233"/>
        <v>0</v>
      </c>
      <c r="E7455" s="4" t="str">
        <f t="shared" si="234"/>
        <v>OK</v>
      </c>
      <c r="F7455" s="787"/>
    </row>
    <row r="7456" spans="1:6" ht="15" x14ac:dyDescent="0.25">
      <c r="A7456" s="3">
        <v>7449</v>
      </c>
      <c r="B7456" s="1103">
        <v>0</v>
      </c>
      <c r="C7456" s="15">
        <f>'ARRA Sched 23'!L12</f>
        <v>0</v>
      </c>
      <c r="D7456" s="1041">
        <f t="shared" si="233"/>
        <v>0</v>
      </c>
      <c r="E7456" s="4" t="str">
        <f t="shared" si="234"/>
        <v>OK</v>
      </c>
      <c r="F7456" s="787"/>
    </row>
    <row r="7457" spans="1:6" ht="15" x14ac:dyDescent="0.25">
      <c r="A7457" s="3">
        <v>7450</v>
      </c>
      <c r="B7457" s="1103">
        <v>0</v>
      </c>
      <c r="C7457" s="15">
        <f>'ARRA Sched 23'!L13</f>
        <v>0</v>
      </c>
      <c r="D7457" s="1041">
        <f t="shared" si="233"/>
        <v>0</v>
      </c>
      <c r="E7457" s="4" t="str">
        <f t="shared" si="234"/>
        <v>OK</v>
      </c>
      <c r="F7457" s="787"/>
    </row>
    <row r="7458" spans="1:6" ht="15" x14ac:dyDescent="0.25">
      <c r="A7458" s="3">
        <v>7451</v>
      </c>
      <c r="B7458" s="1103">
        <v>0</v>
      </c>
      <c r="C7458" s="15">
        <f>'ARRA Sched 23'!L14</f>
        <v>0</v>
      </c>
      <c r="D7458" s="1041">
        <f t="shared" si="233"/>
        <v>0</v>
      </c>
      <c r="E7458" s="4" t="str">
        <f t="shared" si="234"/>
        <v>OK</v>
      </c>
      <c r="F7458" s="787"/>
    </row>
    <row r="7459" spans="1:6" ht="15" x14ac:dyDescent="0.25">
      <c r="A7459" s="3">
        <v>7452</v>
      </c>
      <c r="B7459" s="1103">
        <v>50</v>
      </c>
      <c r="C7459" s="15">
        <f>'ARRA Sched 23'!L15</f>
        <v>50</v>
      </c>
      <c r="D7459" s="1041">
        <f t="shared" si="233"/>
        <v>0</v>
      </c>
      <c r="E7459" s="4" t="str">
        <f t="shared" si="234"/>
        <v>OK</v>
      </c>
      <c r="F7459" s="787"/>
    </row>
    <row r="7460" spans="1:6" ht="15" x14ac:dyDescent="0.25">
      <c r="A7460" s="3">
        <v>7453</v>
      </c>
      <c r="B7460" s="1103">
        <v>0</v>
      </c>
      <c r="C7460" s="15">
        <f>'ARRA Sched 23'!L16</f>
        <v>0</v>
      </c>
      <c r="D7460" s="1041">
        <f t="shared" si="233"/>
        <v>0</v>
      </c>
      <c r="E7460" s="4" t="str">
        <f t="shared" si="234"/>
        <v>OK</v>
      </c>
      <c r="F7460" s="787"/>
    </row>
    <row r="7461" spans="1:6" ht="15" x14ac:dyDescent="0.25">
      <c r="A7461" s="3">
        <v>7454</v>
      </c>
      <c r="B7461" s="1103">
        <v>0</v>
      </c>
      <c r="C7461" s="15">
        <f>'ARRA Sched 23'!L17</f>
        <v>0</v>
      </c>
      <c r="D7461" s="1041">
        <f t="shared" si="233"/>
        <v>0</v>
      </c>
      <c r="E7461" s="4" t="str">
        <f t="shared" si="234"/>
        <v>OK</v>
      </c>
      <c r="F7461" s="787"/>
    </row>
    <row r="7462" spans="1:6" ht="15" x14ac:dyDescent="0.25">
      <c r="A7462" s="3">
        <v>7455</v>
      </c>
      <c r="B7462" s="1103">
        <v>0</v>
      </c>
      <c r="C7462" s="15">
        <f>'ARRA Sched 23'!L18</f>
        <v>0</v>
      </c>
      <c r="D7462" s="1041">
        <f t="shared" si="233"/>
        <v>0</v>
      </c>
      <c r="E7462" s="4" t="str">
        <f t="shared" si="234"/>
        <v>OK</v>
      </c>
      <c r="F7462" s="787"/>
    </row>
    <row r="7463" spans="1:6" ht="15" x14ac:dyDescent="0.25">
      <c r="A7463" s="3">
        <v>7456</v>
      </c>
      <c r="B7463" s="1103">
        <v>1835220</v>
      </c>
      <c r="C7463" s="15">
        <f>'ARRA Sched 23'!L19</f>
        <v>1835220</v>
      </c>
      <c r="D7463" s="1041">
        <f t="shared" si="233"/>
        <v>0</v>
      </c>
      <c r="E7463" s="4" t="str">
        <f t="shared" si="234"/>
        <v>OK</v>
      </c>
      <c r="F7463" s="787"/>
    </row>
    <row r="7464" spans="1:6" ht="15" x14ac:dyDescent="0.25">
      <c r="A7464" s="3">
        <v>7457</v>
      </c>
      <c r="B7464" s="1103">
        <v>64007</v>
      </c>
      <c r="C7464" s="15">
        <f>'ARRA Sched 23'!L20</f>
        <v>64007</v>
      </c>
      <c r="D7464" s="1041">
        <f t="shared" si="233"/>
        <v>0</v>
      </c>
      <c r="E7464" s="4" t="str">
        <f t="shared" si="234"/>
        <v>OK</v>
      </c>
      <c r="F7464" s="787"/>
    </row>
    <row r="7465" spans="1:6" ht="15" x14ac:dyDescent="0.25">
      <c r="A7465" s="3">
        <v>7458</v>
      </c>
      <c r="B7465" s="1103">
        <v>2682563</v>
      </c>
      <c r="C7465" s="15">
        <f>'ARRA Sched 23'!L21</f>
        <v>2682563</v>
      </c>
      <c r="D7465" s="1041">
        <f t="shared" si="233"/>
        <v>0</v>
      </c>
      <c r="E7465" s="4" t="str">
        <f t="shared" si="234"/>
        <v>OK</v>
      </c>
      <c r="F7465" s="787"/>
    </row>
    <row r="7466" spans="1:6" ht="15" x14ac:dyDescent="0.25">
      <c r="A7466" s="3">
        <v>7459</v>
      </c>
      <c r="B7466" s="1103">
        <v>7366575</v>
      </c>
      <c r="C7466" s="15">
        <f>'ARRA Sched 23'!L22</f>
        <v>7366575</v>
      </c>
      <c r="D7466" s="1041">
        <f t="shared" si="233"/>
        <v>0</v>
      </c>
      <c r="E7466" s="4" t="str">
        <f t="shared" si="234"/>
        <v>OK</v>
      </c>
      <c r="F7466" s="787"/>
    </row>
    <row r="7467" spans="1:6" ht="15" x14ac:dyDescent="0.25">
      <c r="A7467" s="3">
        <v>7460</v>
      </c>
      <c r="B7467" s="1103">
        <v>0</v>
      </c>
      <c r="C7467" s="15">
        <f>'ARRA Sched 23'!L23</f>
        <v>0</v>
      </c>
      <c r="D7467" s="1041">
        <f t="shared" si="233"/>
        <v>0</v>
      </c>
      <c r="E7467" s="4" t="str">
        <f t="shared" si="234"/>
        <v>OK</v>
      </c>
      <c r="F7467" s="787"/>
    </row>
    <row r="7468" spans="1:6" ht="15" x14ac:dyDescent="0.25">
      <c r="A7468" s="3">
        <v>7461</v>
      </c>
      <c r="B7468" s="1103">
        <v>0</v>
      </c>
      <c r="C7468" s="15">
        <f>'ARRA Sched 23'!L24</f>
        <v>0</v>
      </c>
      <c r="D7468" s="1041">
        <f t="shared" si="233"/>
        <v>0</v>
      </c>
      <c r="E7468" s="4" t="str">
        <f t="shared" si="234"/>
        <v>OK</v>
      </c>
      <c r="F7468" s="787"/>
    </row>
    <row r="7469" spans="1:6" ht="15" x14ac:dyDescent="0.25">
      <c r="A7469" s="3">
        <v>7462</v>
      </c>
      <c r="B7469" s="1103">
        <v>0</v>
      </c>
      <c r="C7469" s="15">
        <f>'ARRA Sched 23'!L25</f>
        <v>0</v>
      </c>
      <c r="D7469" s="1041">
        <f t="shared" si="233"/>
        <v>0</v>
      </c>
      <c r="E7469" s="4" t="str">
        <f t="shared" si="234"/>
        <v>OK</v>
      </c>
      <c r="F7469" s="787"/>
    </row>
    <row r="7470" spans="1:6" ht="15" x14ac:dyDescent="0.25">
      <c r="A7470" s="3">
        <v>7463</v>
      </c>
      <c r="B7470" s="1103">
        <v>0</v>
      </c>
      <c r="C7470" s="15">
        <f>'ARRA Sched 23'!L26</f>
        <v>0</v>
      </c>
      <c r="D7470" s="1041">
        <f t="shared" si="233"/>
        <v>0</v>
      </c>
      <c r="E7470" s="4" t="str">
        <f t="shared" si="234"/>
        <v>OK</v>
      </c>
      <c r="F7470" s="787"/>
    </row>
    <row r="7471" spans="1:6" ht="15" x14ac:dyDescent="0.25">
      <c r="A7471" s="3">
        <v>7464</v>
      </c>
      <c r="B7471" s="1103">
        <v>0</v>
      </c>
      <c r="C7471" s="15">
        <f>'ARRA Sched 23'!L27</f>
        <v>0</v>
      </c>
      <c r="D7471" s="1041">
        <f t="shared" si="233"/>
        <v>0</v>
      </c>
      <c r="E7471" s="4" t="str">
        <f t="shared" si="234"/>
        <v>OK</v>
      </c>
      <c r="F7471" s="787"/>
    </row>
    <row r="7472" spans="1:6" ht="15" x14ac:dyDescent="0.25">
      <c r="A7472" s="3">
        <v>7465</v>
      </c>
      <c r="B7472" s="1103">
        <v>0</v>
      </c>
      <c r="C7472" s="15">
        <f>'ARRA Sched 23'!L28</f>
        <v>0</v>
      </c>
      <c r="D7472" s="1041">
        <f t="shared" si="233"/>
        <v>0</v>
      </c>
      <c r="E7472" s="4" t="str">
        <f t="shared" si="234"/>
        <v>OK</v>
      </c>
      <c r="F7472" s="787"/>
    </row>
    <row r="7473" spans="1:6" ht="15" x14ac:dyDescent="0.25">
      <c r="A7473" s="3">
        <v>7466</v>
      </c>
      <c r="B7473" s="1103">
        <v>0</v>
      </c>
      <c r="C7473" s="15">
        <f>'ARRA Sched 23'!L29</f>
        <v>0</v>
      </c>
      <c r="D7473" s="1041">
        <f t="shared" si="233"/>
        <v>0</v>
      </c>
      <c r="E7473" s="4" t="str">
        <f t="shared" si="234"/>
        <v>OK</v>
      </c>
      <c r="F7473" s="787"/>
    </row>
    <row r="7474" spans="1:6" ht="15" x14ac:dyDescent="0.25">
      <c r="A7474" s="3">
        <v>7467</v>
      </c>
      <c r="B7474" s="1103">
        <v>0</v>
      </c>
      <c r="C7474" s="15">
        <f>'ARRA Sched 23'!L30</f>
        <v>0</v>
      </c>
      <c r="D7474" s="1041">
        <f t="shared" si="233"/>
        <v>0</v>
      </c>
      <c r="E7474" s="4" t="str">
        <f t="shared" si="234"/>
        <v>OK</v>
      </c>
      <c r="F7474" s="787"/>
    </row>
    <row r="7475" spans="1:6" ht="15" x14ac:dyDescent="0.25">
      <c r="A7475" s="3">
        <v>7468</v>
      </c>
      <c r="B7475" s="1103">
        <v>0</v>
      </c>
      <c r="C7475" s="15">
        <f>'ARRA Sched 23'!L31</f>
        <v>0</v>
      </c>
      <c r="D7475" s="1041">
        <f t="shared" si="233"/>
        <v>0</v>
      </c>
      <c r="E7475" s="4" t="str">
        <f t="shared" si="234"/>
        <v>OK</v>
      </c>
      <c r="F7475" s="787"/>
    </row>
    <row r="7476" spans="1:6" ht="15" x14ac:dyDescent="0.25">
      <c r="A7476" s="3">
        <v>7469</v>
      </c>
      <c r="B7476" s="1103">
        <v>57155</v>
      </c>
      <c r="C7476" s="15">
        <f>'ARRA Sched 23'!L32</f>
        <v>57155</v>
      </c>
      <c r="D7476" s="1041">
        <f t="shared" si="233"/>
        <v>0</v>
      </c>
      <c r="E7476" s="4" t="str">
        <f t="shared" si="234"/>
        <v>OK</v>
      </c>
      <c r="F7476" s="787"/>
    </row>
    <row r="7477" spans="1:6" ht="15" x14ac:dyDescent="0.25">
      <c r="A7477" s="3">
        <v>7470</v>
      </c>
      <c r="B7477" s="1103">
        <v>12301519</v>
      </c>
      <c r="C7477" s="15">
        <f>'ARRA Sched 23'!L34</f>
        <v>12301519</v>
      </c>
      <c r="D7477" s="1041">
        <f t="shared" si="233"/>
        <v>0</v>
      </c>
      <c r="E7477" s="4" t="str">
        <f t="shared" si="234"/>
        <v>OK</v>
      </c>
      <c r="F7477" s="787"/>
    </row>
    <row r="7478" spans="1:6" ht="15" x14ac:dyDescent="0.25">
      <c r="A7478" s="3">
        <v>7471</v>
      </c>
      <c r="B7478" s="1103">
        <v>0</v>
      </c>
      <c r="C7478" s="15" t="s">
        <v>224</v>
      </c>
      <c r="E7478" s="4"/>
      <c r="F7478" s="787"/>
    </row>
    <row r="7479" spans="1:6" ht="15" x14ac:dyDescent="0.25">
      <c r="A7479" s="3">
        <v>7472</v>
      </c>
      <c r="B7479" s="1103">
        <v>0</v>
      </c>
      <c r="D7479" s="1041">
        <f t="shared" si="233"/>
        <v>0</v>
      </c>
      <c r="E7479" s="4" t="str">
        <f t="shared" si="234"/>
        <v>OK</v>
      </c>
      <c r="F7479" s="787"/>
    </row>
    <row r="7480" spans="1:6" ht="15" x14ac:dyDescent="0.25">
      <c r="A7480" s="3">
        <v>7473</v>
      </c>
      <c r="B7480" s="1103">
        <v>0</v>
      </c>
      <c r="D7480" s="1041">
        <f t="shared" si="233"/>
        <v>0</v>
      </c>
      <c r="E7480" s="4" t="str">
        <f t="shared" si="234"/>
        <v>OK</v>
      </c>
      <c r="F7480" s="787"/>
    </row>
    <row r="7481" spans="1:6" ht="15" x14ac:dyDescent="0.25">
      <c r="A7481" s="3">
        <v>7474</v>
      </c>
      <c r="B7481" s="1103">
        <v>0</v>
      </c>
      <c r="D7481" s="1041">
        <f t="shared" si="233"/>
        <v>0</v>
      </c>
      <c r="E7481" s="4" t="str">
        <f t="shared" si="234"/>
        <v>OK</v>
      </c>
      <c r="F7481" s="787"/>
    </row>
    <row r="7482" spans="1:6" ht="15" x14ac:dyDescent="0.25">
      <c r="A7482" s="3">
        <v>7475</v>
      </c>
      <c r="B7482" s="1103">
        <v>0</v>
      </c>
      <c r="D7482" s="1041">
        <f t="shared" si="233"/>
        <v>0</v>
      </c>
      <c r="E7482" s="4" t="str">
        <f t="shared" si="234"/>
        <v>OK</v>
      </c>
      <c r="F7482" s="787"/>
    </row>
    <row r="7483" spans="1:6" ht="15" x14ac:dyDescent="0.25">
      <c r="A7483" s="3">
        <v>7476</v>
      </c>
      <c r="B7483" s="1103">
        <v>0</v>
      </c>
      <c r="D7483" s="1041">
        <f t="shared" si="233"/>
        <v>0</v>
      </c>
      <c r="E7483" s="4" t="str">
        <f t="shared" si="234"/>
        <v>OK</v>
      </c>
      <c r="F7483" s="787"/>
    </row>
    <row r="7484" spans="1:6" ht="15" x14ac:dyDescent="0.25">
      <c r="A7484" s="3">
        <v>7477</v>
      </c>
      <c r="B7484" s="1103">
        <v>0</v>
      </c>
      <c r="D7484" s="1041">
        <f t="shared" si="233"/>
        <v>0</v>
      </c>
      <c r="E7484" s="4" t="str">
        <f t="shared" si="234"/>
        <v>OK</v>
      </c>
      <c r="F7484" s="787"/>
    </row>
    <row r="7485" spans="1:6" ht="15" x14ac:dyDescent="0.25">
      <c r="A7485" s="3">
        <v>7478</v>
      </c>
      <c r="B7485" s="1103">
        <v>0</v>
      </c>
      <c r="D7485" s="1041">
        <f t="shared" si="233"/>
        <v>0</v>
      </c>
      <c r="E7485" s="4" t="str">
        <f t="shared" si="234"/>
        <v>OK</v>
      </c>
      <c r="F7485" s="787"/>
    </row>
    <row r="7486" spans="1:6" ht="15" x14ac:dyDescent="0.25">
      <c r="A7486" s="3">
        <v>7479</v>
      </c>
      <c r="B7486" s="1103">
        <v>0</v>
      </c>
      <c r="D7486" s="1041">
        <f t="shared" si="233"/>
        <v>0</v>
      </c>
      <c r="E7486" s="4" t="str">
        <f t="shared" si="234"/>
        <v>OK</v>
      </c>
      <c r="F7486" s="787"/>
    </row>
    <row r="7487" spans="1:6" ht="15" x14ac:dyDescent="0.25">
      <c r="A7487" s="3">
        <v>7480</v>
      </c>
      <c r="B7487" s="1103">
        <v>0</v>
      </c>
      <c r="D7487" s="1041">
        <f t="shared" si="233"/>
        <v>0</v>
      </c>
      <c r="E7487" s="4" t="str">
        <f t="shared" si="234"/>
        <v>OK</v>
      </c>
      <c r="F7487" s="787"/>
    </row>
    <row r="7488" spans="1:6" ht="15" x14ac:dyDescent="0.25">
      <c r="A7488" s="3">
        <v>7481</v>
      </c>
      <c r="B7488" s="1103">
        <v>0</v>
      </c>
      <c r="D7488" s="1041">
        <f t="shared" si="233"/>
        <v>0</v>
      </c>
      <c r="E7488" s="4" t="str">
        <f t="shared" si="234"/>
        <v>OK</v>
      </c>
      <c r="F7488" s="787"/>
    </row>
    <row r="7489" spans="1:6" ht="15" x14ac:dyDescent="0.25">
      <c r="A7489" s="3">
        <v>7482</v>
      </c>
      <c r="B7489" s="1103">
        <v>0</v>
      </c>
      <c r="D7489" s="1041">
        <f t="shared" si="233"/>
        <v>0</v>
      </c>
      <c r="E7489" s="4" t="str">
        <f t="shared" si="234"/>
        <v>OK</v>
      </c>
      <c r="F7489" s="787"/>
    </row>
    <row r="7490" spans="1:6" ht="15" x14ac:dyDescent="0.25">
      <c r="A7490" s="3">
        <v>7483</v>
      </c>
      <c r="B7490" s="1103">
        <v>0</v>
      </c>
      <c r="D7490" s="1041">
        <f t="shared" si="233"/>
        <v>0</v>
      </c>
      <c r="E7490" s="4" t="str">
        <f t="shared" si="234"/>
        <v>OK</v>
      </c>
      <c r="F7490" s="787"/>
    </row>
    <row r="7491" spans="1:6" ht="15" x14ac:dyDescent="0.25">
      <c r="A7491" s="3">
        <v>7484</v>
      </c>
      <c r="B7491" s="1103">
        <v>0</v>
      </c>
      <c r="D7491" s="1041">
        <f t="shared" si="233"/>
        <v>0</v>
      </c>
      <c r="E7491" s="4" t="str">
        <f t="shared" si="234"/>
        <v>OK</v>
      </c>
      <c r="F7491" s="787"/>
    </row>
    <row r="7492" spans="1:6" ht="15" x14ac:dyDescent="0.25">
      <c r="A7492" s="3">
        <v>7485</v>
      </c>
      <c r="B7492" s="1103">
        <v>0</v>
      </c>
      <c r="D7492" s="1041">
        <f t="shared" ref="D7492:D7555" si="235">B7492-C7492</f>
        <v>0</v>
      </c>
      <c r="E7492" s="4" t="str">
        <f t="shared" si="234"/>
        <v>OK</v>
      </c>
      <c r="F7492" s="787"/>
    </row>
    <row r="7493" spans="1:6" ht="15" x14ac:dyDescent="0.25">
      <c r="A7493" s="3">
        <v>7486</v>
      </c>
      <c r="B7493" s="1103">
        <v>0</v>
      </c>
      <c r="D7493" s="1041">
        <f t="shared" si="235"/>
        <v>0</v>
      </c>
      <c r="E7493" s="4" t="str">
        <f t="shared" si="234"/>
        <v>OK</v>
      </c>
      <c r="F7493" s="787"/>
    </row>
    <row r="7494" spans="1:6" ht="15" x14ac:dyDescent="0.25">
      <c r="A7494" s="3">
        <v>7487</v>
      </c>
      <c r="B7494" s="1103">
        <v>0</v>
      </c>
      <c r="D7494" s="1041">
        <f t="shared" si="235"/>
        <v>0</v>
      </c>
      <c r="E7494" s="4" t="str">
        <f t="shared" si="234"/>
        <v>OK</v>
      </c>
      <c r="F7494" s="787"/>
    </row>
    <row r="7495" spans="1:6" ht="15" x14ac:dyDescent="0.25">
      <c r="A7495" s="3">
        <v>7488</v>
      </c>
      <c r="B7495" s="1103">
        <v>0</v>
      </c>
      <c r="D7495" s="1041">
        <f t="shared" si="235"/>
        <v>0</v>
      </c>
      <c r="E7495" s="4" t="str">
        <f t="shared" si="234"/>
        <v>OK</v>
      </c>
      <c r="F7495" s="787"/>
    </row>
    <row r="7496" spans="1:6" ht="15" x14ac:dyDescent="0.25">
      <c r="A7496" s="3">
        <v>7489</v>
      </c>
      <c r="B7496" s="1103">
        <v>0</v>
      </c>
      <c r="D7496" s="1041">
        <f t="shared" si="235"/>
        <v>0</v>
      </c>
      <c r="E7496" s="4" t="str">
        <f t="shared" ref="E7496:E7559" si="236">IF((D7496 = 0),"OK",IF((D7496&lt;-5),"CHECK ME!",IF((D7496&gt;5),"Check Me!","OK")))</f>
        <v>OK</v>
      </c>
      <c r="F7496" s="787"/>
    </row>
    <row r="7497" spans="1:6" ht="15" x14ac:dyDescent="0.25">
      <c r="A7497" s="3">
        <v>7490</v>
      </c>
      <c r="B7497" s="1103">
        <v>0</v>
      </c>
      <c r="D7497" s="1041">
        <f t="shared" si="235"/>
        <v>0</v>
      </c>
      <c r="E7497" s="4" t="str">
        <f t="shared" si="236"/>
        <v>OK</v>
      </c>
      <c r="F7497" s="787"/>
    </row>
    <row r="7498" spans="1:6" ht="15" x14ac:dyDescent="0.25">
      <c r="A7498" s="3">
        <v>7491</v>
      </c>
      <c r="B7498" s="1103">
        <v>0</v>
      </c>
      <c r="D7498" s="1041">
        <f t="shared" si="235"/>
        <v>0</v>
      </c>
      <c r="E7498" s="4" t="str">
        <f t="shared" si="236"/>
        <v>OK</v>
      </c>
      <c r="F7498" s="787"/>
    </row>
    <row r="7499" spans="1:6" ht="15" x14ac:dyDescent="0.25">
      <c r="A7499" s="3">
        <v>7492</v>
      </c>
      <c r="B7499" s="1103">
        <v>0</v>
      </c>
      <c r="D7499" s="1041">
        <f t="shared" si="235"/>
        <v>0</v>
      </c>
      <c r="E7499" s="4" t="str">
        <f t="shared" si="236"/>
        <v>OK</v>
      </c>
      <c r="F7499" s="787"/>
    </row>
    <row r="7500" spans="1:6" ht="15" x14ac:dyDescent="0.25">
      <c r="A7500" s="3">
        <v>7493</v>
      </c>
      <c r="B7500" s="1103">
        <v>0</v>
      </c>
      <c r="D7500" s="1041">
        <f t="shared" si="235"/>
        <v>0</v>
      </c>
      <c r="E7500" s="4" t="str">
        <f t="shared" si="236"/>
        <v>OK</v>
      </c>
      <c r="F7500" s="787"/>
    </row>
    <row r="7501" spans="1:6" ht="15" x14ac:dyDescent="0.25">
      <c r="A7501" s="3">
        <v>7494</v>
      </c>
      <c r="B7501" s="1103">
        <v>0</v>
      </c>
      <c r="D7501" s="1041">
        <f t="shared" si="235"/>
        <v>0</v>
      </c>
      <c r="E7501" s="4" t="str">
        <f t="shared" si="236"/>
        <v>OK</v>
      </c>
      <c r="F7501" s="787"/>
    </row>
    <row r="7502" spans="1:6" ht="15" x14ac:dyDescent="0.25">
      <c r="A7502" s="3">
        <v>7495</v>
      </c>
      <c r="B7502" s="1103">
        <v>0</v>
      </c>
      <c r="D7502" s="1041">
        <f t="shared" si="235"/>
        <v>0</v>
      </c>
      <c r="E7502" s="4" t="str">
        <f t="shared" si="236"/>
        <v>OK</v>
      </c>
      <c r="F7502" s="787"/>
    </row>
    <row r="7503" spans="1:6" ht="15" x14ac:dyDescent="0.25">
      <c r="A7503" s="3">
        <v>7496</v>
      </c>
      <c r="B7503" s="1103">
        <v>0</v>
      </c>
      <c r="D7503" s="1041">
        <f t="shared" si="235"/>
        <v>0</v>
      </c>
      <c r="E7503" s="4" t="str">
        <f t="shared" si="236"/>
        <v>OK</v>
      </c>
      <c r="F7503" s="787"/>
    </row>
    <row r="7504" spans="1:6" ht="15" x14ac:dyDescent="0.25">
      <c r="A7504" s="3">
        <v>7497</v>
      </c>
      <c r="B7504" s="1103">
        <v>0</v>
      </c>
      <c r="D7504" s="1041">
        <f t="shared" si="235"/>
        <v>0</v>
      </c>
      <c r="E7504" s="4" t="str">
        <f t="shared" si="236"/>
        <v>OK</v>
      </c>
      <c r="F7504" s="787"/>
    </row>
    <row r="7505" spans="1:6" ht="15" x14ac:dyDescent="0.25">
      <c r="A7505" s="3">
        <v>7498</v>
      </c>
      <c r="B7505" s="1103">
        <v>0</v>
      </c>
      <c r="D7505" s="1041">
        <f t="shared" si="235"/>
        <v>0</v>
      </c>
      <c r="E7505" s="4" t="str">
        <f t="shared" si="236"/>
        <v>OK</v>
      </c>
      <c r="F7505" s="787"/>
    </row>
    <row r="7506" spans="1:6" ht="15" x14ac:dyDescent="0.25">
      <c r="A7506" s="3">
        <v>7499</v>
      </c>
      <c r="B7506" s="1103">
        <v>0</v>
      </c>
      <c r="C7506" s="15" t="s">
        <v>224</v>
      </c>
      <c r="E7506" s="4"/>
      <c r="F7506" s="787"/>
    </row>
    <row r="7507" spans="1:6" ht="15" x14ac:dyDescent="0.25">
      <c r="A7507" s="3">
        <v>7500</v>
      </c>
      <c r="B7507" s="1103">
        <v>0</v>
      </c>
      <c r="C7507" s="15" t="s">
        <v>224</v>
      </c>
      <c r="E7507" s="4"/>
      <c r="F7507" s="787"/>
    </row>
    <row r="7508" spans="1:6" ht="15" x14ac:dyDescent="0.25">
      <c r="A7508" s="3">
        <v>7501</v>
      </c>
      <c r="B7508" s="1103">
        <v>0</v>
      </c>
      <c r="D7508" s="1041">
        <f t="shared" si="235"/>
        <v>0</v>
      </c>
      <c r="E7508" s="4" t="str">
        <f t="shared" si="236"/>
        <v>OK</v>
      </c>
      <c r="F7508" s="787"/>
    </row>
    <row r="7509" spans="1:6" ht="15" x14ac:dyDescent="0.25">
      <c r="A7509" s="3">
        <v>7502</v>
      </c>
      <c r="B7509" s="1103">
        <v>0</v>
      </c>
      <c r="D7509" s="1041">
        <f t="shared" si="235"/>
        <v>0</v>
      </c>
      <c r="E7509" s="4" t="str">
        <f t="shared" si="236"/>
        <v>OK</v>
      </c>
      <c r="F7509" s="787"/>
    </row>
    <row r="7510" spans="1:6" ht="15" x14ac:dyDescent="0.25">
      <c r="A7510" s="3">
        <v>7503</v>
      </c>
      <c r="B7510" s="1103">
        <v>0</v>
      </c>
      <c r="D7510" s="1041">
        <f t="shared" si="235"/>
        <v>0</v>
      </c>
      <c r="E7510" s="4" t="str">
        <f t="shared" si="236"/>
        <v>OK</v>
      </c>
      <c r="F7510" s="787"/>
    </row>
    <row r="7511" spans="1:6" ht="15" x14ac:dyDescent="0.25">
      <c r="A7511" s="3">
        <v>7504</v>
      </c>
      <c r="B7511" s="1103">
        <v>0</v>
      </c>
      <c r="D7511" s="1041">
        <f t="shared" si="235"/>
        <v>0</v>
      </c>
      <c r="E7511" s="4" t="str">
        <f t="shared" si="236"/>
        <v>OK</v>
      </c>
      <c r="F7511" s="787"/>
    </row>
    <row r="7512" spans="1:6" ht="15" x14ac:dyDescent="0.25">
      <c r="A7512" s="3">
        <v>7505</v>
      </c>
      <c r="B7512" s="1103">
        <v>0</v>
      </c>
      <c r="D7512" s="1041">
        <f t="shared" si="235"/>
        <v>0</v>
      </c>
      <c r="E7512" s="4" t="str">
        <f t="shared" si="236"/>
        <v>OK</v>
      </c>
      <c r="F7512" s="787"/>
    </row>
    <row r="7513" spans="1:6" ht="15" x14ac:dyDescent="0.25">
      <c r="A7513" s="3">
        <v>7506</v>
      </c>
      <c r="B7513" s="1103">
        <v>0</v>
      </c>
      <c r="D7513" s="1041">
        <f t="shared" si="235"/>
        <v>0</v>
      </c>
      <c r="E7513" s="4" t="str">
        <f t="shared" si="236"/>
        <v>OK</v>
      </c>
      <c r="F7513" s="787"/>
    </row>
    <row r="7514" spans="1:6" ht="15" x14ac:dyDescent="0.25">
      <c r="A7514" s="3">
        <v>7507</v>
      </c>
      <c r="B7514" s="1103">
        <v>0</v>
      </c>
      <c r="D7514" s="1041">
        <f t="shared" si="235"/>
        <v>0</v>
      </c>
      <c r="E7514" s="4" t="str">
        <f t="shared" si="236"/>
        <v>OK</v>
      </c>
      <c r="F7514" s="787"/>
    </row>
    <row r="7515" spans="1:6" ht="15" x14ac:dyDescent="0.25">
      <c r="A7515" s="3">
        <v>7508</v>
      </c>
      <c r="B7515" s="1103">
        <v>0</v>
      </c>
      <c r="D7515" s="1041">
        <f t="shared" si="235"/>
        <v>0</v>
      </c>
      <c r="E7515" s="4" t="str">
        <f t="shared" si="236"/>
        <v>OK</v>
      </c>
      <c r="F7515" s="787"/>
    </row>
    <row r="7516" spans="1:6" ht="15" x14ac:dyDescent="0.25">
      <c r="A7516" s="3">
        <v>7509</v>
      </c>
      <c r="B7516" s="1103">
        <v>0</v>
      </c>
      <c r="D7516" s="1041">
        <f t="shared" si="235"/>
        <v>0</v>
      </c>
      <c r="E7516" s="4" t="str">
        <f t="shared" si="236"/>
        <v>OK</v>
      </c>
      <c r="F7516" s="787"/>
    </row>
    <row r="7517" spans="1:6" ht="15" x14ac:dyDescent="0.25">
      <c r="A7517" s="3">
        <v>7510</v>
      </c>
      <c r="B7517" s="1103">
        <v>0</v>
      </c>
      <c r="D7517" s="1041">
        <f t="shared" si="235"/>
        <v>0</v>
      </c>
      <c r="E7517" s="4" t="str">
        <f t="shared" si="236"/>
        <v>OK</v>
      </c>
      <c r="F7517" s="787"/>
    </row>
    <row r="7518" spans="1:6" ht="15" x14ac:dyDescent="0.25">
      <c r="A7518" s="3">
        <v>7511</v>
      </c>
      <c r="B7518" s="1103">
        <v>0</v>
      </c>
      <c r="D7518" s="1041">
        <f t="shared" si="235"/>
        <v>0</v>
      </c>
      <c r="E7518" s="4" t="str">
        <f t="shared" si="236"/>
        <v>OK</v>
      </c>
      <c r="F7518" s="787"/>
    </row>
    <row r="7519" spans="1:6" ht="15" x14ac:dyDescent="0.25">
      <c r="A7519" s="3">
        <v>7512</v>
      </c>
      <c r="B7519" s="1103">
        <v>0</v>
      </c>
      <c r="D7519" s="1041">
        <f t="shared" si="235"/>
        <v>0</v>
      </c>
      <c r="E7519" s="4" t="str">
        <f t="shared" si="236"/>
        <v>OK</v>
      </c>
      <c r="F7519" s="787"/>
    </row>
    <row r="7520" spans="1:6" ht="15" x14ac:dyDescent="0.25">
      <c r="A7520" s="3">
        <v>7513</v>
      </c>
      <c r="B7520" s="1103">
        <v>0</v>
      </c>
      <c r="D7520" s="1041">
        <f t="shared" si="235"/>
        <v>0</v>
      </c>
      <c r="E7520" s="4" t="str">
        <f t="shared" si="236"/>
        <v>OK</v>
      </c>
      <c r="F7520" s="787"/>
    </row>
    <row r="7521" spans="1:6" ht="15" x14ac:dyDescent="0.25">
      <c r="A7521" s="3">
        <v>7514</v>
      </c>
      <c r="B7521" s="1103">
        <v>0</v>
      </c>
      <c r="D7521" s="1041">
        <f t="shared" si="235"/>
        <v>0</v>
      </c>
      <c r="E7521" s="4" t="str">
        <f t="shared" si="236"/>
        <v>OK</v>
      </c>
      <c r="F7521" s="787"/>
    </row>
    <row r="7522" spans="1:6" ht="15" x14ac:dyDescent="0.25">
      <c r="A7522" s="3">
        <v>7515</v>
      </c>
      <c r="B7522" s="1103">
        <v>0</v>
      </c>
      <c r="D7522" s="1041">
        <f t="shared" si="235"/>
        <v>0</v>
      </c>
      <c r="E7522" s="4" t="str">
        <f t="shared" si="236"/>
        <v>OK</v>
      </c>
      <c r="F7522" s="787"/>
    </row>
    <row r="7523" spans="1:6" ht="15" x14ac:dyDescent="0.25">
      <c r="A7523" s="3">
        <v>7516</v>
      </c>
      <c r="B7523" s="1103">
        <v>0</v>
      </c>
      <c r="D7523" s="1041">
        <f t="shared" si="235"/>
        <v>0</v>
      </c>
      <c r="E7523" s="4" t="str">
        <f t="shared" si="236"/>
        <v>OK</v>
      </c>
      <c r="F7523" s="787"/>
    </row>
    <row r="7524" spans="1:6" ht="15" x14ac:dyDescent="0.25">
      <c r="A7524" s="3">
        <v>7517</v>
      </c>
      <c r="B7524" s="1103">
        <v>0</v>
      </c>
      <c r="D7524" s="1041">
        <f t="shared" si="235"/>
        <v>0</v>
      </c>
      <c r="E7524" s="4" t="str">
        <f t="shared" si="236"/>
        <v>OK</v>
      </c>
      <c r="F7524" s="787"/>
    </row>
    <row r="7525" spans="1:6" ht="15" x14ac:dyDescent="0.25">
      <c r="A7525" s="3">
        <v>7518</v>
      </c>
      <c r="B7525" s="1103">
        <v>0</v>
      </c>
      <c r="D7525" s="1041">
        <f t="shared" si="235"/>
        <v>0</v>
      </c>
      <c r="E7525" s="4" t="str">
        <f t="shared" si="236"/>
        <v>OK</v>
      </c>
      <c r="F7525" s="787"/>
    </row>
    <row r="7526" spans="1:6" ht="15" x14ac:dyDescent="0.25">
      <c r="A7526" s="3">
        <v>7519</v>
      </c>
      <c r="B7526" s="1103">
        <v>0</v>
      </c>
      <c r="D7526" s="1041">
        <f t="shared" si="235"/>
        <v>0</v>
      </c>
      <c r="E7526" s="4" t="str">
        <f t="shared" si="236"/>
        <v>OK</v>
      </c>
      <c r="F7526" s="787"/>
    </row>
    <row r="7527" spans="1:6" ht="15" x14ac:dyDescent="0.25">
      <c r="A7527" s="3">
        <v>7520</v>
      </c>
      <c r="B7527" s="1103">
        <v>0</v>
      </c>
      <c r="D7527" s="1041">
        <f t="shared" si="235"/>
        <v>0</v>
      </c>
      <c r="E7527" s="4" t="str">
        <f t="shared" si="236"/>
        <v>OK</v>
      </c>
      <c r="F7527" s="787"/>
    </row>
    <row r="7528" spans="1:6" ht="15" x14ac:dyDescent="0.25">
      <c r="A7528" s="3">
        <v>7521</v>
      </c>
      <c r="B7528" s="1103">
        <v>0</v>
      </c>
      <c r="D7528" s="1041">
        <f t="shared" si="235"/>
        <v>0</v>
      </c>
      <c r="E7528" s="4" t="str">
        <f t="shared" si="236"/>
        <v>OK</v>
      </c>
      <c r="F7528" s="787"/>
    </row>
    <row r="7529" spans="1:6" ht="15" x14ac:dyDescent="0.25">
      <c r="A7529" s="3">
        <v>7522</v>
      </c>
      <c r="B7529" s="1103">
        <v>0</v>
      </c>
      <c r="D7529" s="1041">
        <f t="shared" si="235"/>
        <v>0</v>
      </c>
      <c r="E7529" s="4" t="str">
        <f t="shared" si="236"/>
        <v>OK</v>
      </c>
      <c r="F7529" s="787"/>
    </row>
    <row r="7530" spans="1:6" ht="15" x14ac:dyDescent="0.25">
      <c r="A7530" s="3">
        <v>7523</v>
      </c>
      <c r="B7530" s="1103">
        <v>0</v>
      </c>
      <c r="D7530" s="1041">
        <f t="shared" si="235"/>
        <v>0</v>
      </c>
      <c r="E7530" s="4" t="str">
        <f t="shared" si="236"/>
        <v>OK</v>
      </c>
      <c r="F7530" s="787"/>
    </row>
    <row r="7531" spans="1:6" ht="15" x14ac:dyDescent="0.25">
      <c r="A7531" s="3">
        <v>7524</v>
      </c>
      <c r="B7531" s="1103">
        <v>0</v>
      </c>
      <c r="D7531" s="1041">
        <f t="shared" si="235"/>
        <v>0</v>
      </c>
      <c r="E7531" s="4" t="str">
        <f t="shared" si="236"/>
        <v>OK</v>
      </c>
      <c r="F7531" s="787"/>
    </row>
    <row r="7532" spans="1:6" ht="15" x14ac:dyDescent="0.25">
      <c r="A7532" s="3">
        <v>7525</v>
      </c>
      <c r="B7532" s="1103">
        <v>0</v>
      </c>
      <c r="D7532" s="1041">
        <f t="shared" si="235"/>
        <v>0</v>
      </c>
      <c r="E7532" s="4" t="str">
        <f t="shared" si="236"/>
        <v>OK</v>
      </c>
      <c r="F7532" s="787"/>
    </row>
    <row r="7533" spans="1:6" ht="15" x14ac:dyDescent="0.25">
      <c r="A7533" s="3">
        <v>7526</v>
      </c>
      <c r="B7533" s="1103">
        <v>0</v>
      </c>
      <c r="D7533" s="1041">
        <f t="shared" si="235"/>
        <v>0</v>
      </c>
      <c r="E7533" s="4" t="str">
        <f t="shared" si="236"/>
        <v>OK</v>
      </c>
      <c r="F7533" s="787"/>
    </row>
    <row r="7534" spans="1:6" ht="15" x14ac:dyDescent="0.25">
      <c r="A7534" s="3">
        <v>7527</v>
      </c>
      <c r="B7534" s="1103">
        <v>0</v>
      </c>
      <c r="D7534" s="1041">
        <f t="shared" si="235"/>
        <v>0</v>
      </c>
      <c r="E7534" s="4" t="str">
        <f t="shared" si="236"/>
        <v>OK</v>
      </c>
      <c r="F7534" s="787"/>
    </row>
    <row r="7535" spans="1:6" ht="15" x14ac:dyDescent="0.25">
      <c r="A7535" s="3">
        <v>7528</v>
      </c>
      <c r="B7535" s="1103">
        <v>0</v>
      </c>
      <c r="C7535" s="15" t="s">
        <v>224</v>
      </c>
      <c r="E7535" s="4"/>
      <c r="F7535" s="787"/>
    </row>
    <row r="7536" spans="1:6" ht="15" x14ac:dyDescent="0.25">
      <c r="A7536" s="3">
        <v>7529</v>
      </c>
      <c r="B7536" s="1103">
        <v>0</v>
      </c>
      <c r="C7536" s="15">
        <f>'Cap Outlay Deprec 27'!E5</f>
        <v>0</v>
      </c>
      <c r="D7536" s="1041">
        <f t="shared" si="235"/>
        <v>0</v>
      </c>
      <c r="E7536" s="4" t="str">
        <f t="shared" si="236"/>
        <v>OK</v>
      </c>
      <c r="F7536" s="787"/>
    </row>
    <row r="7537" spans="1:6" ht="15" x14ac:dyDescent="0.25">
      <c r="A7537" s="3">
        <v>7530</v>
      </c>
      <c r="B7537" s="1103">
        <v>331730</v>
      </c>
      <c r="C7537" s="15">
        <f>'Cap Outlay Deprec 27'!F5</f>
        <v>331730</v>
      </c>
      <c r="D7537" s="1041">
        <f t="shared" si="235"/>
        <v>0</v>
      </c>
      <c r="E7537" s="4" t="str">
        <f t="shared" si="236"/>
        <v>OK</v>
      </c>
      <c r="F7537" s="787"/>
    </row>
    <row r="7538" spans="1:6" ht="15" x14ac:dyDescent="0.25">
      <c r="A7538" s="3">
        <v>7531</v>
      </c>
      <c r="B7538" s="1103">
        <v>0</v>
      </c>
      <c r="C7538" s="15">
        <f>'Cap Outlay Deprec 27'!H5</f>
        <v>0</v>
      </c>
      <c r="D7538" s="1041">
        <f t="shared" si="235"/>
        <v>0</v>
      </c>
      <c r="E7538" s="4" t="str">
        <f t="shared" si="236"/>
        <v>OK</v>
      </c>
      <c r="F7538" s="787"/>
    </row>
    <row r="7539" spans="1:6" ht="15" x14ac:dyDescent="0.25">
      <c r="A7539" s="3">
        <v>7532</v>
      </c>
      <c r="B7539" s="1103">
        <v>1190</v>
      </c>
      <c r="C7539" s="15">
        <f>'Cap Outlay Deprec 27'!I5</f>
        <v>1190</v>
      </c>
      <c r="D7539" s="1041">
        <f t="shared" si="235"/>
        <v>0</v>
      </c>
      <c r="E7539" s="4" t="str">
        <f t="shared" si="236"/>
        <v>OK</v>
      </c>
      <c r="F7539" s="787"/>
    </row>
    <row r="7540" spans="1:6" ht="15" x14ac:dyDescent="0.25">
      <c r="A7540" s="3">
        <v>7533</v>
      </c>
      <c r="B7540" s="1103">
        <v>0</v>
      </c>
      <c r="C7540" s="15">
        <f>'Cap Outlay Deprec 27'!J5</f>
        <v>0</v>
      </c>
      <c r="D7540" s="1041">
        <f t="shared" si="235"/>
        <v>0</v>
      </c>
      <c r="E7540" s="4" t="str">
        <f t="shared" si="236"/>
        <v>OK</v>
      </c>
      <c r="F7540" s="787"/>
    </row>
    <row r="7541" spans="1:6" ht="15" x14ac:dyDescent="0.25">
      <c r="A7541" s="3">
        <v>7534</v>
      </c>
      <c r="B7541" s="1103">
        <v>1190</v>
      </c>
      <c r="C7541" s="15">
        <f>'Cap Outlay Deprec 27'!K5</f>
        <v>1190</v>
      </c>
      <c r="D7541" s="1041">
        <f t="shared" si="235"/>
        <v>0</v>
      </c>
      <c r="E7541" s="4" t="str">
        <f t="shared" si="236"/>
        <v>OK</v>
      </c>
      <c r="F7541" s="787"/>
    </row>
    <row r="7542" spans="1:6" ht="15" x14ac:dyDescent="0.25">
      <c r="A7542" s="3">
        <v>7535</v>
      </c>
      <c r="B7542" s="1103">
        <v>330540</v>
      </c>
      <c r="C7542" s="15">
        <f>'Cap Outlay Deprec 27'!L5</f>
        <v>330540</v>
      </c>
      <c r="D7542" s="1041">
        <f t="shared" si="235"/>
        <v>0</v>
      </c>
      <c r="E7542" s="4" t="str">
        <f t="shared" si="236"/>
        <v>OK</v>
      </c>
      <c r="F7542" s="787"/>
    </row>
    <row r="7543" spans="1:6" ht="15" x14ac:dyDescent="0.25">
      <c r="A7543" s="3">
        <v>7536</v>
      </c>
      <c r="B7543" s="1103">
        <v>21351298</v>
      </c>
      <c r="C7543" s="15">
        <f>'Cap Outlay Deprec 27'!C8</f>
        <v>21351298</v>
      </c>
      <c r="D7543" s="1041">
        <f t="shared" si="235"/>
        <v>0</v>
      </c>
      <c r="E7543" s="4" t="str">
        <f t="shared" si="236"/>
        <v>OK</v>
      </c>
      <c r="F7543" s="787"/>
    </row>
    <row r="7544" spans="1:6" ht="15" x14ac:dyDescent="0.25">
      <c r="A7544" s="3">
        <v>7537</v>
      </c>
      <c r="B7544" s="1103">
        <v>294785</v>
      </c>
      <c r="C7544" s="15">
        <f>'Cap Outlay Deprec 27'!D8</f>
        <v>294785</v>
      </c>
      <c r="D7544" s="1041">
        <f t="shared" si="235"/>
        <v>0</v>
      </c>
      <c r="E7544" s="4" t="str">
        <f t="shared" si="236"/>
        <v>OK</v>
      </c>
      <c r="F7544" s="787"/>
    </row>
    <row r="7545" spans="1:6" ht="15" x14ac:dyDescent="0.25">
      <c r="A7545" s="3">
        <v>7538</v>
      </c>
      <c r="B7545" s="1103">
        <v>50809</v>
      </c>
      <c r="C7545" s="15">
        <f>'Cap Outlay Deprec 27'!E8</f>
        <v>50809</v>
      </c>
      <c r="D7545" s="1041">
        <f t="shared" si="235"/>
        <v>0</v>
      </c>
      <c r="E7545" s="4" t="str">
        <f t="shared" si="236"/>
        <v>OK</v>
      </c>
      <c r="F7545" s="787"/>
    </row>
    <row r="7546" spans="1:6" ht="15" x14ac:dyDescent="0.25">
      <c r="A7546" s="3">
        <v>7539</v>
      </c>
      <c r="B7546" s="1103">
        <v>21595274</v>
      </c>
      <c r="C7546" s="15">
        <f>'Cap Outlay Deprec 27'!F8</f>
        <v>21595274</v>
      </c>
      <c r="D7546" s="1041">
        <f t="shared" si="235"/>
        <v>0</v>
      </c>
      <c r="E7546" s="4" t="str">
        <f t="shared" si="236"/>
        <v>OK</v>
      </c>
      <c r="F7546" s="787"/>
    </row>
    <row r="7547" spans="1:6" ht="15" x14ac:dyDescent="0.25">
      <c r="A7547" s="3">
        <v>7540</v>
      </c>
      <c r="B7547" s="1103">
        <v>8208061</v>
      </c>
      <c r="C7547" s="15">
        <f>'Cap Outlay Deprec 27'!H8</f>
        <v>8208061</v>
      </c>
      <c r="D7547" s="1041">
        <f t="shared" si="235"/>
        <v>0</v>
      </c>
      <c r="E7547" s="4" t="str">
        <f t="shared" si="236"/>
        <v>OK</v>
      </c>
      <c r="F7547" s="787"/>
    </row>
    <row r="7548" spans="1:6" ht="15" x14ac:dyDescent="0.25">
      <c r="A7548" s="3">
        <v>7541</v>
      </c>
      <c r="B7548" s="1103">
        <v>555698</v>
      </c>
      <c r="C7548" s="15">
        <f>'Cap Outlay Deprec 27'!I8</f>
        <v>555698</v>
      </c>
      <c r="D7548" s="1041">
        <f t="shared" si="235"/>
        <v>0</v>
      </c>
      <c r="E7548" s="4" t="str">
        <f t="shared" si="236"/>
        <v>OK</v>
      </c>
      <c r="F7548" s="787"/>
    </row>
    <row r="7549" spans="1:6" ht="15" x14ac:dyDescent="0.25">
      <c r="A7549" s="3">
        <v>7542</v>
      </c>
      <c r="B7549" s="1103">
        <v>0</v>
      </c>
      <c r="C7549" s="15">
        <f>'Cap Outlay Deprec 27'!J8</f>
        <v>0</v>
      </c>
      <c r="D7549" s="1041">
        <f t="shared" si="235"/>
        <v>0</v>
      </c>
      <c r="E7549" s="4" t="str">
        <f t="shared" si="236"/>
        <v>OK</v>
      </c>
      <c r="F7549" s="787"/>
    </row>
    <row r="7550" spans="1:6" ht="15" x14ac:dyDescent="0.25">
      <c r="A7550" s="3">
        <v>7543</v>
      </c>
      <c r="B7550" s="1103">
        <v>8763759</v>
      </c>
      <c r="C7550" s="15">
        <f>'Cap Outlay Deprec 27'!K8</f>
        <v>8763759</v>
      </c>
      <c r="D7550" s="1041">
        <f t="shared" si="235"/>
        <v>0</v>
      </c>
      <c r="E7550" s="4" t="str">
        <f t="shared" si="236"/>
        <v>OK</v>
      </c>
      <c r="F7550" s="787"/>
    </row>
    <row r="7551" spans="1:6" ht="15" x14ac:dyDescent="0.25">
      <c r="A7551" s="3">
        <v>7544</v>
      </c>
      <c r="B7551" s="1103">
        <v>12831515</v>
      </c>
      <c r="C7551" s="15">
        <f>'Cap Outlay Deprec 27'!L8</f>
        <v>12831515</v>
      </c>
      <c r="D7551" s="1041">
        <f t="shared" si="235"/>
        <v>0</v>
      </c>
      <c r="E7551" s="4" t="str">
        <f t="shared" si="236"/>
        <v>OK</v>
      </c>
      <c r="F7551" s="787"/>
    </row>
    <row r="7552" spans="1:6" ht="15" x14ac:dyDescent="0.25">
      <c r="A7552" s="3">
        <v>7545</v>
      </c>
      <c r="B7552" s="1103">
        <v>112779579</v>
      </c>
      <c r="C7552" s="15">
        <f>'Cap Outlay Deprec 27'!C11</f>
        <v>112779579</v>
      </c>
      <c r="D7552" s="1041">
        <f t="shared" si="235"/>
        <v>0</v>
      </c>
      <c r="E7552" s="4" t="str">
        <f t="shared" si="236"/>
        <v>OK</v>
      </c>
      <c r="F7552" s="787"/>
    </row>
    <row r="7553" spans="1:6" ht="15" x14ac:dyDescent="0.25">
      <c r="A7553" s="3">
        <v>7546</v>
      </c>
      <c r="B7553" s="1103">
        <v>23159823</v>
      </c>
      <c r="C7553" s="15">
        <f>'Cap Outlay Deprec 27'!D11</f>
        <v>23159823</v>
      </c>
      <c r="D7553" s="1041">
        <f t="shared" si="235"/>
        <v>0</v>
      </c>
      <c r="E7553" s="4" t="str">
        <f t="shared" si="236"/>
        <v>OK</v>
      </c>
      <c r="F7553" s="787"/>
    </row>
    <row r="7554" spans="1:6" ht="15" x14ac:dyDescent="0.25">
      <c r="A7554" s="3">
        <v>7547</v>
      </c>
      <c r="B7554" s="1103">
        <v>1802878</v>
      </c>
      <c r="C7554" s="15">
        <f>'Cap Outlay Deprec 27'!E11</f>
        <v>1802878</v>
      </c>
      <c r="D7554" s="1041">
        <f t="shared" si="235"/>
        <v>0</v>
      </c>
      <c r="E7554" s="4" t="str">
        <f t="shared" si="236"/>
        <v>OK</v>
      </c>
      <c r="F7554" s="787"/>
    </row>
    <row r="7555" spans="1:6" ht="15" x14ac:dyDescent="0.25">
      <c r="A7555" s="3">
        <v>7548</v>
      </c>
      <c r="B7555" s="1103">
        <v>134136524</v>
      </c>
      <c r="C7555" s="15">
        <f>'Cap Outlay Deprec 27'!F11</f>
        <v>134136524</v>
      </c>
      <c r="D7555" s="1041">
        <f t="shared" si="235"/>
        <v>0</v>
      </c>
      <c r="E7555" s="4" t="str">
        <f t="shared" si="236"/>
        <v>OK</v>
      </c>
      <c r="F7555" s="787"/>
    </row>
    <row r="7556" spans="1:6" ht="15" x14ac:dyDescent="0.25">
      <c r="A7556" s="3">
        <v>7549</v>
      </c>
      <c r="B7556" s="1103">
        <v>42519650</v>
      </c>
      <c r="C7556" s="15">
        <f>'Cap Outlay Deprec 27'!H11</f>
        <v>42519650</v>
      </c>
      <c r="D7556" s="1041">
        <f t="shared" ref="D7556:D7619" si="237">B7556-C7556</f>
        <v>0</v>
      </c>
      <c r="E7556" s="4" t="str">
        <f t="shared" si="236"/>
        <v>OK</v>
      </c>
      <c r="F7556" s="787"/>
    </row>
    <row r="7557" spans="1:6" ht="15" x14ac:dyDescent="0.25">
      <c r="A7557" s="3">
        <v>7550</v>
      </c>
      <c r="B7557" s="1103">
        <v>2615635</v>
      </c>
      <c r="C7557" s="15">
        <f>'Cap Outlay Deprec 27'!I11</f>
        <v>2615635</v>
      </c>
      <c r="D7557" s="1041">
        <f t="shared" si="237"/>
        <v>0</v>
      </c>
      <c r="E7557" s="4" t="str">
        <f t="shared" si="236"/>
        <v>OK</v>
      </c>
      <c r="F7557" s="787"/>
    </row>
    <row r="7558" spans="1:6" ht="15" x14ac:dyDescent="0.25">
      <c r="A7558" s="3">
        <v>7551</v>
      </c>
      <c r="B7558" s="1103">
        <v>1018541</v>
      </c>
      <c r="C7558" s="15">
        <f>'Cap Outlay Deprec 27'!J11</f>
        <v>1018541</v>
      </c>
      <c r="D7558" s="1041">
        <f t="shared" si="237"/>
        <v>0</v>
      </c>
      <c r="E7558" s="4" t="str">
        <f t="shared" si="236"/>
        <v>OK</v>
      </c>
      <c r="F7558" s="787"/>
    </row>
    <row r="7559" spans="1:6" ht="15" x14ac:dyDescent="0.25">
      <c r="A7559" s="3">
        <v>7552</v>
      </c>
      <c r="B7559" s="1103">
        <v>44116744</v>
      </c>
      <c r="C7559" s="15">
        <f>'Cap Outlay Deprec 27'!K11</f>
        <v>44116744</v>
      </c>
      <c r="D7559" s="1041">
        <f t="shared" si="237"/>
        <v>0</v>
      </c>
      <c r="E7559" s="4" t="str">
        <f t="shared" si="236"/>
        <v>OK</v>
      </c>
      <c r="F7559" s="787"/>
    </row>
    <row r="7560" spans="1:6" ht="15" x14ac:dyDescent="0.25">
      <c r="A7560" s="3">
        <v>7553</v>
      </c>
      <c r="B7560" s="1103">
        <v>90019780</v>
      </c>
      <c r="C7560" s="15">
        <f>'Cap Outlay Deprec 27'!L11</f>
        <v>90019780</v>
      </c>
      <c r="D7560" s="1041">
        <f t="shared" si="237"/>
        <v>0</v>
      </c>
      <c r="E7560" s="4" t="str">
        <f t="shared" ref="E7560:E7623" si="238">IF((D7560 = 0),"OK",IF((D7560&lt;-5),"CHECK ME!",IF((D7560&gt;5),"Check Me!","OK")))</f>
        <v>OK</v>
      </c>
      <c r="F7560" s="787"/>
    </row>
    <row r="7561" spans="1:6" ht="15" x14ac:dyDescent="0.25">
      <c r="A7561" s="3">
        <v>7554</v>
      </c>
      <c r="B7561" s="1103">
        <v>44534722.990000002</v>
      </c>
      <c r="C7561" s="15">
        <f>'Cap Outlay Deprec 27'!C16</f>
        <v>44534722.990000002</v>
      </c>
      <c r="D7561" s="1041">
        <f t="shared" si="237"/>
        <v>0</v>
      </c>
      <c r="E7561" s="4" t="str">
        <f t="shared" si="238"/>
        <v>OK</v>
      </c>
      <c r="F7561" s="787"/>
    </row>
    <row r="7562" spans="1:6" ht="15" x14ac:dyDescent="0.25">
      <c r="A7562" s="3">
        <v>7555</v>
      </c>
      <c r="B7562" s="1103">
        <v>4117544.01</v>
      </c>
      <c r="C7562" s="15">
        <f>'Cap Outlay Deprec 27'!D16</f>
        <v>4117544.01</v>
      </c>
      <c r="D7562" s="1041">
        <f t="shared" si="237"/>
        <v>0</v>
      </c>
      <c r="E7562" s="4" t="str">
        <f t="shared" si="238"/>
        <v>OK</v>
      </c>
      <c r="F7562" s="787"/>
    </row>
    <row r="7563" spans="1:6" ht="15" x14ac:dyDescent="0.25">
      <c r="A7563" s="3">
        <v>7556</v>
      </c>
      <c r="B7563" s="1103">
        <v>2885492</v>
      </c>
      <c r="C7563" s="15">
        <f>'Cap Outlay Deprec 27'!E16</f>
        <v>2885492</v>
      </c>
      <c r="D7563" s="1041">
        <f t="shared" si="237"/>
        <v>0</v>
      </c>
      <c r="E7563" s="4" t="str">
        <f t="shared" si="238"/>
        <v>OK</v>
      </c>
      <c r="F7563" s="787"/>
    </row>
    <row r="7564" spans="1:6" ht="15" x14ac:dyDescent="0.25">
      <c r="A7564" s="3">
        <v>7557</v>
      </c>
      <c r="B7564" s="1103">
        <v>45766775</v>
      </c>
      <c r="C7564" s="15">
        <f>'Cap Outlay Deprec 27'!F16</f>
        <v>45766775</v>
      </c>
      <c r="D7564" s="1041">
        <f t="shared" si="237"/>
        <v>0</v>
      </c>
      <c r="E7564" s="4" t="str">
        <f t="shared" si="238"/>
        <v>OK</v>
      </c>
      <c r="F7564" s="787"/>
    </row>
    <row r="7565" spans="1:6" ht="15" x14ac:dyDescent="0.25">
      <c r="A7565" s="3">
        <v>7558</v>
      </c>
      <c r="B7565" s="1103">
        <v>35178274</v>
      </c>
      <c r="C7565" s="15">
        <f>'Cap Outlay Deprec 27'!H16</f>
        <v>35178274</v>
      </c>
      <c r="D7565" s="1041">
        <f t="shared" si="237"/>
        <v>0</v>
      </c>
      <c r="E7565" s="4" t="str">
        <f t="shared" si="238"/>
        <v>OK</v>
      </c>
      <c r="F7565" s="787"/>
    </row>
    <row r="7566" spans="1:6" ht="15" x14ac:dyDescent="0.25">
      <c r="A7566" s="3">
        <v>7559</v>
      </c>
      <c r="B7566" s="1103">
        <v>5420040.3300000001</v>
      </c>
      <c r="C7566" s="15">
        <f>'Cap Outlay Deprec 27'!I16</f>
        <v>5420040.3300000001</v>
      </c>
      <c r="D7566" s="1041">
        <f t="shared" si="237"/>
        <v>0</v>
      </c>
      <c r="E7566" s="4" t="str">
        <f t="shared" si="238"/>
        <v>OK</v>
      </c>
      <c r="F7566" s="787"/>
    </row>
    <row r="7567" spans="1:6" ht="15" x14ac:dyDescent="0.25">
      <c r="A7567" s="3">
        <v>7560</v>
      </c>
      <c r="B7567" s="1103">
        <v>2774443</v>
      </c>
      <c r="C7567" s="15">
        <f>'Cap Outlay Deprec 27'!J16</f>
        <v>2774443</v>
      </c>
      <c r="D7567" s="1041">
        <f t="shared" si="237"/>
        <v>0</v>
      </c>
      <c r="E7567" s="4" t="str">
        <f t="shared" si="238"/>
        <v>OK</v>
      </c>
      <c r="F7567" s="787"/>
    </row>
    <row r="7568" spans="1:6" ht="15" x14ac:dyDescent="0.25">
      <c r="A7568" s="3">
        <v>7561</v>
      </c>
      <c r="B7568" s="1103">
        <v>37823871.329999998</v>
      </c>
      <c r="C7568" s="15">
        <f>'Cap Outlay Deprec 27'!K16</f>
        <v>37823871.329999998</v>
      </c>
      <c r="D7568" s="1041">
        <f t="shared" si="237"/>
        <v>0</v>
      </c>
      <c r="E7568" s="4" t="str">
        <f t="shared" si="238"/>
        <v>OK</v>
      </c>
      <c r="F7568" s="787"/>
    </row>
    <row r="7569" spans="1:6" ht="15" x14ac:dyDescent="0.25">
      <c r="A7569" s="3">
        <v>7562</v>
      </c>
      <c r="B7569" s="1103">
        <v>7942903.6699999999</v>
      </c>
      <c r="C7569" s="15">
        <f>'Cap Outlay Deprec 27'!L16</f>
        <v>7942903.6700000018</v>
      </c>
      <c r="D7569" s="1041">
        <f t="shared" si="237"/>
        <v>0</v>
      </c>
      <c r="E7569" s="4" t="str">
        <f t="shared" si="238"/>
        <v>OK</v>
      </c>
      <c r="F7569" s="787"/>
    </row>
    <row r="7570" spans="1:6" ht="15" x14ac:dyDescent="0.25">
      <c r="A7570" s="3">
        <v>7563</v>
      </c>
      <c r="B7570" s="1103">
        <v>111135949.11</v>
      </c>
      <c r="C7570" s="15">
        <f>'Cap Outlay Deprec 27'!F19</f>
        <v>111135949.11</v>
      </c>
      <c r="D7570" s="1041">
        <f t="shared" si="237"/>
        <v>0</v>
      </c>
      <c r="E7570" s="4" t="str">
        <f t="shared" si="238"/>
        <v>OK</v>
      </c>
      <c r="F7570" s="787"/>
    </row>
    <row r="7571" spans="1:6" ht="15" x14ac:dyDescent="0.25">
      <c r="A7571" s="3">
        <v>7564</v>
      </c>
      <c r="B7571" s="1103">
        <v>11113594.911</v>
      </c>
      <c r="C7571" s="15">
        <f>'Cap Outlay Deprec 27'!I19</f>
        <v>11113594.911</v>
      </c>
      <c r="D7571" s="1041">
        <f t="shared" si="237"/>
        <v>0</v>
      </c>
      <c r="E7571" s="4" t="str">
        <f t="shared" si="238"/>
        <v>OK</v>
      </c>
      <c r="F7571" s="787"/>
    </row>
    <row r="7572" spans="1:6" ht="15" x14ac:dyDescent="0.25">
      <c r="A7572" s="3">
        <v>7565</v>
      </c>
      <c r="B7572" s="1103">
        <v>0</v>
      </c>
      <c r="D7572" s="1041">
        <f t="shared" si="237"/>
        <v>0</v>
      </c>
      <c r="E7572" s="4" t="str">
        <f t="shared" si="238"/>
        <v>OK</v>
      </c>
      <c r="F7572" s="787"/>
    </row>
    <row r="7573" spans="1:6" ht="15" x14ac:dyDescent="0.25">
      <c r="A7573" s="3">
        <v>7566</v>
      </c>
      <c r="B7573" s="1103">
        <v>0</v>
      </c>
      <c r="D7573" s="1041">
        <f t="shared" si="237"/>
        <v>0</v>
      </c>
      <c r="E7573" s="4" t="str">
        <f t="shared" si="238"/>
        <v>OK</v>
      </c>
      <c r="F7573" s="787"/>
    </row>
    <row r="7574" spans="1:6" ht="15" x14ac:dyDescent="0.25">
      <c r="A7574" s="3">
        <v>7567</v>
      </c>
      <c r="B7574" s="1103">
        <v>0</v>
      </c>
      <c r="D7574" s="1041">
        <f t="shared" si="237"/>
        <v>0</v>
      </c>
      <c r="E7574" s="4" t="str">
        <f t="shared" si="238"/>
        <v>OK</v>
      </c>
      <c r="F7574" s="787"/>
    </row>
    <row r="7575" spans="1:6" ht="15" x14ac:dyDescent="0.25">
      <c r="A7575" s="3">
        <v>7568</v>
      </c>
      <c r="B7575" s="1103">
        <v>0</v>
      </c>
      <c r="D7575" s="1041">
        <f t="shared" si="237"/>
        <v>0</v>
      </c>
      <c r="E7575" s="4" t="str">
        <f t="shared" si="238"/>
        <v>OK</v>
      </c>
      <c r="F7575" s="787"/>
    </row>
    <row r="7576" spans="1:6" ht="15" x14ac:dyDescent="0.25">
      <c r="A7576" s="3">
        <v>7569</v>
      </c>
      <c r="B7576" s="1103">
        <v>0</v>
      </c>
      <c r="D7576" s="1041">
        <f t="shared" si="237"/>
        <v>0</v>
      </c>
      <c r="E7576" s="4" t="str">
        <f t="shared" si="238"/>
        <v>OK</v>
      </c>
      <c r="F7576" s="787"/>
    </row>
    <row r="7577" spans="1:6" ht="15" x14ac:dyDescent="0.25">
      <c r="A7577" s="3">
        <v>7570</v>
      </c>
      <c r="B7577" s="1103">
        <v>1280331749.5710001</v>
      </c>
      <c r="C7577" s="15">
        <f>'Cap Outlay Deprec 27'!I20</f>
        <v>1280331749.5709999</v>
      </c>
      <c r="D7577" s="1041">
        <f t="shared" si="237"/>
        <v>0</v>
      </c>
      <c r="E7577" s="4" t="str">
        <f t="shared" si="238"/>
        <v>OK</v>
      </c>
      <c r="F7577" s="787"/>
    </row>
    <row r="7578" spans="1:6" ht="15" x14ac:dyDescent="0.25">
      <c r="A7578" s="3">
        <v>7571</v>
      </c>
      <c r="B7578" s="1103">
        <v>0</v>
      </c>
      <c r="D7578" s="1041">
        <f t="shared" si="237"/>
        <v>0</v>
      </c>
      <c r="E7578" s="4" t="str">
        <f t="shared" si="238"/>
        <v>OK</v>
      </c>
      <c r="F7578" s="787"/>
    </row>
    <row r="7579" spans="1:6" ht="15" x14ac:dyDescent="0.25">
      <c r="A7579" s="3">
        <v>7572</v>
      </c>
      <c r="B7579" s="1103">
        <v>0</v>
      </c>
      <c r="D7579" s="1041">
        <f t="shared" si="237"/>
        <v>0</v>
      </c>
      <c r="E7579" s="4" t="str">
        <f t="shared" si="238"/>
        <v>OK</v>
      </c>
      <c r="F7579" s="787"/>
    </row>
    <row r="7580" spans="1:6" ht="15" x14ac:dyDescent="0.25">
      <c r="A7580" s="3">
        <v>7573</v>
      </c>
      <c r="B7580" s="1103">
        <v>0</v>
      </c>
      <c r="D7580" s="1041">
        <f t="shared" si="237"/>
        <v>0</v>
      </c>
      <c r="E7580" s="4" t="str">
        <f t="shared" si="238"/>
        <v>OK</v>
      </c>
      <c r="F7580" s="787"/>
    </row>
    <row r="7581" spans="1:6" ht="15" x14ac:dyDescent="0.25">
      <c r="A7581" s="3">
        <v>7574</v>
      </c>
      <c r="B7581" s="1103">
        <v>0</v>
      </c>
      <c r="C7581" s="15" t="s">
        <v>224</v>
      </c>
      <c r="E7581" s="4"/>
      <c r="F7581" s="787"/>
    </row>
    <row r="7582" spans="1:6" ht="15" x14ac:dyDescent="0.25">
      <c r="A7582" s="3">
        <v>7575</v>
      </c>
      <c r="B7582" s="1103">
        <v>22069</v>
      </c>
      <c r="C7582" s="15">
        <f>'Revenues 9-14'!G106</f>
        <v>22069</v>
      </c>
      <c r="D7582" s="1041">
        <f t="shared" si="237"/>
        <v>0</v>
      </c>
      <c r="E7582" s="4" t="str">
        <f t="shared" si="238"/>
        <v>OK</v>
      </c>
      <c r="F7582" s="787"/>
    </row>
    <row r="7583" spans="1:6" ht="15" x14ac:dyDescent="0.25">
      <c r="A7583" s="3">
        <v>7576</v>
      </c>
      <c r="B7583" s="1103">
        <v>1040354</v>
      </c>
      <c r="C7583" s="15">
        <f>'Revenues 9-14'!H106</f>
        <v>1040354</v>
      </c>
      <c r="D7583" s="1041">
        <f t="shared" si="237"/>
        <v>0</v>
      </c>
      <c r="E7583" s="4" t="str">
        <f t="shared" si="238"/>
        <v>OK</v>
      </c>
      <c r="F7583" s="787"/>
    </row>
    <row r="7584" spans="1:6" ht="15" x14ac:dyDescent="0.25">
      <c r="A7584" s="3">
        <v>7577</v>
      </c>
      <c r="B7584" s="1103">
        <v>0</v>
      </c>
      <c r="C7584" s="15">
        <f>'Revenues 9-14'!J106</f>
        <v>0</v>
      </c>
      <c r="D7584" s="1041">
        <f t="shared" si="237"/>
        <v>0</v>
      </c>
      <c r="E7584" s="4" t="str">
        <f t="shared" si="238"/>
        <v>OK</v>
      </c>
      <c r="F7584" s="787"/>
    </row>
    <row r="7585" spans="1:6" ht="15" x14ac:dyDescent="0.25">
      <c r="A7585" s="3">
        <v>7578</v>
      </c>
      <c r="B7585" s="1103">
        <v>0</v>
      </c>
      <c r="C7585" s="15">
        <f>'Revenues 9-14'!K106</f>
        <v>0</v>
      </c>
      <c r="D7585" s="1041">
        <f t="shared" si="237"/>
        <v>0</v>
      </c>
      <c r="E7585" s="4" t="str">
        <f t="shared" si="238"/>
        <v>OK</v>
      </c>
      <c r="F7585" s="787"/>
    </row>
    <row r="7586" spans="1:6" ht="15" x14ac:dyDescent="0.25">
      <c r="A7586" s="3">
        <v>7579</v>
      </c>
      <c r="B7586" s="1103">
        <v>0</v>
      </c>
      <c r="C7586" s="15">
        <f>'ARRA Sched 23'!C33</f>
        <v>0</v>
      </c>
      <c r="D7586" s="1041">
        <f t="shared" si="237"/>
        <v>0</v>
      </c>
      <c r="E7586" s="4" t="str">
        <f t="shared" si="238"/>
        <v>OK</v>
      </c>
      <c r="F7586" s="787"/>
    </row>
    <row r="7587" spans="1:6" ht="15" x14ac:dyDescent="0.25">
      <c r="A7587" s="3">
        <v>7580</v>
      </c>
      <c r="B7587" s="1103">
        <v>0</v>
      </c>
      <c r="C7587" s="15">
        <f>'ARRA Sched 23'!D33</f>
        <v>0</v>
      </c>
      <c r="D7587" s="1041">
        <f t="shared" si="237"/>
        <v>0</v>
      </c>
      <c r="E7587" s="4" t="str">
        <f t="shared" si="238"/>
        <v>OK</v>
      </c>
      <c r="F7587" s="787"/>
    </row>
    <row r="7588" spans="1:6" ht="15" x14ac:dyDescent="0.25">
      <c r="A7588" s="3">
        <v>7581</v>
      </c>
      <c r="B7588" s="1103">
        <v>0</v>
      </c>
      <c r="C7588" s="15">
        <f>'ARRA Sched 23'!E33</f>
        <v>0</v>
      </c>
      <c r="D7588" s="1041">
        <f t="shared" si="237"/>
        <v>0</v>
      </c>
      <c r="E7588" s="4" t="str">
        <f t="shared" si="238"/>
        <v>OK</v>
      </c>
      <c r="F7588" s="787"/>
    </row>
    <row r="7589" spans="1:6" ht="15" x14ac:dyDescent="0.25">
      <c r="A7589" s="3">
        <v>7582</v>
      </c>
      <c r="B7589" s="1103">
        <v>0</v>
      </c>
      <c r="C7589" s="15">
        <f>'ARRA Sched 23'!F33</f>
        <v>0</v>
      </c>
      <c r="D7589" s="1041">
        <f t="shared" si="237"/>
        <v>0</v>
      </c>
      <c r="E7589" s="4" t="str">
        <f t="shared" si="238"/>
        <v>OK</v>
      </c>
      <c r="F7589" s="787"/>
    </row>
    <row r="7590" spans="1:6" ht="15" x14ac:dyDescent="0.25">
      <c r="A7590" s="3">
        <v>7583</v>
      </c>
      <c r="B7590" s="1103">
        <v>0</v>
      </c>
      <c r="C7590" s="15">
        <f>'ARRA Sched 23'!G33</f>
        <v>0</v>
      </c>
      <c r="D7590" s="1041">
        <f t="shared" si="237"/>
        <v>0</v>
      </c>
      <c r="E7590" s="4" t="str">
        <f t="shared" si="238"/>
        <v>OK</v>
      </c>
      <c r="F7590" s="787"/>
    </row>
    <row r="7591" spans="1:6" ht="15" x14ac:dyDescent="0.25">
      <c r="A7591" s="3">
        <v>7584</v>
      </c>
      <c r="B7591" s="1103">
        <v>0</v>
      </c>
      <c r="C7591" s="15">
        <f>'ARRA Sched 23'!H33</f>
        <v>0</v>
      </c>
      <c r="D7591" s="1041">
        <f t="shared" si="237"/>
        <v>0</v>
      </c>
      <c r="E7591" s="4" t="str">
        <f t="shared" si="238"/>
        <v>OK</v>
      </c>
      <c r="F7591" s="787"/>
    </row>
    <row r="7592" spans="1:6" ht="15" x14ac:dyDescent="0.25">
      <c r="A7592" s="3">
        <v>7585</v>
      </c>
      <c r="B7592" s="1103">
        <v>0</v>
      </c>
      <c r="C7592" s="15">
        <f>'ARRA Sched 23'!I33</f>
        <v>0</v>
      </c>
      <c r="D7592" s="1041">
        <f t="shared" si="237"/>
        <v>0</v>
      </c>
      <c r="E7592" s="4" t="str">
        <f t="shared" si="238"/>
        <v>OK</v>
      </c>
      <c r="F7592" s="787"/>
    </row>
    <row r="7593" spans="1:6" ht="15" x14ac:dyDescent="0.25">
      <c r="A7593" s="3">
        <v>7586</v>
      </c>
      <c r="B7593" s="1103">
        <v>0</v>
      </c>
      <c r="C7593" s="15">
        <f>'ARRA Sched 23'!J33</f>
        <v>0</v>
      </c>
      <c r="D7593" s="1041">
        <f t="shared" si="237"/>
        <v>0</v>
      </c>
      <c r="E7593" s="4" t="str">
        <f t="shared" si="238"/>
        <v>OK</v>
      </c>
      <c r="F7593" s="787"/>
    </row>
    <row r="7594" spans="1:6" ht="15" x14ac:dyDescent="0.25">
      <c r="A7594" s="3">
        <v>7587</v>
      </c>
      <c r="B7594" s="1103">
        <v>0</v>
      </c>
      <c r="C7594" s="15">
        <f>'ARRA Sched 23'!L33</f>
        <v>0</v>
      </c>
      <c r="D7594" s="1041">
        <f t="shared" si="237"/>
        <v>0</v>
      </c>
      <c r="E7594" s="4" t="str">
        <f t="shared" si="238"/>
        <v>OK</v>
      </c>
      <c r="F7594" s="787"/>
    </row>
    <row r="7595" spans="1:6" ht="15" x14ac:dyDescent="0.25">
      <c r="A7595" s="3">
        <v>7588</v>
      </c>
      <c r="B7595" s="1103">
        <v>0</v>
      </c>
      <c r="D7595" s="1041">
        <f t="shared" si="237"/>
        <v>0</v>
      </c>
      <c r="E7595" s="4" t="str">
        <f t="shared" si="238"/>
        <v>OK</v>
      </c>
      <c r="F7595" s="787"/>
    </row>
    <row r="7596" spans="1:6" ht="15" x14ac:dyDescent="0.25">
      <c r="A7596" s="3">
        <v>7589</v>
      </c>
      <c r="B7596" s="1103">
        <v>0</v>
      </c>
      <c r="D7596" s="1041">
        <f t="shared" si="237"/>
        <v>0</v>
      </c>
      <c r="E7596" s="4" t="str">
        <f t="shared" si="238"/>
        <v>OK</v>
      </c>
      <c r="F7596" s="787"/>
    </row>
    <row r="7597" spans="1:6" ht="15" x14ac:dyDescent="0.25">
      <c r="A7597" s="3">
        <v>7590</v>
      </c>
      <c r="B7597" s="1103">
        <v>303528</v>
      </c>
      <c r="C7597" s="15">
        <f>'Acct Summary 7-8'!C55</f>
        <v>303528</v>
      </c>
      <c r="D7597" s="1041">
        <f t="shared" si="237"/>
        <v>0</v>
      </c>
      <c r="E7597" s="4" t="str">
        <f t="shared" si="238"/>
        <v>OK</v>
      </c>
      <c r="F7597" s="787"/>
    </row>
    <row r="7598" spans="1:6" ht="15" x14ac:dyDescent="0.25">
      <c r="A7598" s="3">
        <v>7591</v>
      </c>
      <c r="B7598" s="1103">
        <v>0</v>
      </c>
      <c r="C7598" s="15">
        <f>'Acct Summary 7-8'!D55</f>
        <v>0</v>
      </c>
      <c r="D7598" s="1041">
        <f t="shared" si="237"/>
        <v>0</v>
      </c>
      <c r="E7598" s="4" t="str">
        <f t="shared" si="238"/>
        <v>OK</v>
      </c>
      <c r="F7598" s="787"/>
    </row>
    <row r="7599" spans="1:6" ht="15" x14ac:dyDescent="0.25">
      <c r="A7599" s="3">
        <v>7592</v>
      </c>
      <c r="B7599" s="1103">
        <v>0</v>
      </c>
      <c r="C7599" s="15">
        <f>'Acct Summary 7-8'!H55</f>
        <v>0</v>
      </c>
      <c r="D7599" s="1041">
        <f t="shared" si="237"/>
        <v>0</v>
      </c>
      <c r="E7599" s="4" t="str">
        <f t="shared" si="238"/>
        <v>OK</v>
      </c>
      <c r="F7599" s="787"/>
    </row>
    <row r="7600" spans="1:6" ht="15" x14ac:dyDescent="0.25">
      <c r="A7600" s="3">
        <v>7593</v>
      </c>
      <c r="B7600" s="1103">
        <v>9137974</v>
      </c>
      <c r="C7600" s="15">
        <f>'Acct Summary 7-8'!C56</f>
        <v>9137974</v>
      </c>
      <c r="D7600" s="1041">
        <f t="shared" si="237"/>
        <v>0</v>
      </c>
      <c r="E7600" s="4" t="str">
        <f t="shared" si="238"/>
        <v>OK</v>
      </c>
      <c r="F7600" s="787"/>
    </row>
    <row r="7601" spans="1:6" ht="15" x14ac:dyDescent="0.25">
      <c r="A7601" s="3">
        <v>7594</v>
      </c>
      <c r="B7601" s="1103">
        <v>1880619</v>
      </c>
      <c r="C7601" s="15">
        <f>'Acct Summary 7-8'!D56</f>
        <v>1880619</v>
      </c>
      <c r="D7601" s="1041">
        <f t="shared" si="237"/>
        <v>0</v>
      </c>
      <c r="E7601" s="4" t="str">
        <f t="shared" si="238"/>
        <v>OK</v>
      </c>
      <c r="F7601" s="787"/>
    </row>
    <row r="7602" spans="1:6" ht="15" x14ac:dyDescent="0.25">
      <c r="A7602" s="3">
        <v>7595</v>
      </c>
      <c r="B7602" s="1103">
        <v>676444</v>
      </c>
      <c r="C7602" s="15">
        <f>'Acct Summary 7-8'!H56</f>
        <v>676444</v>
      </c>
      <c r="D7602" s="1041">
        <f t="shared" si="237"/>
        <v>0</v>
      </c>
      <c r="E7602" s="4" t="str">
        <f t="shared" si="238"/>
        <v>OK</v>
      </c>
      <c r="F7602" s="787"/>
    </row>
    <row r="7603" spans="1:6" ht="15" x14ac:dyDescent="0.25">
      <c r="A7603" s="3">
        <v>7596</v>
      </c>
      <c r="B7603" s="1103">
        <v>14220334</v>
      </c>
      <c r="C7603" s="15">
        <f>'Acct Summary 7-8'!C57</f>
        <v>14220334</v>
      </c>
      <c r="D7603" s="1041">
        <f t="shared" si="237"/>
        <v>0</v>
      </c>
      <c r="E7603" s="4" t="str">
        <f t="shared" si="238"/>
        <v>OK</v>
      </c>
      <c r="F7603" s="787"/>
    </row>
    <row r="7604" spans="1:6" ht="15" x14ac:dyDescent="0.25">
      <c r="A7604" s="3">
        <v>7597</v>
      </c>
      <c r="B7604" s="1103">
        <v>15709247</v>
      </c>
      <c r="C7604" s="15">
        <f>'Acct Summary 7-8'!D57</f>
        <v>15709247</v>
      </c>
      <c r="D7604" s="1041">
        <f t="shared" si="237"/>
        <v>0</v>
      </c>
      <c r="E7604" s="4" t="str">
        <f t="shared" si="238"/>
        <v>OK</v>
      </c>
      <c r="F7604" s="787"/>
    </row>
    <row r="7605" spans="1:6" ht="15" x14ac:dyDescent="0.25">
      <c r="A7605" s="3">
        <v>7598</v>
      </c>
      <c r="B7605" s="1103">
        <v>0</v>
      </c>
      <c r="C7605" s="15">
        <f>'Acct Summary 7-8'!H57</f>
        <v>0</v>
      </c>
      <c r="D7605" s="1041">
        <f t="shared" si="237"/>
        <v>0</v>
      </c>
      <c r="E7605" s="4" t="str">
        <f t="shared" si="238"/>
        <v>OK</v>
      </c>
      <c r="F7605" s="787"/>
    </row>
    <row r="7606" spans="1:6" ht="15" x14ac:dyDescent="0.25">
      <c r="A7606" s="3">
        <v>7599</v>
      </c>
      <c r="B7606" s="1103">
        <v>2243</v>
      </c>
      <c r="C7606" s="15">
        <f>'Acct Summary 7-8'!C59</f>
        <v>2243</v>
      </c>
      <c r="D7606" s="1041">
        <f t="shared" si="237"/>
        <v>0</v>
      </c>
      <c r="E7606" s="4" t="str">
        <f t="shared" si="238"/>
        <v>OK</v>
      </c>
      <c r="F7606" s="787"/>
    </row>
    <row r="7607" spans="1:6" ht="15" x14ac:dyDescent="0.25">
      <c r="A7607" s="3">
        <v>7600</v>
      </c>
      <c r="B7607" s="1103">
        <v>0</v>
      </c>
      <c r="C7607" s="15">
        <f>'Acct Summary 7-8'!D59</f>
        <v>0</v>
      </c>
      <c r="D7607" s="1041">
        <f t="shared" si="237"/>
        <v>0</v>
      </c>
      <c r="E7607" s="4" t="str">
        <f t="shared" si="238"/>
        <v>OK</v>
      </c>
      <c r="F7607" s="787"/>
    </row>
    <row r="7608" spans="1:6" ht="15" x14ac:dyDescent="0.25">
      <c r="A7608" s="3">
        <v>7601</v>
      </c>
      <c r="B7608" s="1103">
        <v>0</v>
      </c>
      <c r="C7608" s="15">
        <f>'Acct Summary 7-8'!H59</f>
        <v>0</v>
      </c>
      <c r="D7608" s="1041">
        <f t="shared" si="237"/>
        <v>0</v>
      </c>
      <c r="E7608" s="4" t="str">
        <f t="shared" si="238"/>
        <v>OK</v>
      </c>
      <c r="F7608" s="787"/>
    </row>
    <row r="7609" spans="1:6" ht="15" x14ac:dyDescent="0.25">
      <c r="A7609" s="3">
        <v>7602</v>
      </c>
      <c r="B7609" s="1103">
        <v>343737</v>
      </c>
      <c r="C7609" s="15">
        <f>'Acct Summary 7-8'!C60</f>
        <v>343737</v>
      </c>
      <c r="D7609" s="1041">
        <f t="shared" si="237"/>
        <v>0</v>
      </c>
      <c r="E7609" s="4" t="str">
        <f t="shared" si="238"/>
        <v>OK</v>
      </c>
      <c r="F7609" s="787"/>
    </row>
    <row r="7610" spans="1:6" ht="15" x14ac:dyDescent="0.25">
      <c r="A7610" s="3">
        <v>7603</v>
      </c>
      <c r="B7610" s="1103">
        <v>167488</v>
      </c>
      <c r="C7610" s="15">
        <f>'Acct Summary 7-8'!D60</f>
        <v>167488</v>
      </c>
      <c r="D7610" s="1041">
        <f t="shared" si="237"/>
        <v>0</v>
      </c>
      <c r="E7610" s="4" t="str">
        <f t="shared" si="238"/>
        <v>OK</v>
      </c>
      <c r="F7610" s="787"/>
    </row>
    <row r="7611" spans="1:6" ht="15" x14ac:dyDescent="0.25">
      <c r="A7611" s="3">
        <v>7604</v>
      </c>
      <c r="B7611" s="1103">
        <v>11927</v>
      </c>
      <c r="C7611" s="15">
        <f>'Acct Summary 7-8'!H60</f>
        <v>11927</v>
      </c>
      <c r="D7611" s="1041">
        <f t="shared" si="237"/>
        <v>0</v>
      </c>
      <c r="E7611" s="4" t="str">
        <f t="shared" si="238"/>
        <v>OK</v>
      </c>
      <c r="F7611" s="787"/>
    </row>
    <row r="7612" spans="1:6" ht="15" x14ac:dyDescent="0.25">
      <c r="A7612" s="3">
        <v>7605</v>
      </c>
      <c r="B7612" s="1103">
        <v>754303</v>
      </c>
      <c r="C7612" s="15">
        <f>'Acct Summary 7-8'!C61</f>
        <v>754303</v>
      </c>
      <c r="D7612" s="1041">
        <f t="shared" si="237"/>
        <v>0</v>
      </c>
      <c r="E7612" s="4" t="str">
        <f t="shared" si="238"/>
        <v>OK</v>
      </c>
      <c r="F7612" s="787"/>
    </row>
    <row r="7613" spans="1:6" ht="15" x14ac:dyDescent="0.25">
      <c r="A7613" s="3">
        <v>7606</v>
      </c>
      <c r="B7613" s="1103">
        <v>728134</v>
      </c>
      <c r="C7613" s="15">
        <f>'Acct Summary 7-8'!D61</f>
        <v>728134</v>
      </c>
      <c r="D7613" s="1041">
        <f t="shared" si="237"/>
        <v>0</v>
      </c>
      <c r="E7613" s="4" t="str">
        <f t="shared" si="238"/>
        <v>OK</v>
      </c>
      <c r="F7613" s="787"/>
    </row>
    <row r="7614" spans="1:6" ht="15" x14ac:dyDescent="0.25">
      <c r="A7614" s="3">
        <v>7607</v>
      </c>
      <c r="B7614" s="1103">
        <v>1547</v>
      </c>
      <c r="C7614" s="15">
        <f>'Acct Summary 7-8'!H61</f>
        <v>1547</v>
      </c>
      <c r="D7614" s="1041">
        <f t="shared" si="237"/>
        <v>0</v>
      </c>
      <c r="E7614" s="4" t="str">
        <f t="shared" si="238"/>
        <v>OK</v>
      </c>
      <c r="F7614" s="787"/>
    </row>
    <row r="7615" spans="1:6" ht="15" x14ac:dyDescent="0.25">
      <c r="A7615" s="3">
        <v>7608</v>
      </c>
      <c r="B7615" s="1103">
        <v>760000</v>
      </c>
      <c r="C7615" s="15">
        <f>'Acct Summary 7-8'!C63</f>
        <v>760000</v>
      </c>
      <c r="D7615" s="1041">
        <f t="shared" si="237"/>
        <v>0</v>
      </c>
      <c r="E7615" s="4" t="str">
        <f t="shared" si="238"/>
        <v>OK</v>
      </c>
      <c r="F7615" s="787"/>
    </row>
    <row r="7616" spans="1:6" ht="15" x14ac:dyDescent="0.25">
      <c r="A7616" s="3">
        <v>7609</v>
      </c>
      <c r="B7616" s="1103">
        <v>1000000</v>
      </c>
      <c r="C7616" s="15">
        <f>'Acct Summary 7-8'!D63</f>
        <v>1000000</v>
      </c>
      <c r="D7616" s="1041">
        <f t="shared" si="237"/>
        <v>0</v>
      </c>
      <c r="E7616" s="4" t="str">
        <f t="shared" si="238"/>
        <v>OK</v>
      </c>
      <c r="F7616" s="787"/>
    </row>
    <row r="7617" spans="1:6" ht="15" x14ac:dyDescent="0.25">
      <c r="A7617" s="3">
        <v>7610</v>
      </c>
      <c r="B7617" s="1103">
        <v>2587461</v>
      </c>
      <c r="C7617" s="15">
        <f>'Acct Summary 7-8'!C64</f>
        <v>2587461</v>
      </c>
      <c r="D7617" s="1041">
        <f t="shared" si="237"/>
        <v>0</v>
      </c>
      <c r="E7617" s="4" t="str">
        <f t="shared" si="238"/>
        <v>OK</v>
      </c>
      <c r="F7617" s="787"/>
    </row>
    <row r="7618" spans="1:6" ht="15" x14ac:dyDescent="0.25">
      <c r="A7618" s="3">
        <v>7611</v>
      </c>
      <c r="B7618" s="1103">
        <v>3038755</v>
      </c>
      <c r="C7618" s="15">
        <f>'Acct Summary 7-8'!D64</f>
        <v>3038755</v>
      </c>
      <c r="D7618" s="1041">
        <f t="shared" si="237"/>
        <v>0</v>
      </c>
      <c r="E7618" s="4" t="str">
        <f t="shared" si="238"/>
        <v>OK</v>
      </c>
      <c r="F7618" s="787"/>
    </row>
    <row r="7619" spans="1:6" ht="15" x14ac:dyDescent="0.25">
      <c r="A7619" s="3">
        <v>7612</v>
      </c>
      <c r="B7619" s="1103">
        <v>3028040</v>
      </c>
      <c r="C7619" s="15">
        <f>'Acct Summary 7-8'!C65</f>
        <v>3028040</v>
      </c>
      <c r="D7619" s="1041">
        <f t="shared" si="237"/>
        <v>0</v>
      </c>
      <c r="E7619" s="4" t="str">
        <f t="shared" si="238"/>
        <v>OK</v>
      </c>
      <c r="F7619" s="787"/>
    </row>
    <row r="7620" spans="1:6" ht="15" x14ac:dyDescent="0.25">
      <c r="A7620" s="3">
        <v>7613</v>
      </c>
      <c r="B7620" s="1103">
        <v>14125796</v>
      </c>
      <c r="C7620" s="15">
        <f>'Acct Summary 7-8'!D65</f>
        <v>14125796</v>
      </c>
      <c r="D7620" s="1041">
        <f t="shared" ref="D7620:D7683" si="239">B7620-C7620</f>
        <v>0</v>
      </c>
      <c r="E7620" s="4" t="str">
        <f t="shared" si="238"/>
        <v>OK</v>
      </c>
      <c r="F7620" s="787"/>
    </row>
    <row r="7621" spans="1:6" ht="15" x14ac:dyDescent="0.25">
      <c r="A7621" s="3">
        <v>7614</v>
      </c>
      <c r="B7621" s="1103">
        <v>868879</v>
      </c>
      <c r="C7621" s="15">
        <f>'Acct Summary 7-8'!C67</f>
        <v>868879</v>
      </c>
      <c r="D7621" s="1041">
        <f t="shared" si="239"/>
        <v>0</v>
      </c>
      <c r="E7621" s="4" t="str">
        <f t="shared" si="238"/>
        <v>OK</v>
      </c>
      <c r="F7621" s="787"/>
    </row>
    <row r="7622" spans="1:6" ht="15" x14ac:dyDescent="0.25">
      <c r="A7622" s="3">
        <v>7615</v>
      </c>
      <c r="B7622" s="1103">
        <v>0</v>
      </c>
      <c r="C7622" s="15">
        <f>'Acct Summary 7-8'!D67</f>
        <v>0</v>
      </c>
      <c r="D7622" s="1041">
        <f t="shared" si="239"/>
        <v>0</v>
      </c>
      <c r="E7622" s="4" t="str">
        <f t="shared" si="238"/>
        <v>OK</v>
      </c>
      <c r="F7622" s="787"/>
    </row>
    <row r="7623" spans="1:6" ht="15" x14ac:dyDescent="0.25">
      <c r="A7623" s="3">
        <v>7616</v>
      </c>
      <c r="B7623" s="1103">
        <v>282144</v>
      </c>
      <c r="C7623" s="15">
        <f>'Acct Summary 7-8'!C68</f>
        <v>282144</v>
      </c>
      <c r="D7623" s="1041">
        <f t="shared" si="239"/>
        <v>0</v>
      </c>
      <c r="E7623" s="4" t="str">
        <f t="shared" si="238"/>
        <v>OK</v>
      </c>
      <c r="F7623" s="787"/>
    </row>
    <row r="7624" spans="1:6" ht="15" x14ac:dyDescent="0.25">
      <c r="A7624" s="3">
        <v>7617</v>
      </c>
      <c r="B7624" s="1103">
        <v>580725</v>
      </c>
      <c r="C7624" s="15">
        <f>'Acct Summary 7-8'!D68</f>
        <v>580725</v>
      </c>
      <c r="D7624" s="1041">
        <f t="shared" si="239"/>
        <v>0</v>
      </c>
      <c r="E7624" s="4" t="str">
        <f t="shared" ref="E7624:E7687" si="240">IF((D7624 = 0),"OK",IF((D7624&lt;-5),"CHECK ME!",IF((D7624&gt;5),"Check Me!","OK")))</f>
        <v>OK</v>
      </c>
      <c r="F7624" s="787"/>
    </row>
    <row r="7625" spans="1:6" ht="15" x14ac:dyDescent="0.25">
      <c r="A7625" s="3">
        <v>7618</v>
      </c>
      <c r="B7625" s="1103">
        <v>290028</v>
      </c>
      <c r="C7625" s="15">
        <f>'Acct Summary 7-8'!C69</f>
        <v>290028</v>
      </c>
      <c r="D7625" s="1041">
        <f t="shared" si="239"/>
        <v>0</v>
      </c>
      <c r="E7625" s="4" t="str">
        <f t="shared" si="240"/>
        <v>OK</v>
      </c>
      <c r="F7625" s="787"/>
    </row>
    <row r="7626" spans="1:6" ht="15" x14ac:dyDescent="0.25">
      <c r="A7626" s="3">
        <v>7619</v>
      </c>
      <c r="B7626" s="1103">
        <v>1870418</v>
      </c>
      <c r="C7626" s="15">
        <f>'Acct Summary 7-8'!D69</f>
        <v>1870418</v>
      </c>
      <c r="D7626" s="1041">
        <f t="shared" si="239"/>
        <v>0</v>
      </c>
      <c r="E7626" s="4" t="str">
        <f t="shared" si="240"/>
        <v>OK</v>
      </c>
      <c r="F7626" s="787"/>
    </row>
    <row r="7627" spans="1:6" ht="15" x14ac:dyDescent="0.25">
      <c r="A7627" s="3">
        <v>7620</v>
      </c>
      <c r="B7627" s="1103">
        <v>0</v>
      </c>
      <c r="C7627" s="15">
        <f>'Acct Summary 7-8'!C71</f>
        <v>0</v>
      </c>
      <c r="D7627" s="1041">
        <f t="shared" si="239"/>
        <v>0</v>
      </c>
      <c r="E7627" s="4" t="str">
        <f t="shared" si="240"/>
        <v>OK</v>
      </c>
      <c r="F7627" s="787"/>
    </row>
    <row r="7628" spans="1:6" ht="15" x14ac:dyDescent="0.25">
      <c r="A7628" s="3">
        <v>7621</v>
      </c>
      <c r="B7628" s="1103">
        <v>0</v>
      </c>
      <c r="C7628" s="15">
        <f>'Acct Summary 7-8'!D71</f>
        <v>0</v>
      </c>
      <c r="D7628" s="1041">
        <f t="shared" si="239"/>
        <v>0</v>
      </c>
      <c r="E7628" s="4" t="str">
        <f t="shared" si="240"/>
        <v>OK</v>
      </c>
      <c r="F7628" s="787"/>
    </row>
    <row r="7629" spans="1:6" ht="15" x14ac:dyDescent="0.25">
      <c r="A7629" s="3">
        <v>7622</v>
      </c>
      <c r="B7629" s="1103">
        <v>0</v>
      </c>
      <c r="C7629" s="15">
        <f>'Acct Summary 7-8'!C72</f>
        <v>0</v>
      </c>
      <c r="D7629" s="1041">
        <f t="shared" si="239"/>
        <v>0</v>
      </c>
      <c r="E7629" s="4" t="str">
        <f t="shared" si="240"/>
        <v>OK</v>
      </c>
      <c r="F7629" s="787"/>
    </row>
    <row r="7630" spans="1:6" ht="15" x14ac:dyDescent="0.25">
      <c r="A7630" s="3">
        <v>7623</v>
      </c>
      <c r="B7630" s="1103">
        <v>4678499</v>
      </c>
      <c r="C7630" s="15">
        <f>'Acct Summary 7-8'!D72</f>
        <v>4678499</v>
      </c>
      <c r="D7630" s="1041">
        <f t="shared" si="239"/>
        <v>0</v>
      </c>
      <c r="E7630" s="4" t="str">
        <f t="shared" si="240"/>
        <v>OK</v>
      </c>
      <c r="F7630" s="787"/>
    </row>
    <row r="7631" spans="1:6" ht="15" x14ac:dyDescent="0.25">
      <c r="A7631" s="3">
        <v>7624</v>
      </c>
      <c r="B7631" s="1103">
        <v>25973856</v>
      </c>
      <c r="C7631" s="15">
        <f>'Acct Summary 7-8'!C73</f>
        <v>25973856</v>
      </c>
      <c r="D7631" s="1041">
        <f t="shared" si="239"/>
        <v>0</v>
      </c>
      <c r="E7631" s="4" t="str">
        <f t="shared" si="240"/>
        <v>OK</v>
      </c>
      <c r="F7631" s="787"/>
    </row>
    <row r="7632" spans="1:6" ht="15" x14ac:dyDescent="0.25">
      <c r="A7632" s="3">
        <v>7625</v>
      </c>
      <c r="B7632" s="1103">
        <v>157066807</v>
      </c>
      <c r="C7632" s="15">
        <f>'Acct Summary 7-8'!D73</f>
        <v>157066807</v>
      </c>
      <c r="D7632" s="1041">
        <f t="shared" si="239"/>
        <v>0</v>
      </c>
      <c r="E7632" s="4" t="str">
        <f t="shared" si="240"/>
        <v>OK</v>
      </c>
      <c r="F7632" s="787"/>
    </row>
    <row r="7633" spans="1:6" ht="15" x14ac:dyDescent="0.25">
      <c r="A7633" s="3">
        <v>7626</v>
      </c>
      <c r="B7633" s="1103">
        <v>3982405</v>
      </c>
      <c r="C7633" s="15">
        <f>'Revenues 9-14'!C199</f>
        <v>3982405</v>
      </c>
      <c r="D7633" s="1041">
        <f t="shared" si="239"/>
        <v>0</v>
      </c>
      <c r="E7633" s="4" t="str">
        <f t="shared" si="240"/>
        <v>OK</v>
      </c>
      <c r="F7633" s="787"/>
    </row>
    <row r="7634" spans="1:6" ht="15" x14ac:dyDescent="0.25">
      <c r="A7634" s="3">
        <v>7627</v>
      </c>
      <c r="B7634" s="1103">
        <v>60432</v>
      </c>
      <c r="C7634" s="15">
        <f>'Expenditures 15-22'!C321</f>
        <v>60432</v>
      </c>
      <c r="D7634" s="1041">
        <f t="shared" si="239"/>
        <v>0</v>
      </c>
      <c r="E7634" s="4" t="str">
        <f t="shared" si="240"/>
        <v>OK</v>
      </c>
      <c r="F7634" s="787"/>
    </row>
    <row r="7635" spans="1:6" ht="15" x14ac:dyDescent="0.25">
      <c r="A7635" s="3">
        <v>7628</v>
      </c>
      <c r="B7635" s="1103">
        <v>0</v>
      </c>
      <c r="C7635" s="15">
        <f>'Expenditures 15-22'!D321</f>
        <v>0</v>
      </c>
      <c r="D7635" s="1041">
        <f t="shared" si="239"/>
        <v>0</v>
      </c>
      <c r="E7635" s="4" t="str">
        <f t="shared" si="240"/>
        <v>OK</v>
      </c>
      <c r="F7635" s="787"/>
    </row>
    <row r="7636" spans="1:6" ht="15" x14ac:dyDescent="0.25">
      <c r="A7636" s="3">
        <v>7629</v>
      </c>
      <c r="B7636" s="1103">
        <v>15012679</v>
      </c>
      <c r="C7636" s="15">
        <f>'Expenditures 15-22'!E321</f>
        <v>15012679</v>
      </c>
      <c r="D7636" s="1041">
        <f t="shared" si="239"/>
        <v>0</v>
      </c>
      <c r="E7636" s="4" t="str">
        <f t="shared" si="240"/>
        <v>OK</v>
      </c>
      <c r="F7636" s="787"/>
    </row>
    <row r="7637" spans="1:6" ht="15" x14ac:dyDescent="0.25">
      <c r="A7637" s="3">
        <v>7630</v>
      </c>
      <c r="B7637" s="1103">
        <v>299</v>
      </c>
      <c r="C7637" s="15">
        <f>'Expenditures 15-22'!F321</f>
        <v>299</v>
      </c>
      <c r="D7637" s="1041">
        <f t="shared" si="239"/>
        <v>0</v>
      </c>
      <c r="E7637" s="4" t="str">
        <f t="shared" si="240"/>
        <v>OK</v>
      </c>
      <c r="F7637" s="787"/>
    </row>
    <row r="7638" spans="1:6" ht="15" x14ac:dyDescent="0.25">
      <c r="A7638" s="3">
        <v>7631</v>
      </c>
      <c r="B7638" s="1103">
        <v>4159</v>
      </c>
      <c r="C7638" s="15">
        <f>'Expenditures 15-22'!G321</f>
        <v>4159</v>
      </c>
      <c r="D7638" s="1041">
        <f t="shared" si="239"/>
        <v>0</v>
      </c>
      <c r="E7638" s="4" t="str">
        <f t="shared" si="240"/>
        <v>OK</v>
      </c>
      <c r="F7638" s="787"/>
    </row>
    <row r="7639" spans="1:6" ht="15" x14ac:dyDescent="0.25">
      <c r="A7639" s="3">
        <v>7632</v>
      </c>
      <c r="B7639" s="1103">
        <v>247532</v>
      </c>
      <c r="C7639" s="15">
        <f>'Expenditures 15-22'!H321</f>
        <v>247532</v>
      </c>
      <c r="D7639" s="1041">
        <f t="shared" si="239"/>
        <v>0</v>
      </c>
      <c r="E7639" s="4" t="str">
        <f t="shared" si="240"/>
        <v>OK</v>
      </c>
      <c r="F7639" s="787"/>
    </row>
    <row r="7640" spans="1:6" ht="15" x14ac:dyDescent="0.25">
      <c r="A7640" s="3">
        <v>7633</v>
      </c>
      <c r="B7640" s="1103">
        <v>312449</v>
      </c>
      <c r="C7640" s="15">
        <f>'Expenditures 15-22'!I321</f>
        <v>312449</v>
      </c>
      <c r="D7640" s="1041">
        <f t="shared" si="239"/>
        <v>0</v>
      </c>
      <c r="E7640" s="4" t="str">
        <f t="shared" si="240"/>
        <v>OK</v>
      </c>
      <c r="F7640" s="787"/>
    </row>
    <row r="7641" spans="1:6" ht="15" x14ac:dyDescent="0.25">
      <c r="A7641" s="3">
        <v>7634</v>
      </c>
      <c r="B7641" s="1103">
        <v>0</v>
      </c>
      <c r="C7641" s="15">
        <f>'Expenditures 15-22'!J321</f>
        <v>0</v>
      </c>
      <c r="D7641" s="1041">
        <f t="shared" si="239"/>
        <v>0</v>
      </c>
      <c r="E7641" s="4" t="str">
        <f t="shared" si="240"/>
        <v>OK</v>
      </c>
      <c r="F7641" s="787"/>
    </row>
    <row r="7642" spans="1:6" ht="15" x14ac:dyDescent="0.25">
      <c r="A7642" s="3">
        <v>7635</v>
      </c>
      <c r="B7642" s="1103">
        <v>15637550</v>
      </c>
      <c r="C7642" s="15">
        <f>'Expenditures 15-22'!K321</f>
        <v>15637550</v>
      </c>
      <c r="D7642" s="1041">
        <f t="shared" si="239"/>
        <v>0</v>
      </c>
      <c r="E7642" s="4" t="str">
        <f t="shared" si="240"/>
        <v>OK</v>
      </c>
      <c r="F7642" s="787"/>
    </row>
    <row r="7643" spans="1:6" ht="15" x14ac:dyDescent="0.25">
      <c r="A7643" s="3">
        <v>7636</v>
      </c>
      <c r="B7643" s="1103">
        <v>0</v>
      </c>
      <c r="C7643" s="15">
        <f>'Expenditures 15-22'!C322</f>
        <v>0</v>
      </c>
      <c r="D7643" s="1041">
        <f t="shared" si="239"/>
        <v>0</v>
      </c>
      <c r="E7643" s="4" t="str">
        <f t="shared" si="240"/>
        <v>OK</v>
      </c>
      <c r="F7643" s="787"/>
    </row>
    <row r="7644" spans="1:6" ht="15" x14ac:dyDescent="0.25">
      <c r="A7644" s="3">
        <v>7637</v>
      </c>
      <c r="B7644" s="1103">
        <v>205</v>
      </c>
      <c r="C7644" s="15">
        <f>'Expenditures 15-22'!D322</f>
        <v>205</v>
      </c>
      <c r="D7644" s="1041">
        <f t="shared" si="239"/>
        <v>0</v>
      </c>
      <c r="E7644" s="4" t="str">
        <f t="shared" si="240"/>
        <v>OK</v>
      </c>
      <c r="F7644" s="787"/>
    </row>
    <row r="7645" spans="1:6" ht="15" x14ac:dyDescent="0.25">
      <c r="A7645" s="3">
        <v>7638</v>
      </c>
      <c r="B7645" s="1103">
        <v>1106801</v>
      </c>
      <c r="C7645" s="15">
        <f>'Expenditures 15-22'!E322</f>
        <v>1106801</v>
      </c>
      <c r="D7645" s="1041">
        <f t="shared" si="239"/>
        <v>0</v>
      </c>
      <c r="E7645" s="4" t="str">
        <f t="shared" si="240"/>
        <v>OK</v>
      </c>
      <c r="F7645" s="787"/>
    </row>
    <row r="7646" spans="1:6" ht="15" x14ac:dyDescent="0.25">
      <c r="A7646" s="3">
        <v>7639</v>
      </c>
      <c r="B7646" s="1103">
        <v>0</v>
      </c>
      <c r="C7646" s="15">
        <f>'Expenditures 15-22'!F322</f>
        <v>0</v>
      </c>
      <c r="D7646" s="1041">
        <f t="shared" si="239"/>
        <v>0</v>
      </c>
      <c r="E7646" s="4" t="str">
        <f t="shared" si="240"/>
        <v>OK</v>
      </c>
      <c r="F7646" s="787"/>
    </row>
    <row r="7647" spans="1:6" ht="15" x14ac:dyDescent="0.25">
      <c r="A7647" s="3">
        <v>7640</v>
      </c>
      <c r="B7647" s="1103">
        <v>0</v>
      </c>
      <c r="C7647" s="15">
        <f>'Expenditures 15-22'!G322</f>
        <v>0</v>
      </c>
      <c r="D7647" s="1041">
        <f t="shared" si="239"/>
        <v>0</v>
      </c>
      <c r="E7647" s="4" t="str">
        <f t="shared" si="240"/>
        <v>OK</v>
      </c>
      <c r="F7647" s="787"/>
    </row>
    <row r="7648" spans="1:6" ht="15" x14ac:dyDescent="0.25">
      <c r="A7648" s="3">
        <v>7641</v>
      </c>
      <c r="B7648" s="1103">
        <v>3156</v>
      </c>
      <c r="C7648" s="15">
        <f>'Expenditures 15-22'!H322</f>
        <v>3156</v>
      </c>
      <c r="D7648" s="1041">
        <f t="shared" si="239"/>
        <v>0</v>
      </c>
      <c r="E7648" s="4" t="str">
        <f t="shared" si="240"/>
        <v>OK</v>
      </c>
      <c r="F7648" s="787"/>
    </row>
    <row r="7649" spans="1:6" ht="15" x14ac:dyDescent="0.25">
      <c r="A7649" s="3">
        <v>7642</v>
      </c>
      <c r="B7649" s="1103">
        <v>0</v>
      </c>
      <c r="C7649" s="15">
        <f>'Expenditures 15-22'!I322</f>
        <v>0</v>
      </c>
      <c r="D7649" s="1041">
        <f t="shared" si="239"/>
        <v>0</v>
      </c>
      <c r="E7649" s="4" t="str">
        <f t="shared" si="240"/>
        <v>OK</v>
      </c>
      <c r="F7649" s="787"/>
    </row>
    <row r="7650" spans="1:6" ht="15" x14ac:dyDescent="0.25">
      <c r="A7650" s="3">
        <v>7643</v>
      </c>
      <c r="B7650" s="1103">
        <v>0</v>
      </c>
      <c r="C7650" s="15">
        <f>'Expenditures 15-22'!J322</f>
        <v>0</v>
      </c>
      <c r="D7650" s="1041">
        <f t="shared" si="239"/>
        <v>0</v>
      </c>
      <c r="E7650" s="4" t="str">
        <f t="shared" si="240"/>
        <v>OK</v>
      </c>
      <c r="F7650" s="787"/>
    </row>
    <row r="7651" spans="1:6" ht="15" x14ac:dyDescent="0.25">
      <c r="A7651" s="3">
        <v>7644</v>
      </c>
      <c r="B7651" s="1103">
        <v>1110162</v>
      </c>
      <c r="C7651" s="15">
        <f>'Expenditures 15-22'!K322</f>
        <v>1110162</v>
      </c>
      <c r="D7651" s="1041">
        <f t="shared" si="239"/>
        <v>0</v>
      </c>
      <c r="E7651" s="4" t="str">
        <f t="shared" si="240"/>
        <v>OK</v>
      </c>
      <c r="F7651" s="787"/>
    </row>
    <row r="7652" spans="1:6" ht="15" x14ac:dyDescent="0.25">
      <c r="A7652" s="3">
        <v>7645</v>
      </c>
      <c r="B7652" s="1103">
        <v>54107</v>
      </c>
      <c r="C7652" s="15">
        <f>'Revenues 9-14'!H170</f>
        <v>54107</v>
      </c>
      <c r="D7652" s="1041">
        <f t="shared" si="239"/>
        <v>0</v>
      </c>
      <c r="E7652" s="4" t="str">
        <f t="shared" si="240"/>
        <v>OK</v>
      </c>
      <c r="F7652" s="787"/>
    </row>
    <row r="7653" spans="1:6" ht="15" x14ac:dyDescent="0.25">
      <c r="A7653" s="3">
        <v>7646</v>
      </c>
      <c r="B7653" s="1103">
        <v>20524</v>
      </c>
      <c r="C7653" s="15">
        <f>'Expenditures 15-22'!I64</f>
        <v>20524</v>
      </c>
      <c r="D7653" s="1041">
        <f t="shared" si="239"/>
        <v>0</v>
      </c>
      <c r="E7653" s="4" t="str">
        <f t="shared" si="240"/>
        <v>OK</v>
      </c>
      <c r="F7653" s="787"/>
    </row>
    <row r="7654" spans="1:6" ht="15" x14ac:dyDescent="0.25">
      <c r="A7654" s="3">
        <v>7647</v>
      </c>
      <c r="B7654" s="1103">
        <v>38769035</v>
      </c>
      <c r="C7654" s="15">
        <f>'Rest Tax Levies-Tort Im 26'!J3</f>
        <v>38769035</v>
      </c>
      <c r="D7654" s="1041">
        <f t="shared" si="239"/>
        <v>0</v>
      </c>
      <c r="E7654" s="4" t="str">
        <f t="shared" si="240"/>
        <v>OK</v>
      </c>
      <c r="F7654" s="787"/>
    </row>
    <row r="7655" spans="1:6" ht="15" x14ac:dyDescent="0.25">
      <c r="A7655" s="3">
        <v>7648</v>
      </c>
      <c r="B7655" s="1103">
        <v>302864</v>
      </c>
      <c r="C7655" s="15">
        <f>'Rest Tax Levies-Tort Im 26'!K3</f>
        <v>302864</v>
      </c>
      <c r="D7655" s="1041">
        <f t="shared" si="239"/>
        <v>0</v>
      </c>
      <c r="E7655" s="4" t="str">
        <f t="shared" si="240"/>
        <v>OK</v>
      </c>
      <c r="F7655" s="787"/>
    </row>
    <row r="7656" spans="1:6" ht="15" x14ac:dyDescent="0.25">
      <c r="A7656" s="3">
        <v>7649</v>
      </c>
      <c r="B7656" s="1103">
        <v>80722.179999999993</v>
      </c>
      <c r="C7656" s="15">
        <f>'Rest Tax Levies-Tort Im 26'!J6</f>
        <v>80722.179999999993</v>
      </c>
      <c r="D7656" s="1041">
        <f t="shared" si="239"/>
        <v>0</v>
      </c>
      <c r="E7656" s="4" t="str">
        <f t="shared" si="240"/>
        <v>OK</v>
      </c>
      <c r="F7656" s="787"/>
    </row>
    <row r="7657" spans="1:6" ht="15" x14ac:dyDescent="0.25">
      <c r="A7657" s="3">
        <v>7650</v>
      </c>
      <c r="B7657" s="1103">
        <v>40547</v>
      </c>
      <c r="C7657" s="15">
        <f>'Rest Tax Levies-Tort Im 26'!K6</f>
        <v>40547</v>
      </c>
      <c r="D7657" s="1041">
        <f t="shared" si="239"/>
        <v>0</v>
      </c>
      <c r="E7657" s="4" t="str">
        <f t="shared" si="240"/>
        <v>OK</v>
      </c>
      <c r="F7657" s="787"/>
    </row>
    <row r="7658" spans="1:6" ht="15" x14ac:dyDescent="0.25">
      <c r="A7658" s="3">
        <v>7651</v>
      </c>
      <c r="B7658" s="1103">
        <v>6645007</v>
      </c>
      <c r="C7658" s="15">
        <f>'Rest Tax Levies-Tort Im 26'!K7</f>
        <v>6645007</v>
      </c>
      <c r="D7658" s="1041">
        <f t="shared" si="239"/>
        <v>0</v>
      </c>
      <c r="E7658" s="4" t="str">
        <f t="shared" si="240"/>
        <v>OK</v>
      </c>
      <c r="F7658" s="787"/>
    </row>
    <row r="7659" spans="1:6" ht="15" x14ac:dyDescent="0.25">
      <c r="A7659" s="3">
        <v>7652</v>
      </c>
      <c r="B7659" s="1103">
        <v>64814863.079999998</v>
      </c>
      <c r="C7659" s="15">
        <f>'Rest Tax Levies-Tort Im 26'!J8</f>
        <v>64814863.079999998</v>
      </c>
      <c r="D7659" s="1041">
        <f t="shared" si="239"/>
        <v>0</v>
      </c>
      <c r="E7659" s="4" t="str">
        <f t="shared" si="240"/>
        <v>OK</v>
      </c>
      <c r="F7659" s="787"/>
    </row>
    <row r="7660" spans="1:6" ht="15" x14ac:dyDescent="0.25">
      <c r="A7660" s="3">
        <v>7653</v>
      </c>
      <c r="B7660" s="1103">
        <v>17087271.800000001</v>
      </c>
      <c r="C7660" s="15">
        <f>'Rest Tax Levies-Tort Im 26'!K9</f>
        <v>17087271.800000001</v>
      </c>
      <c r="D7660" s="1041">
        <f t="shared" si="239"/>
        <v>0</v>
      </c>
      <c r="E7660" s="4" t="str">
        <f t="shared" si="240"/>
        <v>OK</v>
      </c>
      <c r="F7660" s="787"/>
    </row>
    <row r="7661" spans="1:6" ht="15" x14ac:dyDescent="0.25">
      <c r="A7661" s="3">
        <v>7654</v>
      </c>
      <c r="B7661" s="1103">
        <v>974809</v>
      </c>
      <c r="C7661" s="15">
        <f>'Rest Tax Levies-Tort Im 26'!J10</f>
        <v>974809</v>
      </c>
      <c r="D7661" s="1041">
        <f t="shared" si="239"/>
        <v>0</v>
      </c>
      <c r="E7661" s="4" t="str">
        <f t="shared" si="240"/>
        <v>OK</v>
      </c>
      <c r="F7661" s="787"/>
    </row>
    <row r="7662" spans="1:6" ht="15" x14ac:dyDescent="0.25">
      <c r="A7662" s="3">
        <v>7655</v>
      </c>
      <c r="B7662" s="1103">
        <v>36807</v>
      </c>
      <c r="C7662" s="15">
        <f>'Rest Tax Levies-Tort Im 26'!K10</f>
        <v>36807</v>
      </c>
      <c r="D7662" s="1041">
        <f t="shared" si="239"/>
        <v>0</v>
      </c>
      <c r="E7662" s="4" t="str">
        <f t="shared" si="240"/>
        <v>OK</v>
      </c>
      <c r="F7662" s="787"/>
    </row>
    <row r="7663" spans="1:6" ht="15" x14ac:dyDescent="0.25">
      <c r="A7663" s="3">
        <v>7656</v>
      </c>
      <c r="B7663" s="1103">
        <v>1223700</v>
      </c>
      <c r="C7663" s="15">
        <f>'Rest Tax Levies-Tort Im 26'!J11</f>
        <v>1223700</v>
      </c>
      <c r="D7663" s="1041">
        <f t="shared" si="239"/>
        <v>0</v>
      </c>
      <c r="E7663" s="4" t="str">
        <f t="shared" si="240"/>
        <v>OK</v>
      </c>
      <c r="F7663" s="787"/>
    </row>
    <row r="7664" spans="1:6" ht="15" x14ac:dyDescent="0.25">
      <c r="A7664" s="3">
        <v>7657</v>
      </c>
      <c r="B7664" s="1103">
        <v>67094094.259999998</v>
      </c>
      <c r="C7664" s="15">
        <f>'Rest Tax Levies-Tort Im 26'!J12</f>
        <v>67094094.259999998</v>
      </c>
      <c r="D7664" s="1041">
        <f t="shared" si="239"/>
        <v>0</v>
      </c>
      <c r="E7664" s="4" t="str">
        <f t="shared" si="240"/>
        <v>OK</v>
      </c>
      <c r="F7664" s="787"/>
    </row>
    <row r="7665" spans="1:6" ht="15" x14ac:dyDescent="0.25">
      <c r="A7665" s="3">
        <v>7658</v>
      </c>
      <c r="B7665" s="1103">
        <v>23809632.800000001</v>
      </c>
      <c r="C7665" s="15">
        <f>'Rest Tax Levies-Tort Im 26'!K12</f>
        <v>23809632.800000001</v>
      </c>
      <c r="D7665" s="1041">
        <f t="shared" si="239"/>
        <v>0</v>
      </c>
      <c r="E7665" s="4" t="str">
        <f t="shared" si="240"/>
        <v>OK</v>
      </c>
      <c r="F7665" s="787"/>
    </row>
    <row r="7666" spans="1:6" ht="15" x14ac:dyDescent="0.25">
      <c r="A7666" s="3">
        <v>7659</v>
      </c>
      <c r="B7666" s="1103">
        <v>457403363.27999997</v>
      </c>
      <c r="C7666" s="15">
        <f>'Rest Tax Levies-Tort Im 26'!H14</f>
        <v>457403363.27999997</v>
      </c>
      <c r="D7666" s="1041">
        <f t="shared" si="239"/>
        <v>0</v>
      </c>
      <c r="E7666" s="4" t="str">
        <f t="shared" si="240"/>
        <v>OK</v>
      </c>
      <c r="F7666" s="787"/>
    </row>
    <row r="7667" spans="1:6" ht="15" x14ac:dyDescent="0.25">
      <c r="A7667" s="3">
        <v>7660</v>
      </c>
      <c r="B7667" s="1103">
        <v>21875951</v>
      </c>
      <c r="C7667" s="15">
        <f>'Rest Tax Levies-Tort Im 26'!K14</f>
        <v>21875951</v>
      </c>
      <c r="D7667" s="1041">
        <f t="shared" si="239"/>
        <v>0</v>
      </c>
      <c r="E7667" s="4" t="str">
        <f t="shared" si="240"/>
        <v>OK</v>
      </c>
      <c r="F7667" s="787"/>
    </row>
    <row r="7668" spans="1:6" ht="15" x14ac:dyDescent="0.25">
      <c r="A7668" s="3">
        <v>7661</v>
      </c>
      <c r="B7668" s="1103">
        <v>36641028.43</v>
      </c>
      <c r="C7668" s="15">
        <f>'Rest Tax Levies-Tort Im 26'!J15</f>
        <v>36641028.43</v>
      </c>
      <c r="D7668" s="1041">
        <f t="shared" si="239"/>
        <v>0</v>
      </c>
      <c r="E7668" s="4" t="str">
        <f t="shared" si="240"/>
        <v>OK</v>
      </c>
      <c r="F7668" s="787"/>
    </row>
    <row r="7669" spans="1:6" ht="15" x14ac:dyDescent="0.25">
      <c r="A7669" s="3">
        <v>7662</v>
      </c>
      <c r="B7669" s="1103">
        <v>26362</v>
      </c>
      <c r="C7669" s="15">
        <f>'Rest Tax Levies-Tort Im 26'!K15</f>
        <v>26362</v>
      </c>
      <c r="D7669" s="1041">
        <f t="shared" si="239"/>
        <v>0</v>
      </c>
      <c r="E7669" s="4" t="str">
        <f t="shared" si="240"/>
        <v>OK</v>
      </c>
      <c r="F7669" s="787"/>
    </row>
    <row r="7670" spans="1:6" ht="15" x14ac:dyDescent="0.25">
      <c r="A7670" s="3">
        <v>7663</v>
      </c>
      <c r="B7670" s="1103">
        <v>13264242.220000001</v>
      </c>
      <c r="C7670" s="15">
        <f>'Rest Tax Levies-Tort Im 26'!J18</f>
        <v>13264242.220000001</v>
      </c>
      <c r="D7670" s="1041">
        <f t="shared" si="239"/>
        <v>0</v>
      </c>
      <c r="E7670" s="4" t="str">
        <f t="shared" si="240"/>
        <v>OK</v>
      </c>
      <c r="F7670" s="787"/>
    </row>
    <row r="7671" spans="1:6" ht="15" x14ac:dyDescent="0.25">
      <c r="A7671" s="3">
        <v>7664</v>
      </c>
      <c r="B7671" s="1103">
        <v>16900950</v>
      </c>
      <c r="C7671" s="15">
        <f>'Rest Tax Levies-Tort Im 26'!J19</f>
        <v>16900950</v>
      </c>
      <c r="D7671" s="1041">
        <f t="shared" si="239"/>
        <v>0</v>
      </c>
      <c r="E7671" s="4" t="str">
        <f t="shared" si="240"/>
        <v>OK</v>
      </c>
      <c r="F7671" s="787"/>
    </row>
    <row r="7672" spans="1:6" ht="15" x14ac:dyDescent="0.25">
      <c r="A7672" s="3">
        <v>7665</v>
      </c>
      <c r="B7672" s="1103">
        <v>219704</v>
      </c>
      <c r="C7672" s="15">
        <f>'Rest Tax Levies-Tort Im 26'!J20</f>
        <v>219704</v>
      </c>
      <c r="D7672" s="1041">
        <f t="shared" si="239"/>
        <v>0</v>
      </c>
      <c r="E7672" s="4" t="str">
        <f t="shared" si="240"/>
        <v>OK</v>
      </c>
      <c r="F7672" s="787"/>
    </row>
    <row r="7673" spans="1:6" ht="15" x14ac:dyDescent="0.25">
      <c r="A7673" s="3">
        <v>7666</v>
      </c>
      <c r="B7673" s="1103">
        <v>30384896.219999999</v>
      </c>
      <c r="C7673" s="15">
        <f>'Rest Tax Levies-Tort Im 26'!J21</f>
        <v>30384896.219999999</v>
      </c>
      <c r="D7673" s="1041">
        <f t="shared" si="239"/>
        <v>0</v>
      </c>
      <c r="E7673" s="4" t="str">
        <f t="shared" si="240"/>
        <v>OK</v>
      </c>
      <c r="F7673" s="1038" t="s">
        <v>1087</v>
      </c>
    </row>
    <row r="7674" spans="1:6" ht="15" x14ac:dyDescent="0.25">
      <c r="A7674" s="3">
        <v>7667</v>
      </c>
      <c r="B7674" s="1103">
        <v>28282303</v>
      </c>
      <c r="C7674" s="15">
        <f>'Revenues 9-14'!E103</f>
        <v>28282303</v>
      </c>
      <c r="D7674" s="1041">
        <f t="shared" si="239"/>
        <v>0</v>
      </c>
      <c r="E7674" s="4" t="str">
        <f t="shared" si="240"/>
        <v>OK</v>
      </c>
      <c r="F7674" s="787"/>
    </row>
    <row r="7675" spans="1:6" ht="15" x14ac:dyDescent="0.25">
      <c r="A7675" s="3">
        <v>7668</v>
      </c>
      <c r="B7675" s="1103">
        <v>277049</v>
      </c>
      <c r="C7675" s="15">
        <f>'Rest Tax Levies-Tort Im 26'!K22</f>
        <v>277049</v>
      </c>
      <c r="D7675" s="1041">
        <f t="shared" si="239"/>
        <v>0</v>
      </c>
      <c r="E7675" s="4" t="str">
        <f t="shared" si="240"/>
        <v>OK</v>
      </c>
      <c r="F7675" s="787"/>
    </row>
    <row r="7676" spans="1:6" ht="15" x14ac:dyDescent="0.25">
      <c r="A7676" s="3">
        <v>7669</v>
      </c>
      <c r="B7676" s="1103">
        <v>71961116.650000006</v>
      </c>
      <c r="C7676" s="15">
        <f>'Rest Tax Levies-Tort Im 26'!J23</f>
        <v>71961116.650000006</v>
      </c>
      <c r="D7676" s="1041">
        <f t="shared" si="239"/>
        <v>0</v>
      </c>
      <c r="E7676" s="4" t="str">
        <f t="shared" si="240"/>
        <v>OK</v>
      </c>
      <c r="F7676" s="1038" t="s">
        <v>1087</v>
      </c>
    </row>
    <row r="7677" spans="1:6" ht="15" x14ac:dyDescent="0.25">
      <c r="A7677" s="3">
        <v>7670</v>
      </c>
      <c r="B7677" s="1103">
        <v>39463948</v>
      </c>
      <c r="C7677" s="15">
        <f>'Revenues 9-14'!H103</f>
        <v>39463948</v>
      </c>
      <c r="D7677" s="1041">
        <f t="shared" si="239"/>
        <v>0</v>
      </c>
      <c r="E7677" s="4" t="str">
        <f t="shared" si="240"/>
        <v>OK</v>
      </c>
      <c r="F7677" s="787"/>
    </row>
    <row r="7678" spans="1:6" ht="15" x14ac:dyDescent="0.25">
      <c r="A7678" s="3">
        <v>7671</v>
      </c>
      <c r="B7678" s="1103">
        <v>33902012.609999999</v>
      </c>
      <c r="C7678" s="15">
        <f>'Rest Tax Levies-Tort Im 26'!J24</f>
        <v>33902012.609999985</v>
      </c>
      <c r="D7678" s="1041">
        <f t="shared" si="239"/>
        <v>0</v>
      </c>
      <c r="E7678" s="4" t="str">
        <f t="shared" si="240"/>
        <v>OK</v>
      </c>
      <c r="F7678" s="1038" t="s">
        <v>1088</v>
      </c>
    </row>
    <row r="7679" spans="1:6" ht="15" x14ac:dyDescent="0.25">
      <c r="A7679" s="3">
        <v>7672</v>
      </c>
      <c r="B7679" s="1103">
        <v>1933134.8</v>
      </c>
      <c r="C7679" s="15">
        <f>'Rest Tax Levies-Tort Im 26'!K24</f>
        <v>1933134.8000000007</v>
      </c>
      <c r="D7679" s="1041">
        <f t="shared" si="239"/>
        <v>0</v>
      </c>
      <c r="E7679" s="4" t="str">
        <f t="shared" si="240"/>
        <v>OK</v>
      </c>
      <c r="F7679" s="1038" t="s">
        <v>1087</v>
      </c>
    </row>
    <row r="7680" spans="1:6" ht="15" x14ac:dyDescent="0.25">
      <c r="A7680" s="3">
        <v>7673</v>
      </c>
      <c r="B7680" s="1103">
        <v>455981</v>
      </c>
      <c r="C7680" s="15">
        <f>'Rest Tax Levies-Tort Im 26'!G25</f>
        <v>455981</v>
      </c>
      <c r="D7680" s="1041">
        <f t="shared" si="239"/>
        <v>0</v>
      </c>
      <c r="E7680" s="4" t="str">
        <f t="shared" si="240"/>
        <v>OK</v>
      </c>
      <c r="F7680" s="787"/>
    </row>
    <row r="7681" spans="1:6" ht="15" x14ac:dyDescent="0.25">
      <c r="A7681" s="3">
        <v>7674</v>
      </c>
      <c r="B7681" s="1103">
        <v>934605</v>
      </c>
      <c r="C7681" s="15">
        <f>'Rest Tax Levies-Tort Im 26'!H25</f>
        <v>934605</v>
      </c>
      <c r="D7681" s="1041">
        <f t="shared" si="239"/>
        <v>0</v>
      </c>
      <c r="E7681" s="4" t="str">
        <f t="shared" si="240"/>
        <v>OK</v>
      </c>
      <c r="F7681" s="787"/>
    </row>
    <row r="7682" spans="1:6" ht="15" x14ac:dyDescent="0.25">
      <c r="A7682" s="3">
        <v>7675</v>
      </c>
      <c r="B7682" s="1103">
        <v>0</v>
      </c>
      <c r="C7682" s="15">
        <f>'Rest Tax Levies-Tort Im 26'!I25</f>
        <v>0</v>
      </c>
      <c r="D7682" s="1041">
        <f t="shared" si="239"/>
        <v>0</v>
      </c>
      <c r="E7682" s="4" t="str">
        <f t="shared" si="240"/>
        <v>OK</v>
      </c>
      <c r="F7682" s="787"/>
    </row>
    <row r="7683" spans="1:6" ht="15" x14ac:dyDescent="0.25">
      <c r="A7683" s="3">
        <v>7676</v>
      </c>
      <c r="B7683" s="1103">
        <v>12538597</v>
      </c>
      <c r="C7683" s="15">
        <f>'Rest Tax Levies-Tort Im 26'!J25</f>
        <v>12538597</v>
      </c>
      <c r="D7683" s="1041">
        <f t="shared" si="239"/>
        <v>0</v>
      </c>
      <c r="E7683" s="4" t="str">
        <f t="shared" si="240"/>
        <v>OK</v>
      </c>
      <c r="F7683" s="787"/>
    </row>
    <row r="7684" spans="1:6" ht="15" x14ac:dyDescent="0.25">
      <c r="A7684" s="3">
        <v>7677</v>
      </c>
      <c r="B7684" s="1103">
        <v>115287</v>
      </c>
      <c r="C7684" s="15">
        <f>'Rest Tax Levies-Tort Im 26'!K25</f>
        <v>115287</v>
      </c>
      <c r="D7684" s="1041">
        <f t="shared" ref="D7684:D7747" si="241">B7684-C7684</f>
        <v>0</v>
      </c>
      <c r="E7684" s="4" t="str">
        <f t="shared" si="240"/>
        <v>OK</v>
      </c>
      <c r="F7684" s="787"/>
    </row>
    <row r="7685" spans="1:6" ht="15" x14ac:dyDescent="0.25">
      <c r="A7685" s="3">
        <v>7678</v>
      </c>
      <c r="B7685" s="1103">
        <v>712747</v>
      </c>
      <c r="C7685" s="15">
        <f>'Rest Tax Levies-Tort Im 26'!G26</f>
        <v>712747</v>
      </c>
      <c r="D7685" s="1041">
        <f t="shared" si="241"/>
        <v>0</v>
      </c>
      <c r="E7685" s="4" t="str">
        <f t="shared" si="240"/>
        <v>OK</v>
      </c>
      <c r="F7685" s="1038" t="s">
        <v>1087</v>
      </c>
    </row>
    <row r="7686" spans="1:6" ht="15" x14ac:dyDescent="0.25">
      <c r="A7686" s="3">
        <v>7679</v>
      </c>
      <c r="B7686" s="1103">
        <v>-37303497.399999999</v>
      </c>
      <c r="C7686" s="15">
        <f>'Rest Tax Levies-Tort Im 26'!H26</f>
        <v>-37303497.399999976</v>
      </c>
      <c r="D7686" s="1041">
        <f t="shared" si="241"/>
        <v>0</v>
      </c>
      <c r="E7686" s="4" t="str">
        <f t="shared" si="240"/>
        <v>OK</v>
      </c>
      <c r="F7686" s="787"/>
    </row>
    <row r="7687" spans="1:6" ht="15" x14ac:dyDescent="0.25">
      <c r="A7687" s="3">
        <v>7680</v>
      </c>
      <c r="B7687" s="1103">
        <v>0</v>
      </c>
      <c r="C7687" s="15">
        <f>'Rest Tax Levies-Tort Im 26'!I26</f>
        <v>0</v>
      </c>
      <c r="D7687" s="1041">
        <f t="shared" si="241"/>
        <v>0</v>
      </c>
      <c r="E7687" s="4" t="str">
        <f t="shared" si="240"/>
        <v>OK</v>
      </c>
      <c r="F7687" s="787"/>
    </row>
    <row r="7688" spans="1:6" ht="15" x14ac:dyDescent="0.25">
      <c r="A7688" s="3">
        <v>7681</v>
      </c>
      <c r="B7688" s="1103">
        <v>21363415.609999999</v>
      </c>
      <c r="C7688" s="15">
        <f>'Rest Tax Levies-Tort Im 26'!J26</f>
        <v>21363415.609999985</v>
      </c>
      <c r="D7688" s="1041">
        <f t="shared" si="241"/>
        <v>0</v>
      </c>
      <c r="E7688" s="4" t="str">
        <f t="shared" ref="E7688:E7751" si="242">IF((D7688 = 0),"OK",IF((D7688&lt;-5),"CHECK ME!",IF((D7688&gt;5),"Check Me!","OK")))</f>
        <v>OK</v>
      </c>
      <c r="F7688" s="1038" t="s">
        <v>1087</v>
      </c>
    </row>
    <row r="7689" spans="1:6" ht="15" x14ac:dyDescent="0.25">
      <c r="A7689" s="3">
        <v>7682</v>
      </c>
      <c r="B7689" s="1103">
        <v>1817847.8</v>
      </c>
      <c r="C7689" s="15">
        <f>'Rest Tax Levies-Tort Im 26'!K26</f>
        <v>1817847.8000000007</v>
      </c>
      <c r="D7689" s="1041">
        <f t="shared" si="241"/>
        <v>0</v>
      </c>
      <c r="E7689" s="4" t="str">
        <f t="shared" si="242"/>
        <v>OK</v>
      </c>
      <c r="F7689" s="1038" t="s">
        <v>1088</v>
      </c>
    </row>
    <row r="7690" spans="1:6" ht="15" x14ac:dyDescent="0.25">
      <c r="A7690" s="3">
        <v>7683</v>
      </c>
      <c r="B7690" s="1103">
        <v>0</v>
      </c>
      <c r="D7690" s="1041">
        <f t="shared" si="241"/>
        <v>0</v>
      </c>
      <c r="E7690" s="4" t="str">
        <f t="shared" si="242"/>
        <v>OK</v>
      </c>
      <c r="F7690" s="787"/>
    </row>
    <row r="7691" spans="1:6" ht="15" x14ac:dyDescent="0.25">
      <c r="A7691" s="3">
        <v>7684</v>
      </c>
      <c r="B7691" s="1103">
        <v>67720</v>
      </c>
      <c r="C7691" s="15">
        <f>'Expenditures 15-22'!H351</f>
        <v>67720</v>
      </c>
      <c r="D7691" s="1041">
        <f t="shared" si="241"/>
        <v>0</v>
      </c>
      <c r="E7691" s="4" t="str">
        <f t="shared" si="242"/>
        <v>OK</v>
      </c>
      <c r="F7691" s="787"/>
    </row>
    <row r="7692" spans="1:6" ht="15" x14ac:dyDescent="0.25">
      <c r="A7692" s="3">
        <v>7685</v>
      </c>
      <c r="B7692" s="1103">
        <v>67720</v>
      </c>
      <c r="C7692" s="15">
        <f>'Expenditures 15-22'!K351</f>
        <v>67720</v>
      </c>
      <c r="D7692" s="1041">
        <f t="shared" si="241"/>
        <v>0</v>
      </c>
      <c r="E7692" s="4" t="str">
        <f t="shared" si="242"/>
        <v>OK</v>
      </c>
      <c r="F7692" s="787"/>
    </row>
    <row r="7693" spans="1:6" ht="15" x14ac:dyDescent="0.25">
      <c r="A7693" s="3">
        <v>7686</v>
      </c>
      <c r="B7693" s="1103">
        <v>11514110</v>
      </c>
      <c r="C7693" s="15">
        <f>'Revenues 9-14'!E273</f>
        <v>11514110</v>
      </c>
      <c r="D7693" s="1041">
        <f t="shared" si="241"/>
        <v>0</v>
      </c>
      <c r="E7693" s="4" t="str">
        <f t="shared" si="242"/>
        <v>OK</v>
      </c>
      <c r="F7693" s="787"/>
    </row>
    <row r="7694" spans="1:6" ht="15" x14ac:dyDescent="0.25">
      <c r="A7694" s="3">
        <v>7687</v>
      </c>
      <c r="B7694" s="1103">
        <v>72516498</v>
      </c>
      <c r="C7694" s="15">
        <f>'Acct Summary 7-8'!C25</f>
        <v>72516498</v>
      </c>
      <c r="D7694" s="1041">
        <f t="shared" si="241"/>
        <v>0</v>
      </c>
      <c r="E7694" s="4" t="str">
        <f t="shared" si="242"/>
        <v>OK</v>
      </c>
      <c r="F7694" s="787"/>
    </row>
    <row r="7695" spans="1:6" ht="15" x14ac:dyDescent="0.25">
      <c r="A7695" s="3">
        <v>7688</v>
      </c>
      <c r="B7695" s="1103">
        <v>97499016</v>
      </c>
      <c r="C7695" s="15">
        <f>'Acct Summary 7-8'!D25</f>
        <v>97499016</v>
      </c>
      <c r="D7695" s="1041">
        <f t="shared" si="241"/>
        <v>0</v>
      </c>
      <c r="E7695" s="4" t="str">
        <f t="shared" si="242"/>
        <v>OK</v>
      </c>
      <c r="F7695" s="787"/>
    </row>
    <row r="7696" spans="1:6" ht="15" x14ac:dyDescent="0.25">
      <c r="A7696" s="3">
        <v>7689</v>
      </c>
      <c r="B7696" s="1103">
        <v>19461531</v>
      </c>
      <c r="C7696" s="15">
        <f>'Acct Summary 7-8'!E25</f>
        <v>19461531</v>
      </c>
      <c r="D7696" s="1041">
        <f t="shared" si="241"/>
        <v>0</v>
      </c>
      <c r="E7696" s="4" t="str">
        <f t="shared" si="242"/>
        <v>OK</v>
      </c>
      <c r="F7696" s="787"/>
    </row>
    <row r="7697" spans="1:6" ht="15" x14ac:dyDescent="0.25">
      <c r="A7697" s="3">
        <v>7690</v>
      </c>
      <c r="B7697" s="1103">
        <v>4866301</v>
      </c>
      <c r="C7697" s="15">
        <f>'Acct Summary 7-8'!F25</f>
        <v>4866301</v>
      </c>
      <c r="D7697" s="1041">
        <f t="shared" si="241"/>
        <v>0</v>
      </c>
      <c r="E7697" s="4" t="str">
        <f t="shared" si="242"/>
        <v>OK</v>
      </c>
      <c r="F7697" s="787"/>
    </row>
    <row r="7698" spans="1:6" ht="15" x14ac:dyDescent="0.25">
      <c r="A7698" s="3">
        <v>7691</v>
      </c>
      <c r="B7698" s="1103">
        <v>9462696</v>
      </c>
      <c r="C7698" s="15">
        <f>'Acct Summary 7-8'!G25</f>
        <v>9462696</v>
      </c>
      <c r="D7698" s="1041">
        <f t="shared" si="241"/>
        <v>0</v>
      </c>
      <c r="E7698" s="4" t="str">
        <f t="shared" si="242"/>
        <v>OK</v>
      </c>
      <c r="F7698" s="787"/>
    </row>
    <row r="7699" spans="1:6" ht="15" x14ac:dyDescent="0.25">
      <c r="A7699" s="3">
        <v>7692</v>
      </c>
      <c r="B7699" s="1103">
        <v>144617678</v>
      </c>
      <c r="C7699" s="15">
        <f>'Acct Summary 7-8'!H25</f>
        <v>144617678</v>
      </c>
      <c r="D7699" s="1041">
        <f t="shared" si="241"/>
        <v>0</v>
      </c>
      <c r="E7699" s="4" t="str">
        <f t="shared" si="242"/>
        <v>OK</v>
      </c>
      <c r="F7699" s="787"/>
    </row>
    <row r="7700" spans="1:6" ht="15" x14ac:dyDescent="0.25">
      <c r="A7700" s="3">
        <v>7693</v>
      </c>
      <c r="B7700" s="1103">
        <v>871262</v>
      </c>
      <c r="C7700" s="15">
        <f>'Acct Summary 7-8'!J25</f>
        <v>871262</v>
      </c>
      <c r="D7700" s="1041">
        <f t="shared" si="241"/>
        <v>0</v>
      </c>
      <c r="E7700" s="4" t="str">
        <f t="shared" si="242"/>
        <v>OK</v>
      </c>
      <c r="F7700" s="787"/>
    </row>
    <row r="7701" spans="1:6" ht="15" x14ac:dyDescent="0.25">
      <c r="A7701" s="3">
        <v>7694</v>
      </c>
      <c r="B7701" s="1103">
        <v>4382284</v>
      </c>
      <c r="C7701" s="15">
        <f>'Acct Summary 7-8'!K25</f>
        <v>4382284</v>
      </c>
      <c r="D7701" s="1041">
        <f t="shared" si="241"/>
        <v>0</v>
      </c>
      <c r="E7701" s="4" t="str">
        <f t="shared" si="242"/>
        <v>OK</v>
      </c>
      <c r="F7701" s="787"/>
    </row>
    <row r="7702" spans="1:6" ht="15" x14ac:dyDescent="0.25">
      <c r="A7702" s="3">
        <v>7695</v>
      </c>
      <c r="B7702" s="1103">
        <v>19000803.407000002</v>
      </c>
      <c r="D7702" s="1041">
        <f t="shared" si="241"/>
        <v>19000803.407000002</v>
      </c>
      <c r="E7702" s="1010" t="s">
        <v>1085</v>
      </c>
      <c r="F7702" s="787"/>
    </row>
    <row r="7703" spans="1:6" ht="15" x14ac:dyDescent="0.25">
      <c r="A7703" s="3">
        <v>7696</v>
      </c>
      <c r="B7703" s="1103">
        <v>0</v>
      </c>
      <c r="D7703" s="1041">
        <f t="shared" si="241"/>
        <v>0</v>
      </c>
      <c r="E7703" s="1010" t="s">
        <v>1085</v>
      </c>
      <c r="F7703" s="787"/>
    </row>
    <row r="7704" spans="1:6" ht="15" x14ac:dyDescent="0.25">
      <c r="A7704" s="3">
        <v>7697</v>
      </c>
      <c r="B7704" s="1103">
        <v>81354968.966999993</v>
      </c>
      <c r="D7704" s="1041">
        <f t="shared" si="241"/>
        <v>81354968.966999993</v>
      </c>
      <c r="E7704" s="1010" t="s">
        <v>1085</v>
      </c>
      <c r="F7704" s="787"/>
    </row>
    <row r="7705" spans="1:6" ht="15" x14ac:dyDescent="0.25">
      <c r="A7705" s="3">
        <v>7698</v>
      </c>
      <c r="B7705" s="1103">
        <v>141586013.94</v>
      </c>
      <c r="D7705" s="1041">
        <f t="shared" si="241"/>
        <v>141586013.94</v>
      </c>
      <c r="E7705" s="1010" t="s">
        <v>1085</v>
      </c>
      <c r="F7705" s="787"/>
    </row>
    <row r="7706" spans="1:6" ht="15" x14ac:dyDescent="0.25">
      <c r="A7706" s="3">
        <v>7699</v>
      </c>
      <c r="B7706" s="1103">
        <v>222940982.90700001</v>
      </c>
      <c r="D7706" s="1041">
        <f t="shared" si="241"/>
        <v>222940982.90700001</v>
      </c>
      <c r="E7706" s="1010" t="s">
        <v>1085</v>
      </c>
      <c r="F7706" s="787"/>
    </row>
    <row r="7707" spans="1:6" ht="15" x14ac:dyDescent="0.25">
      <c r="A7707" s="3">
        <v>7700</v>
      </c>
      <c r="B7707" s="1103">
        <v>1184152</v>
      </c>
      <c r="C7707" s="15">
        <f>'Revenues 9-14'!C260</f>
        <v>1184152</v>
      </c>
      <c r="D7707" s="1041">
        <f t="shared" si="241"/>
        <v>0</v>
      </c>
      <c r="E7707" s="4" t="str">
        <f t="shared" si="242"/>
        <v>OK</v>
      </c>
      <c r="F7707" s="787"/>
    </row>
    <row r="7708" spans="1:6" ht="15" x14ac:dyDescent="0.25">
      <c r="A7708" s="3">
        <v>7701</v>
      </c>
      <c r="B7708" s="1103">
        <v>652197521</v>
      </c>
      <c r="C7708" s="15">
        <f>'Expenditures 15-22'!E6</f>
        <v>652197521</v>
      </c>
      <c r="D7708" s="1041">
        <f t="shared" si="241"/>
        <v>0</v>
      </c>
      <c r="E7708" s="4" t="str">
        <f t="shared" si="242"/>
        <v>OK</v>
      </c>
      <c r="F7708" s="787"/>
    </row>
    <row r="7709" spans="1:6" ht="15" x14ac:dyDescent="0.25">
      <c r="A7709" s="3">
        <v>7702</v>
      </c>
      <c r="B7709" s="1103">
        <v>652197521</v>
      </c>
      <c r="C7709" s="15">
        <f>'Expenditures 15-22'!K6</f>
        <v>652197521</v>
      </c>
      <c r="D7709" s="1041">
        <f t="shared" si="241"/>
        <v>0</v>
      </c>
      <c r="E7709" s="4" t="str">
        <f t="shared" si="242"/>
        <v>OK</v>
      </c>
      <c r="F7709" s="787"/>
    </row>
    <row r="7710" spans="1:6" ht="15" x14ac:dyDescent="0.25">
      <c r="A7710" s="3">
        <v>7703</v>
      </c>
      <c r="B7710" s="1103">
        <v>0</v>
      </c>
      <c r="C7710" s="15">
        <f>'Revenues 9-14'!F58</f>
        <v>0</v>
      </c>
      <c r="D7710" s="1041">
        <f t="shared" si="241"/>
        <v>0</v>
      </c>
      <c r="E7710" s="4" t="str">
        <f t="shared" si="242"/>
        <v>OK</v>
      </c>
      <c r="F7710" s="787"/>
    </row>
    <row r="7711" spans="1:6" ht="15" x14ac:dyDescent="0.25">
      <c r="A7711" s="3">
        <v>7704</v>
      </c>
      <c r="B7711" s="1103">
        <v>9346091</v>
      </c>
      <c r="C7711" s="15">
        <f>'Revenues 9-14'!C261</f>
        <v>9346091</v>
      </c>
      <c r="D7711" s="1041">
        <f t="shared" si="241"/>
        <v>0</v>
      </c>
      <c r="E7711" s="4" t="str">
        <f t="shared" si="242"/>
        <v>OK</v>
      </c>
      <c r="F7711" s="787"/>
    </row>
    <row r="7712" spans="1:6" ht="15" x14ac:dyDescent="0.25">
      <c r="A7712" s="3">
        <v>7705</v>
      </c>
      <c r="B7712" s="1103">
        <v>0</v>
      </c>
      <c r="C7712" s="15">
        <f>'Revenues 9-14'!D261</f>
        <v>0</v>
      </c>
      <c r="D7712" s="1041">
        <f t="shared" si="241"/>
        <v>0</v>
      </c>
      <c r="E7712" s="4" t="str">
        <f t="shared" si="242"/>
        <v>OK</v>
      </c>
      <c r="F7712" s="787"/>
    </row>
    <row r="7713" spans="1:6" ht="15" x14ac:dyDescent="0.25">
      <c r="A7713" s="6">
        <v>7706</v>
      </c>
      <c r="B7713" s="1103">
        <v>0</v>
      </c>
      <c r="C7713" s="15">
        <f>'Revenues 9-14'!E261</f>
        <v>0</v>
      </c>
      <c r="D7713" s="1041">
        <f t="shared" si="241"/>
        <v>0</v>
      </c>
      <c r="E7713" s="4" t="str">
        <f t="shared" si="242"/>
        <v>OK</v>
      </c>
      <c r="F7713" s="787"/>
    </row>
    <row r="7714" spans="1:6" ht="15" x14ac:dyDescent="0.25">
      <c r="A7714" s="3">
        <v>7707</v>
      </c>
      <c r="B7714" s="1103">
        <v>114202</v>
      </c>
      <c r="C7714" s="15">
        <f>'Revenues 9-14'!F261</f>
        <v>114202</v>
      </c>
      <c r="D7714" s="1041">
        <f t="shared" si="241"/>
        <v>0</v>
      </c>
      <c r="E7714" s="4" t="str">
        <f t="shared" si="242"/>
        <v>OK</v>
      </c>
      <c r="F7714" s="787"/>
    </row>
    <row r="7715" spans="1:6" ht="15" x14ac:dyDescent="0.25">
      <c r="A7715" s="3">
        <v>7708</v>
      </c>
      <c r="B7715" s="1103">
        <v>0</v>
      </c>
      <c r="C7715" s="15">
        <f>'Revenues 9-14'!G261</f>
        <v>0</v>
      </c>
      <c r="D7715" s="1041">
        <f t="shared" si="241"/>
        <v>0</v>
      </c>
      <c r="E7715" s="4" t="str">
        <f t="shared" si="242"/>
        <v>OK</v>
      </c>
      <c r="F7715" s="787"/>
    </row>
    <row r="7716" spans="1:6" ht="15" x14ac:dyDescent="0.25">
      <c r="A7716" s="6">
        <v>7709</v>
      </c>
      <c r="B7716" s="1103">
        <v>0</v>
      </c>
      <c r="C7716" s="15">
        <f>'Revenues 9-14'!H261</f>
        <v>0</v>
      </c>
      <c r="D7716" s="1041">
        <f t="shared" si="241"/>
        <v>0</v>
      </c>
      <c r="E7716" s="4" t="str">
        <f t="shared" si="242"/>
        <v>OK</v>
      </c>
      <c r="F7716" s="787"/>
    </row>
    <row r="7717" spans="1:6" ht="15" x14ac:dyDescent="0.25">
      <c r="A7717" s="6">
        <v>7710</v>
      </c>
      <c r="B7717" s="1103">
        <v>0</v>
      </c>
      <c r="C7717" s="15">
        <f>'Revenues 9-14'!J261</f>
        <v>0</v>
      </c>
      <c r="D7717" s="1041">
        <f t="shared" si="241"/>
        <v>0</v>
      </c>
      <c r="E7717" s="4" t="str">
        <f t="shared" si="242"/>
        <v>OK</v>
      </c>
      <c r="F7717" s="787"/>
    </row>
    <row r="7718" spans="1:6" ht="15" x14ac:dyDescent="0.25">
      <c r="A7718" s="6">
        <v>7711</v>
      </c>
      <c r="B7718" s="1103">
        <v>0</v>
      </c>
      <c r="C7718" s="15">
        <f>'Revenues 9-14'!K261</f>
        <v>0</v>
      </c>
      <c r="D7718" s="1041">
        <f t="shared" si="241"/>
        <v>0</v>
      </c>
      <c r="E7718" s="4" t="str">
        <f t="shared" si="242"/>
        <v>OK</v>
      </c>
      <c r="F7718" s="787"/>
    </row>
    <row r="7719" spans="1:6" ht="15" x14ac:dyDescent="0.25">
      <c r="A7719" s="3">
        <v>7712</v>
      </c>
      <c r="B7719" s="1103">
        <v>4935192</v>
      </c>
      <c r="C7719" s="15">
        <f>'Rest Tax Levies-Tort Im 26'!J22</f>
        <v>4935192</v>
      </c>
      <c r="D7719" s="1041">
        <f t="shared" si="241"/>
        <v>0</v>
      </c>
      <c r="E7719" s="4" t="str">
        <f t="shared" si="242"/>
        <v>OK</v>
      </c>
      <c r="F7719" s="787"/>
    </row>
    <row r="7720" spans="1:6" ht="15" x14ac:dyDescent="0.25">
      <c r="A7720" s="3">
        <v>7713</v>
      </c>
      <c r="B7720" s="1103">
        <v>0</v>
      </c>
      <c r="D7720" s="1041">
        <f t="shared" si="241"/>
        <v>0</v>
      </c>
      <c r="E7720" s="4" t="str">
        <f t="shared" si="242"/>
        <v>OK</v>
      </c>
      <c r="F7720" s="787"/>
    </row>
    <row r="7721" spans="1:6" ht="15" x14ac:dyDescent="0.25">
      <c r="A7721" s="3">
        <v>7714</v>
      </c>
      <c r="B7721" s="1103">
        <v>0</v>
      </c>
      <c r="D7721" s="1041">
        <f t="shared" si="241"/>
        <v>0</v>
      </c>
      <c r="E7721" s="4" t="str">
        <f t="shared" si="242"/>
        <v>OK</v>
      </c>
      <c r="F7721" s="787"/>
    </row>
    <row r="7722" spans="1:6" ht="15" x14ac:dyDescent="0.25">
      <c r="A7722" s="3">
        <v>7715</v>
      </c>
      <c r="B7722" s="1103">
        <v>0</v>
      </c>
      <c r="D7722" s="1041">
        <f t="shared" si="241"/>
        <v>0</v>
      </c>
      <c r="E7722" s="4" t="str">
        <f t="shared" si="242"/>
        <v>OK</v>
      </c>
      <c r="F7722" s="787"/>
    </row>
    <row r="7723" spans="1:6" ht="15" x14ac:dyDescent="0.25">
      <c r="A7723" s="3">
        <v>7716</v>
      </c>
      <c r="B7723" s="1103">
        <v>0</v>
      </c>
      <c r="D7723" s="1041">
        <f t="shared" si="241"/>
        <v>0</v>
      </c>
      <c r="E7723" s="4" t="str">
        <f t="shared" si="242"/>
        <v>OK</v>
      </c>
      <c r="F7723" s="787"/>
    </row>
    <row r="7724" spans="1:6" ht="15" x14ac:dyDescent="0.25">
      <c r="A7724" s="3">
        <v>7717</v>
      </c>
      <c r="B7724" s="1103">
        <v>0</v>
      </c>
      <c r="D7724" s="1041">
        <f t="shared" si="241"/>
        <v>0</v>
      </c>
      <c r="E7724" s="4" t="str">
        <f t="shared" si="242"/>
        <v>OK</v>
      </c>
      <c r="F7724" s="787"/>
    </row>
    <row r="7725" spans="1:6" ht="15" x14ac:dyDescent="0.25">
      <c r="A7725" s="3">
        <v>7718</v>
      </c>
      <c r="B7725" s="1103">
        <v>0</v>
      </c>
      <c r="D7725" s="1041">
        <f t="shared" si="241"/>
        <v>0</v>
      </c>
      <c r="E7725" s="4" t="str">
        <f t="shared" si="242"/>
        <v>OK</v>
      </c>
      <c r="F7725" s="787"/>
    </row>
    <row r="7726" spans="1:6" ht="15" x14ac:dyDescent="0.25">
      <c r="A7726" s="3">
        <v>7719</v>
      </c>
      <c r="B7726" s="1103">
        <v>0</v>
      </c>
      <c r="D7726" s="1041">
        <f t="shared" si="241"/>
        <v>0</v>
      </c>
      <c r="E7726" s="4" t="str">
        <f t="shared" si="242"/>
        <v>OK</v>
      </c>
      <c r="F7726" s="787"/>
    </row>
    <row r="7727" spans="1:6" ht="15" x14ac:dyDescent="0.25">
      <c r="A7727" s="3">
        <v>7720</v>
      </c>
      <c r="B7727" s="1103">
        <v>0</v>
      </c>
      <c r="D7727" s="1041">
        <f t="shared" si="241"/>
        <v>0</v>
      </c>
      <c r="E7727" s="4" t="str">
        <f t="shared" si="242"/>
        <v>OK</v>
      </c>
      <c r="F7727" s="787"/>
    </row>
    <row r="7728" spans="1:6" ht="15" x14ac:dyDescent="0.25">
      <c r="A7728" s="3">
        <v>7721</v>
      </c>
      <c r="B7728" s="1103">
        <v>0</v>
      </c>
      <c r="D7728" s="1041">
        <f t="shared" si="241"/>
        <v>0</v>
      </c>
      <c r="E7728" s="4" t="str">
        <f t="shared" si="242"/>
        <v>OK</v>
      </c>
      <c r="F7728" s="787"/>
    </row>
    <row r="7729" spans="1:6" ht="15" x14ac:dyDescent="0.25">
      <c r="A7729" s="3">
        <v>7722</v>
      </c>
      <c r="B7729" s="1103">
        <v>0</v>
      </c>
      <c r="D7729" s="1041">
        <f t="shared" si="241"/>
        <v>0</v>
      </c>
      <c r="E7729" s="4" t="str">
        <f t="shared" si="242"/>
        <v>OK</v>
      </c>
      <c r="F7729" s="787"/>
    </row>
    <row r="7730" spans="1:6" ht="15" x14ac:dyDescent="0.25">
      <c r="A7730" s="3">
        <v>7723</v>
      </c>
      <c r="B7730" s="1103">
        <v>0</v>
      </c>
      <c r="D7730" s="1041">
        <f t="shared" si="241"/>
        <v>0</v>
      </c>
      <c r="E7730" s="4" t="str">
        <f t="shared" si="242"/>
        <v>OK</v>
      </c>
      <c r="F7730" s="787"/>
    </row>
    <row r="7731" spans="1:6" ht="15" x14ac:dyDescent="0.25">
      <c r="A7731" s="3">
        <v>7724</v>
      </c>
      <c r="B7731" s="1103">
        <v>0</v>
      </c>
      <c r="D7731" s="1041">
        <f t="shared" si="241"/>
        <v>0</v>
      </c>
      <c r="E7731" s="4" t="str">
        <f t="shared" si="242"/>
        <v>OK</v>
      </c>
      <c r="F7731" s="787"/>
    </row>
    <row r="7732" spans="1:6" ht="15" x14ac:dyDescent="0.25">
      <c r="A7732" s="3">
        <v>7725</v>
      </c>
      <c r="B7732" s="1103">
        <v>0</v>
      </c>
      <c r="D7732" s="1041">
        <f t="shared" si="241"/>
        <v>0</v>
      </c>
      <c r="E7732" s="4" t="str">
        <f t="shared" si="242"/>
        <v>OK</v>
      </c>
      <c r="F7732" s="787"/>
    </row>
    <row r="7733" spans="1:6" ht="15" x14ac:dyDescent="0.25">
      <c r="A7733" s="3">
        <v>7726</v>
      </c>
      <c r="B7733" s="1103">
        <v>0</v>
      </c>
      <c r="D7733" s="1041">
        <f t="shared" si="241"/>
        <v>0</v>
      </c>
      <c r="E7733" s="4" t="str">
        <f t="shared" si="242"/>
        <v>OK</v>
      </c>
      <c r="F7733" s="787"/>
    </row>
    <row r="7734" spans="1:6" ht="15" x14ac:dyDescent="0.25">
      <c r="A7734" s="3">
        <v>7727</v>
      </c>
      <c r="B7734" s="1103">
        <v>0</v>
      </c>
      <c r="D7734" s="1041">
        <f t="shared" si="241"/>
        <v>0</v>
      </c>
      <c r="E7734" s="4" t="str">
        <f t="shared" si="242"/>
        <v>OK</v>
      </c>
      <c r="F7734" s="787"/>
    </row>
    <row r="7735" spans="1:6" ht="15" x14ac:dyDescent="0.25">
      <c r="A7735" s="3">
        <v>7728</v>
      </c>
      <c r="B7735" s="1103">
        <v>0</v>
      </c>
      <c r="D7735" s="1041">
        <f t="shared" si="241"/>
        <v>0</v>
      </c>
      <c r="E7735" s="4" t="str">
        <f t="shared" si="242"/>
        <v>OK</v>
      </c>
      <c r="F7735" s="787"/>
    </row>
    <row r="7736" spans="1:6" ht="15" x14ac:dyDescent="0.25">
      <c r="A7736" s="3">
        <v>7729</v>
      </c>
      <c r="B7736" s="1103">
        <v>0</v>
      </c>
      <c r="D7736" s="1041">
        <f t="shared" si="241"/>
        <v>0</v>
      </c>
      <c r="E7736" s="4" t="str">
        <f t="shared" si="242"/>
        <v>OK</v>
      </c>
      <c r="F7736" s="787"/>
    </row>
    <row r="7737" spans="1:6" ht="15" x14ac:dyDescent="0.25">
      <c r="A7737" s="3">
        <v>7730</v>
      </c>
      <c r="B7737" s="1103">
        <v>0</v>
      </c>
      <c r="D7737" s="1041">
        <f t="shared" si="241"/>
        <v>0</v>
      </c>
      <c r="E7737" s="4" t="str">
        <f t="shared" si="242"/>
        <v>OK</v>
      </c>
      <c r="F7737" s="787"/>
    </row>
    <row r="7738" spans="1:6" ht="15" x14ac:dyDescent="0.25">
      <c r="A7738" s="3">
        <v>7731</v>
      </c>
      <c r="B7738" s="1103">
        <v>0</v>
      </c>
      <c r="D7738" s="1041">
        <f t="shared" si="241"/>
        <v>0</v>
      </c>
      <c r="E7738" s="4" t="str">
        <f t="shared" si="242"/>
        <v>OK</v>
      </c>
      <c r="F7738" s="787"/>
    </row>
    <row r="7739" spans="1:6" ht="15" x14ac:dyDescent="0.25">
      <c r="A7739" s="3">
        <v>7732</v>
      </c>
      <c r="B7739" s="1103">
        <v>0</v>
      </c>
      <c r="D7739" s="1041">
        <f t="shared" si="241"/>
        <v>0</v>
      </c>
      <c r="E7739" s="4" t="str">
        <f t="shared" si="242"/>
        <v>OK</v>
      </c>
      <c r="F7739" s="787"/>
    </row>
    <row r="7740" spans="1:6" ht="15" x14ac:dyDescent="0.25">
      <c r="A7740" s="3">
        <v>7733</v>
      </c>
      <c r="B7740" s="1103">
        <v>0</v>
      </c>
      <c r="D7740" s="1041">
        <f t="shared" si="241"/>
        <v>0</v>
      </c>
      <c r="E7740" s="4" t="str">
        <f t="shared" si="242"/>
        <v>OK</v>
      </c>
      <c r="F7740" s="787"/>
    </row>
    <row r="7741" spans="1:6" ht="15" x14ac:dyDescent="0.25">
      <c r="A7741" s="3">
        <v>7734</v>
      </c>
      <c r="B7741" s="1103">
        <v>0</v>
      </c>
      <c r="D7741" s="1041">
        <f t="shared" si="241"/>
        <v>0</v>
      </c>
      <c r="E7741" s="4" t="str">
        <f t="shared" si="242"/>
        <v>OK</v>
      </c>
      <c r="F7741" s="787"/>
    </row>
    <row r="7742" spans="1:6" ht="15" x14ac:dyDescent="0.25">
      <c r="A7742" s="3">
        <v>7735</v>
      </c>
      <c r="B7742" s="1103">
        <v>0</v>
      </c>
      <c r="D7742" s="1041">
        <f t="shared" si="241"/>
        <v>0</v>
      </c>
      <c r="E7742" s="4" t="str">
        <f t="shared" si="242"/>
        <v>OK</v>
      </c>
      <c r="F7742" s="787"/>
    </row>
    <row r="7743" spans="1:6" ht="15" x14ac:dyDescent="0.25">
      <c r="A7743" s="3">
        <v>7736</v>
      </c>
      <c r="B7743" s="1103">
        <v>0</v>
      </c>
      <c r="D7743" s="1041">
        <f t="shared" si="241"/>
        <v>0</v>
      </c>
      <c r="E7743" s="4" t="str">
        <f t="shared" si="242"/>
        <v>OK</v>
      </c>
      <c r="F7743" s="787"/>
    </row>
    <row r="7744" spans="1:6" ht="15" x14ac:dyDescent="0.25">
      <c r="A7744" s="3">
        <v>7737</v>
      </c>
      <c r="B7744" s="1103">
        <v>0</v>
      </c>
      <c r="D7744" s="1041">
        <f t="shared" si="241"/>
        <v>0</v>
      </c>
      <c r="E7744" s="4" t="str">
        <f t="shared" si="242"/>
        <v>OK</v>
      </c>
      <c r="F7744" s="787"/>
    </row>
    <row r="7745" spans="1:6" ht="15" x14ac:dyDescent="0.25">
      <c r="A7745" s="3">
        <v>7738</v>
      </c>
      <c r="B7745" s="1103">
        <v>0</v>
      </c>
      <c r="D7745" s="1041">
        <f t="shared" si="241"/>
        <v>0</v>
      </c>
      <c r="E7745" s="4" t="str">
        <f t="shared" si="242"/>
        <v>OK</v>
      </c>
      <c r="F7745" s="787"/>
    </row>
    <row r="7746" spans="1:6" ht="15" x14ac:dyDescent="0.25">
      <c r="A7746" s="3">
        <v>7739</v>
      </c>
      <c r="B7746" s="1103">
        <v>0</v>
      </c>
      <c r="D7746" s="1041">
        <f t="shared" si="241"/>
        <v>0</v>
      </c>
      <c r="E7746" s="4" t="str">
        <f t="shared" si="242"/>
        <v>OK</v>
      </c>
      <c r="F7746" s="787"/>
    </row>
    <row r="7747" spans="1:6" ht="15" x14ac:dyDescent="0.25">
      <c r="A7747" s="3">
        <v>7740</v>
      </c>
      <c r="B7747" s="1103">
        <v>0</v>
      </c>
      <c r="D7747" s="1041">
        <f t="shared" si="241"/>
        <v>0</v>
      </c>
      <c r="E7747" s="4" t="str">
        <f t="shared" si="242"/>
        <v>OK</v>
      </c>
      <c r="F7747" s="787"/>
    </row>
    <row r="7748" spans="1:6" ht="15" x14ac:dyDescent="0.25">
      <c r="A7748" s="3">
        <v>7741</v>
      </c>
      <c r="B7748" s="1103">
        <v>0</v>
      </c>
      <c r="D7748" s="1041">
        <f t="shared" ref="D7748:D7811" si="243">B7748-C7748</f>
        <v>0</v>
      </c>
      <c r="E7748" s="4" t="str">
        <f t="shared" si="242"/>
        <v>OK</v>
      </c>
      <c r="F7748" s="787"/>
    </row>
    <row r="7749" spans="1:6" ht="15" x14ac:dyDescent="0.25">
      <c r="A7749" s="3">
        <v>7742</v>
      </c>
      <c r="B7749" s="1103">
        <v>0</v>
      </c>
      <c r="D7749" s="1041">
        <f t="shared" si="243"/>
        <v>0</v>
      </c>
      <c r="E7749" s="4" t="str">
        <f t="shared" si="242"/>
        <v>OK</v>
      </c>
      <c r="F7749" s="787"/>
    </row>
    <row r="7750" spans="1:6" ht="15" x14ac:dyDescent="0.25">
      <c r="A7750" s="3">
        <v>7743</v>
      </c>
      <c r="B7750" s="1103">
        <v>0</v>
      </c>
      <c r="D7750" s="1041">
        <f t="shared" si="243"/>
        <v>0</v>
      </c>
      <c r="E7750" s="4" t="str">
        <f t="shared" si="242"/>
        <v>OK</v>
      </c>
      <c r="F7750" s="787"/>
    </row>
    <row r="7751" spans="1:6" ht="15" x14ac:dyDescent="0.25">
      <c r="A7751" s="3">
        <v>7744</v>
      </c>
      <c r="B7751" s="1103">
        <v>0</v>
      </c>
      <c r="D7751" s="1041">
        <f t="shared" si="243"/>
        <v>0</v>
      </c>
      <c r="E7751" s="4" t="str">
        <f t="shared" si="242"/>
        <v>OK</v>
      </c>
      <c r="F7751" s="787"/>
    </row>
    <row r="7752" spans="1:6" ht="15" x14ac:dyDescent="0.25">
      <c r="A7752" s="3">
        <v>7745</v>
      </c>
      <c r="B7752" s="1103">
        <v>0</v>
      </c>
      <c r="D7752" s="1041">
        <f t="shared" si="243"/>
        <v>0</v>
      </c>
      <c r="E7752" s="4" t="str">
        <f t="shared" ref="E7752:E7815" si="244">IF((D7752 = 0),"OK",IF((D7752&lt;-5),"CHECK ME!",IF((D7752&gt;5),"Check Me!","OK")))</f>
        <v>OK</v>
      </c>
      <c r="F7752" s="787"/>
    </row>
    <row r="7753" spans="1:6" ht="15" x14ac:dyDescent="0.25">
      <c r="A7753" s="3">
        <v>7746</v>
      </c>
      <c r="B7753" s="1103">
        <v>0</v>
      </c>
      <c r="D7753" s="1041">
        <f t="shared" si="243"/>
        <v>0</v>
      </c>
      <c r="E7753" s="4" t="str">
        <f t="shared" si="244"/>
        <v>OK</v>
      </c>
      <c r="F7753" s="787"/>
    </row>
    <row r="7754" spans="1:6" ht="15" x14ac:dyDescent="0.25">
      <c r="A7754" s="3">
        <v>7747</v>
      </c>
      <c r="B7754" s="1103">
        <v>0</v>
      </c>
      <c r="D7754" s="1041">
        <f t="shared" si="243"/>
        <v>0</v>
      </c>
      <c r="E7754" s="4" t="str">
        <f t="shared" si="244"/>
        <v>OK</v>
      </c>
      <c r="F7754" s="787"/>
    </row>
    <row r="7755" spans="1:6" ht="15" x14ac:dyDescent="0.25">
      <c r="A7755" s="3">
        <v>7748</v>
      </c>
      <c r="B7755" s="1103">
        <v>0</v>
      </c>
      <c r="D7755" s="1041">
        <f t="shared" si="243"/>
        <v>0</v>
      </c>
      <c r="E7755" s="4" t="str">
        <f t="shared" si="244"/>
        <v>OK</v>
      </c>
      <c r="F7755" s="787"/>
    </row>
    <row r="7756" spans="1:6" ht="15" x14ac:dyDescent="0.25">
      <c r="A7756" s="3">
        <v>7749</v>
      </c>
      <c r="B7756" s="1103">
        <v>0</v>
      </c>
      <c r="D7756" s="1041">
        <f t="shared" si="243"/>
        <v>0</v>
      </c>
      <c r="E7756" s="4" t="str">
        <f t="shared" si="244"/>
        <v>OK</v>
      </c>
      <c r="F7756" s="787"/>
    </row>
    <row r="7757" spans="1:6" ht="15" x14ac:dyDescent="0.25">
      <c r="A7757" s="3">
        <v>7750</v>
      </c>
      <c r="B7757" s="1103">
        <v>0</v>
      </c>
      <c r="D7757" s="1041">
        <f t="shared" si="243"/>
        <v>0</v>
      </c>
      <c r="E7757" s="4" t="str">
        <f t="shared" si="244"/>
        <v>OK</v>
      </c>
      <c r="F7757" s="787"/>
    </row>
    <row r="7758" spans="1:6" ht="15" x14ac:dyDescent="0.25">
      <c r="A7758" s="3">
        <v>7751</v>
      </c>
      <c r="B7758" s="1103">
        <v>0</v>
      </c>
      <c r="D7758" s="1041">
        <f t="shared" si="243"/>
        <v>0</v>
      </c>
      <c r="E7758" s="4" t="str">
        <f t="shared" si="244"/>
        <v>OK</v>
      </c>
      <c r="F7758" s="787"/>
    </row>
    <row r="7759" spans="1:6" ht="15" x14ac:dyDescent="0.25">
      <c r="A7759" s="3">
        <v>7752</v>
      </c>
      <c r="B7759" s="1103">
        <v>0</v>
      </c>
      <c r="D7759" s="1041">
        <f t="shared" si="243"/>
        <v>0</v>
      </c>
      <c r="E7759" s="4" t="str">
        <f t="shared" si="244"/>
        <v>OK</v>
      </c>
      <c r="F7759" s="787"/>
    </row>
    <row r="7760" spans="1:6" ht="15" x14ac:dyDescent="0.25">
      <c r="A7760" s="3">
        <v>7753</v>
      </c>
      <c r="B7760" s="1103">
        <v>0</v>
      </c>
      <c r="D7760" s="1041">
        <f t="shared" si="243"/>
        <v>0</v>
      </c>
      <c r="E7760" s="4" t="str">
        <f t="shared" si="244"/>
        <v>OK</v>
      </c>
      <c r="F7760" s="787"/>
    </row>
    <row r="7761" spans="1:6" ht="15" x14ac:dyDescent="0.25">
      <c r="A7761" s="3">
        <v>7754</v>
      </c>
      <c r="B7761" s="1103">
        <v>0</v>
      </c>
      <c r="D7761" s="1041">
        <f t="shared" si="243"/>
        <v>0</v>
      </c>
      <c r="E7761" s="4" t="str">
        <f t="shared" si="244"/>
        <v>OK</v>
      </c>
      <c r="F7761" s="787"/>
    </row>
    <row r="7762" spans="1:6" ht="15" x14ac:dyDescent="0.25">
      <c r="A7762" s="3">
        <v>7755</v>
      </c>
      <c r="B7762" s="1103">
        <v>0</v>
      </c>
      <c r="D7762" s="1041">
        <f t="shared" si="243"/>
        <v>0</v>
      </c>
      <c r="E7762" s="4" t="str">
        <f t="shared" si="244"/>
        <v>OK</v>
      </c>
      <c r="F7762" s="787"/>
    </row>
    <row r="7763" spans="1:6" ht="15" x14ac:dyDescent="0.25">
      <c r="A7763" s="3">
        <v>7756</v>
      </c>
      <c r="B7763" s="1103">
        <v>0</v>
      </c>
      <c r="D7763" s="1041">
        <f t="shared" si="243"/>
        <v>0</v>
      </c>
      <c r="E7763" s="4" t="str">
        <f t="shared" si="244"/>
        <v>OK</v>
      </c>
      <c r="F7763" s="787"/>
    </row>
    <row r="7764" spans="1:6" ht="15" x14ac:dyDescent="0.25">
      <c r="A7764" s="3">
        <v>7757</v>
      </c>
      <c r="B7764" s="1103">
        <v>0</v>
      </c>
      <c r="D7764" s="1041">
        <f t="shared" si="243"/>
        <v>0</v>
      </c>
      <c r="E7764" s="4" t="str">
        <f t="shared" si="244"/>
        <v>OK</v>
      </c>
      <c r="F7764" s="787"/>
    </row>
    <row r="7765" spans="1:6" ht="15" x14ac:dyDescent="0.25">
      <c r="A7765" s="3">
        <v>7758</v>
      </c>
      <c r="B7765" s="1103">
        <v>0</v>
      </c>
      <c r="D7765" s="1041">
        <f t="shared" si="243"/>
        <v>0</v>
      </c>
      <c r="E7765" s="4" t="str">
        <f t="shared" si="244"/>
        <v>OK</v>
      </c>
      <c r="F7765" s="787"/>
    </row>
    <row r="7766" spans="1:6" ht="15" x14ac:dyDescent="0.25">
      <c r="A7766" s="3">
        <v>7759</v>
      </c>
      <c r="B7766" s="1103">
        <v>0</v>
      </c>
      <c r="D7766" s="1041">
        <f t="shared" si="243"/>
        <v>0</v>
      </c>
      <c r="E7766" s="4" t="str">
        <f t="shared" si="244"/>
        <v>OK</v>
      </c>
      <c r="F7766" s="787"/>
    </row>
    <row r="7767" spans="1:6" ht="15" x14ac:dyDescent="0.25">
      <c r="A7767" s="3">
        <v>7760</v>
      </c>
      <c r="B7767" s="1103">
        <v>0</v>
      </c>
      <c r="D7767" s="1041">
        <f t="shared" si="243"/>
        <v>0</v>
      </c>
      <c r="E7767" s="4" t="str">
        <f t="shared" si="244"/>
        <v>OK</v>
      </c>
      <c r="F7767" s="787"/>
    </row>
    <row r="7768" spans="1:6" ht="15" x14ac:dyDescent="0.25">
      <c r="A7768" s="3">
        <v>7761</v>
      </c>
      <c r="B7768" s="1103">
        <v>0</v>
      </c>
      <c r="D7768" s="1041">
        <f t="shared" si="243"/>
        <v>0</v>
      </c>
      <c r="E7768" s="4" t="str">
        <f t="shared" si="244"/>
        <v>OK</v>
      </c>
      <c r="F7768" s="787"/>
    </row>
    <row r="7769" spans="1:6" ht="15" x14ac:dyDescent="0.25">
      <c r="A7769" s="3">
        <v>7762</v>
      </c>
      <c r="B7769" s="1103">
        <v>0</v>
      </c>
      <c r="D7769" s="1041">
        <f t="shared" si="243"/>
        <v>0</v>
      </c>
      <c r="E7769" s="4" t="str">
        <f t="shared" si="244"/>
        <v>OK</v>
      </c>
      <c r="F7769" s="787"/>
    </row>
    <row r="7770" spans="1:6" ht="15" x14ac:dyDescent="0.25">
      <c r="A7770" s="3">
        <v>7763</v>
      </c>
      <c r="B7770" s="1103">
        <v>0</v>
      </c>
      <c r="D7770" s="1041">
        <f t="shared" si="243"/>
        <v>0</v>
      </c>
      <c r="E7770" s="4" t="str">
        <f t="shared" si="244"/>
        <v>OK</v>
      </c>
      <c r="F7770" s="787"/>
    </row>
    <row r="7771" spans="1:6" ht="15" x14ac:dyDescent="0.25">
      <c r="A7771" s="3">
        <v>7764</v>
      </c>
      <c r="B7771" s="1103">
        <v>0</v>
      </c>
      <c r="D7771" s="1041">
        <f t="shared" si="243"/>
        <v>0</v>
      </c>
      <c r="E7771" s="4" t="str">
        <f t="shared" si="244"/>
        <v>OK</v>
      </c>
      <c r="F7771" s="787"/>
    </row>
    <row r="7772" spans="1:6" ht="15" x14ac:dyDescent="0.25">
      <c r="A7772" s="3">
        <v>7765</v>
      </c>
      <c r="B7772" s="1103">
        <v>0</v>
      </c>
      <c r="D7772" s="1041">
        <f t="shared" si="243"/>
        <v>0</v>
      </c>
      <c r="E7772" s="4" t="str">
        <f t="shared" si="244"/>
        <v>OK</v>
      </c>
      <c r="F7772" s="787"/>
    </row>
    <row r="7773" spans="1:6" ht="15" x14ac:dyDescent="0.25">
      <c r="A7773" s="3">
        <v>7766</v>
      </c>
      <c r="B7773" s="1103">
        <v>0</v>
      </c>
      <c r="D7773" s="1041">
        <f t="shared" si="243"/>
        <v>0</v>
      </c>
      <c r="E7773" s="4" t="str">
        <f t="shared" si="244"/>
        <v>OK</v>
      </c>
      <c r="F7773" s="787"/>
    </row>
    <row r="7774" spans="1:6" ht="15" x14ac:dyDescent="0.25">
      <c r="A7774" s="3">
        <v>7767</v>
      </c>
      <c r="B7774" s="1103">
        <v>0</v>
      </c>
      <c r="D7774" s="1041">
        <f t="shared" si="243"/>
        <v>0</v>
      </c>
      <c r="E7774" s="4" t="str">
        <f t="shared" si="244"/>
        <v>OK</v>
      </c>
      <c r="F7774" s="787"/>
    </row>
    <row r="7775" spans="1:6" ht="15" x14ac:dyDescent="0.25">
      <c r="A7775" s="3">
        <v>7768</v>
      </c>
      <c r="B7775" s="1103">
        <v>0</v>
      </c>
      <c r="D7775" s="1041">
        <f t="shared" si="243"/>
        <v>0</v>
      </c>
      <c r="E7775" s="4" t="str">
        <f t="shared" si="244"/>
        <v>OK</v>
      </c>
      <c r="F7775" s="787"/>
    </row>
    <row r="7776" spans="1:6" ht="15" x14ac:dyDescent="0.25">
      <c r="A7776" s="3">
        <v>7769</v>
      </c>
      <c r="B7776" s="1103">
        <v>0</v>
      </c>
      <c r="D7776" s="1041">
        <f t="shared" si="243"/>
        <v>0</v>
      </c>
      <c r="E7776" s="4" t="str">
        <f t="shared" si="244"/>
        <v>OK</v>
      </c>
      <c r="F7776" s="787"/>
    </row>
    <row r="7777" spans="1:6" ht="15" x14ac:dyDescent="0.25">
      <c r="A7777" s="3">
        <v>7770</v>
      </c>
      <c r="B7777" s="1103">
        <v>0</v>
      </c>
      <c r="D7777" s="1041">
        <f t="shared" si="243"/>
        <v>0</v>
      </c>
      <c r="E7777" s="4" t="str">
        <f t="shared" si="244"/>
        <v>OK</v>
      </c>
      <c r="F7777" s="787"/>
    </row>
    <row r="7778" spans="1:6" ht="15" x14ac:dyDescent="0.25">
      <c r="A7778" s="3">
        <v>7771</v>
      </c>
      <c r="B7778" s="1103">
        <v>0</v>
      </c>
      <c r="D7778" s="1041">
        <f t="shared" si="243"/>
        <v>0</v>
      </c>
      <c r="E7778" s="4" t="str">
        <f t="shared" si="244"/>
        <v>OK</v>
      </c>
      <c r="F7778" s="787"/>
    </row>
    <row r="7779" spans="1:6" ht="15" x14ac:dyDescent="0.25">
      <c r="A7779" s="3">
        <v>7772</v>
      </c>
      <c r="B7779" s="1103">
        <v>0</v>
      </c>
      <c r="D7779" s="1041">
        <f t="shared" si="243"/>
        <v>0</v>
      </c>
      <c r="E7779" s="4" t="str">
        <f t="shared" si="244"/>
        <v>OK</v>
      </c>
      <c r="F7779" s="787"/>
    </row>
    <row r="7780" spans="1:6" ht="15" x14ac:dyDescent="0.25">
      <c r="A7780" s="3">
        <v>7773</v>
      </c>
      <c r="B7780" s="1103">
        <v>0</v>
      </c>
      <c r="D7780" s="1041">
        <f t="shared" si="243"/>
        <v>0</v>
      </c>
      <c r="E7780" s="4" t="str">
        <f t="shared" si="244"/>
        <v>OK</v>
      </c>
      <c r="F7780" s="787"/>
    </row>
    <row r="7781" spans="1:6" ht="15" x14ac:dyDescent="0.25">
      <c r="A7781" s="3">
        <v>7774</v>
      </c>
      <c r="B7781" s="1103">
        <v>0</v>
      </c>
      <c r="D7781" s="1041">
        <f t="shared" si="243"/>
        <v>0</v>
      </c>
      <c r="E7781" s="4" t="str">
        <f t="shared" si="244"/>
        <v>OK</v>
      </c>
      <c r="F7781" s="787"/>
    </row>
    <row r="7782" spans="1:6" ht="15" x14ac:dyDescent="0.25">
      <c r="A7782" s="3">
        <v>7775</v>
      </c>
      <c r="B7782" s="1103">
        <v>0</v>
      </c>
      <c r="D7782" s="1041">
        <f t="shared" si="243"/>
        <v>0</v>
      </c>
      <c r="E7782" s="4" t="str">
        <f t="shared" si="244"/>
        <v>OK</v>
      </c>
      <c r="F7782" s="787"/>
    </row>
    <row r="7783" spans="1:6" ht="15" x14ac:dyDescent="0.25">
      <c r="A7783" s="3">
        <v>7776</v>
      </c>
      <c r="B7783" s="1103">
        <v>0</v>
      </c>
      <c r="D7783" s="1041">
        <f t="shared" si="243"/>
        <v>0</v>
      </c>
      <c r="E7783" s="4" t="str">
        <f t="shared" si="244"/>
        <v>OK</v>
      </c>
      <c r="F7783" s="787"/>
    </row>
    <row r="7784" spans="1:6" ht="15" x14ac:dyDescent="0.25">
      <c r="A7784" s="3">
        <v>7777</v>
      </c>
      <c r="B7784" s="1103">
        <v>0</v>
      </c>
      <c r="D7784" s="1041">
        <f t="shared" si="243"/>
        <v>0</v>
      </c>
      <c r="E7784" s="4" t="str">
        <f t="shared" si="244"/>
        <v>OK</v>
      </c>
      <c r="F7784" s="787"/>
    </row>
    <row r="7785" spans="1:6" ht="15" x14ac:dyDescent="0.25">
      <c r="A7785" s="3">
        <v>7778</v>
      </c>
      <c r="B7785" s="1103">
        <v>0</v>
      </c>
      <c r="D7785" s="1041">
        <f t="shared" si="243"/>
        <v>0</v>
      </c>
      <c r="E7785" s="4" t="str">
        <f t="shared" si="244"/>
        <v>OK</v>
      </c>
      <c r="F7785" s="787"/>
    </row>
    <row r="7786" spans="1:6" ht="15" x14ac:dyDescent="0.25">
      <c r="A7786" s="3">
        <v>7779</v>
      </c>
      <c r="B7786" s="1103">
        <v>0</v>
      </c>
      <c r="D7786" s="1041">
        <f t="shared" si="243"/>
        <v>0</v>
      </c>
      <c r="E7786" s="4" t="str">
        <f t="shared" si="244"/>
        <v>OK</v>
      </c>
      <c r="F7786" s="787"/>
    </row>
    <row r="7787" spans="1:6" ht="15" x14ac:dyDescent="0.25">
      <c r="A7787" s="3">
        <v>7780</v>
      </c>
      <c r="B7787" s="1103">
        <v>0</v>
      </c>
      <c r="D7787" s="1041">
        <f t="shared" si="243"/>
        <v>0</v>
      </c>
      <c r="E7787" s="4" t="str">
        <f t="shared" si="244"/>
        <v>OK</v>
      </c>
      <c r="F7787" s="787"/>
    </row>
    <row r="7788" spans="1:6" ht="15" x14ac:dyDescent="0.25">
      <c r="A7788" s="3">
        <v>7781</v>
      </c>
      <c r="B7788" s="1103">
        <v>0</v>
      </c>
      <c r="D7788" s="1041">
        <f t="shared" si="243"/>
        <v>0</v>
      </c>
      <c r="E7788" s="4" t="str">
        <f t="shared" si="244"/>
        <v>OK</v>
      </c>
      <c r="F7788" s="787"/>
    </row>
    <row r="7789" spans="1:6" ht="15" x14ac:dyDescent="0.25">
      <c r="A7789" s="3">
        <v>7782</v>
      </c>
      <c r="B7789" s="1103">
        <v>0</v>
      </c>
      <c r="D7789" s="1041">
        <f t="shared" si="243"/>
        <v>0</v>
      </c>
      <c r="E7789" s="4" t="str">
        <f t="shared" si="244"/>
        <v>OK</v>
      </c>
      <c r="F7789" s="787"/>
    </row>
    <row r="7790" spans="1:6" ht="15" x14ac:dyDescent="0.25">
      <c r="A7790" s="3">
        <v>7783</v>
      </c>
      <c r="B7790" s="1103">
        <v>0</v>
      </c>
      <c r="D7790" s="1041">
        <f t="shared" si="243"/>
        <v>0</v>
      </c>
      <c r="E7790" s="4" t="str">
        <f t="shared" si="244"/>
        <v>OK</v>
      </c>
      <c r="F7790" s="787"/>
    </row>
    <row r="7791" spans="1:6" ht="15" x14ac:dyDescent="0.25">
      <c r="A7791" s="3">
        <v>7784</v>
      </c>
      <c r="B7791" s="1103">
        <v>0</v>
      </c>
      <c r="D7791" s="1041">
        <f t="shared" si="243"/>
        <v>0</v>
      </c>
      <c r="E7791" s="4" t="str">
        <f t="shared" si="244"/>
        <v>OK</v>
      </c>
      <c r="F7791" s="787"/>
    </row>
    <row r="7792" spans="1:6" ht="15" x14ac:dyDescent="0.25">
      <c r="A7792" s="3">
        <v>7785</v>
      </c>
      <c r="B7792" s="1103">
        <v>0</v>
      </c>
      <c r="D7792" s="1041">
        <f t="shared" si="243"/>
        <v>0</v>
      </c>
      <c r="E7792" s="4" t="str">
        <f t="shared" si="244"/>
        <v>OK</v>
      </c>
      <c r="F7792" s="787"/>
    </row>
    <row r="7793" spans="1:6" ht="15" x14ac:dyDescent="0.25">
      <c r="A7793" s="3">
        <v>7786</v>
      </c>
      <c r="B7793" s="1103">
        <v>0</v>
      </c>
      <c r="D7793" s="1041">
        <f t="shared" si="243"/>
        <v>0</v>
      </c>
      <c r="E7793" s="4" t="str">
        <f t="shared" si="244"/>
        <v>OK</v>
      </c>
      <c r="F7793" s="787"/>
    </row>
    <row r="7794" spans="1:6" ht="15" x14ac:dyDescent="0.25">
      <c r="A7794" s="3">
        <v>7787</v>
      </c>
      <c r="B7794" s="1103">
        <v>0</v>
      </c>
      <c r="D7794" s="1041">
        <f t="shared" si="243"/>
        <v>0</v>
      </c>
      <c r="E7794" s="4" t="str">
        <f t="shared" si="244"/>
        <v>OK</v>
      </c>
      <c r="F7794" s="787"/>
    </row>
    <row r="7795" spans="1:6" ht="15" x14ac:dyDescent="0.25">
      <c r="A7795" s="3">
        <v>7788</v>
      </c>
      <c r="B7795" s="1103">
        <v>0</v>
      </c>
      <c r="D7795" s="1041">
        <f t="shared" si="243"/>
        <v>0</v>
      </c>
      <c r="E7795" s="4" t="str">
        <f t="shared" si="244"/>
        <v>OK</v>
      </c>
      <c r="F7795" s="787"/>
    </row>
    <row r="7796" spans="1:6" ht="15" x14ac:dyDescent="0.25">
      <c r="A7796" s="3">
        <v>7789</v>
      </c>
      <c r="B7796" s="1103">
        <v>0</v>
      </c>
      <c r="D7796" s="1041">
        <f t="shared" si="243"/>
        <v>0</v>
      </c>
      <c r="E7796" s="4" t="str">
        <f t="shared" si="244"/>
        <v>OK</v>
      </c>
      <c r="F7796" s="787"/>
    </row>
    <row r="7797" spans="1:6" ht="15" x14ac:dyDescent="0.25">
      <c r="A7797" s="3">
        <v>7790</v>
      </c>
      <c r="B7797" s="1103">
        <v>0</v>
      </c>
      <c r="D7797" s="1041">
        <f t="shared" si="243"/>
        <v>0</v>
      </c>
      <c r="E7797" s="4" t="str">
        <f t="shared" si="244"/>
        <v>OK</v>
      </c>
      <c r="F7797" s="787"/>
    </row>
    <row r="7798" spans="1:6" ht="15" x14ac:dyDescent="0.25">
      <c r="A7798" s="3">
        <v>7791</v>
      </c>
      <c r="B7798" s="1103">
        <v>0</v>
      </c>
      <c r="D7798" s="1041">
        <f t="shared" si="243"/>
        <v>0</v>
      </c>
      <c r="E7798" s="4" t="str">
        <f t="shared" si="244"/>
        <v>OK</v>
      </c>
      <c r="F7798" s="787"/>
    </row>
    <row r="7799" spans="1:6" ht="15" x14ac:dyDescent="0.25">
      <c r="A7799" s="3">
        <v>7792</v>
      </c>
      <c r="B7799" s="1103">
        <v>0</v>
      </c>
      <c r="D7799" s="1041">
        <f t="shared" si="243"/>
        <v>0</v>
      </c>
      <c r="E7799" s="4" t="str">
        <f t="shared" si="244"/>
        <v>OK</v>
      </c>
      <c r="F7799" s="787"/>
    </row>
    <row r="7800" spans="1:6" ht="15" x14ac:dyDescent="0.25">
      <c r="A7800" s="3">
        <v>7793</v>
      </c>
      <c r="B7800" s="1103">
        <v>0</v>
      </c>
      <c r="D7800" s="1041">
        <f t="shared" si="243"/>
        <v>0</v>
      </c>
      <c r="E7800" s="4" t="str">
        <f t="shared" si="244"/>
        <v>OK</v>
      </c>
      <c r="F7800" s="787"/>
    </row>
    <row r="7801" spans="1:6" ht="15" x14ac:dyDescent="0.25">
      <c r="A7801" s="3">
        <v>7794</v>
      </c>
      <c r="B7801" s="1103">
        <v>0</v>
      </c>
      <c r="D7801" s="1041">
        <f t="shared" si="243"/>
        <v>0</v>
      </c>
      <c r="E7801" s="4" t="str">
        <f t="shared" si="244"/>
        <v>OK</v>
      </c>
      <c r="F7801" s="787"/>
    </row>
    <row r="7802" spans="1:6" ht="15" x14ac:dyDescent="0.25">
      <c r="A7802" s="3">
        <v>7795</v>
      </c>
      <c r="B7802" s="1103">
        <v>0</v>
      </c>
      <c r="D7802" s="1041">
        <f t="shared" si="243"/>
        <v>0</v>
      </c>
      <c r="E7802" s="4" t="str">
        <f t="shared" si="244"/>
        <v>OK</v>
      </c>
      <c r="F7802" s="787"/>
    </row>
    <row r="7803" spans="1:6" ht="15" x14ac:dyDescent="0.25">
      <c r="A7803" s="3">
        <v>7796</v>
      </c>
      <c r="B7803" s="1103">
        <v>0</v>
      </c>
      <c r="D7803" s="1041">
        <f t="shared" si="243"/>
        <v>0</v>
      </c>
      <c r="E7803" s="4" t="str">
        <f t="shared" si="244"/>
        <v>OK</v>
      </c>
      <c r="F7803" s="787"/>
    </row>
    <row r="7804" spans="1:6" ht="15" x14ac:dyDescent="0.25">
      <c r="A7804" s="3">
        <v>7797</v>
      </c>
      <c r="B7804" s="1103">
        <v>0</v>
      </c>
      <c r="D7804" s="1041">
        <f t="shared" si="243"/>
        <v>0</v>
      </c>
      <c r="E7804" s="4" t="str">
        <f t="shared" si="244"/>
        <v>OK</v>
      </c>
      <c r="F7804" s="787"/>
    </row>
    <row r="7805" spans="1:6" ht="15" x14ac:dyDescent="0.25">
      <c r="A7805" s="3">
        <v>7798</v>
      </c>
      <c r="B7805" s="1103">
        <v>0</v>
      </c>
      <c r="D7805" s="1041">
        <f t="shared" si="243"/>
        <v>0</v>
      </c>
      <c r="E7805" s="4" t="str">
        <f t="shared" si="244"/>
        <v>OK</v>
      </c>
      <c r="F7805" s="787"/>
    </row>
    <row r="7806" spans="1:6" ht="15" x14ac:dyDescent="0.25">
      <c r="A7806" s="3">
        <v>7799</v>
      </c>
      <c r="B7806" s="1103">
        <v>0</v>
      </c>
      <c r="D7806" s="1041">
        <f t="shared" si="243"/>
        <v>0</v>
      </c>
      <c r="E7806" s="4" t="str">
        <f t="shared" si="244"/>
        <v>OK</v>
      </c>
      <c r="F7806" s="787"/>
    </row>
    <row r="7807" spans="1:6" ht="15" x14ac:dyDescent="0.25">
      <c r="A7807" s="3">
        <v>7800</v>
      </c>
      <c r="B7807" s="1103">
        <v>0</v>
      </c>
      <c r="D7807" s="1041">
        <f t="shared" si="243"/>
        <v>0</v>
      </c>
      <c r="E7807" s="4" t="str">
        <f t="shared" si="244"/>
        <v>OK</v>
      </c>
      <c r="F7807" s="787"/>
    </row>
    <row r="7808" spans="1:6" ht="15" x14ac:dyDescent="0.25">
      <c r="A7808" s="3">
        <v>7801</v>
      </c>
      <c r="B7808" s="1103">
        <v>0</v>
      </c>
      <c r="D7808" s="1041">
        <f t="shared" si="243"/>
        <v>0</v>
      </c>
      <c r="E7808" s="4" t="str">
        <f t="shared" si="244"/>
        <v>OK</v>
      </c>
      <c r="F7808" s="787"/>
    </row>
    <row r="7809" spans="1:6" ht="15" x14ac:dyDescent="0.25">
      <c r="A7809" s="3">
        <v>7802</v>
      </c>
      <c r="B7809" s="1103">
        <v>0</v>
      </c>
      <c r="D7809" s="1041">
        <f t="shared" si="243"/>
        <v>0</v>
      </c>
      <c r="E7809" s="4" t="str">
        <f t="shared" si="244"/>
        <v>OK</v>
      </c>
      <c r="F7809" s="787"/>
    </row>
    <row r="7810" spans="1:6" ht="15" x14ac:dyDescent="0.25">
      <c r="A7810" s="3">
        <v>7803</v>
      </c>
      <c r="B7810" s="1103">
        <v>0</v>
      </c>
      <c r="D7810" s="1041">
        <f t="shared" si="243"/>
        <v>0</v>
      </c>
      <c r="E7810" s="4" t="str">
        <f t="shared" si="244"/>
        <v>OK</v>
      </c>
      <c r="F7810" s="787"/>
    </row>
    <row r="7811" spans="1:6" ht="15" x14ac:dyDescent="0.25">
      <c r="A7811" s="3">
        <v>7804</v>
      </c>
      <c r="B7811" s="1103">
        <v>0</v>
      </c>
      <c r="D7811" s="1041">
        <f t="shared" si="243"/>
        <v>0</v>
      </c>
      <c r="E7811" s="4" t="str">
        <f t="shared" si="244"/>
        <v>OK</v>
      </c>
      <c r="F7811" s="787"/>
    </row>
    <row r="7812" spans="1:6" ht="15" x14ac:dyDescent="0.25">
      <c r="A7812" s="3">
        <v>7805</v>
      </c>
      <c r="B7812" s="1103">
        <v>0</v>
      </c>
      <c r="D7812" s="1041">
        <f t="shared" ref="D7812:D7875" si="245">B7812-C7812</f>
        <v>0</v>
      </c>
      <c r="E7812" s="4" t="str">
        <f t="shared" si="244"/>
        <v>OK</v>
      </c>
      <c r="F7812" s="787"/>
    </row>
    <row r="7813" spans="1:6" ht="15" x14ac:dyDescent="0.25">
      <c r="A7813" s="3">
        <v>7806</v>
      </c>
      <c r="B7813" s="1103">
        <v>0</v>
      </c>
      <c r="D7813" s="1041">
        <f t="shared" si="245"/>
        <v>0</v>
      </c>
      <c r="E7813" s="4" t="str">
        <f t="shared" si="244"/>
        <v>OK</v>
      </c>
      <c r="F7813" s="787"/>
    </row>
    <row r="7814" spans="1:6" ht="15" x14ac:dyDescent="0.25">
      <c r="A7814" s="3">
        <v>7807</v>
      </c>
      <c r="B7814" s="1103">
        <v>0</v>
      </c>
      <c r="D7814" s="1041">
        <f t="shared" si="245"/>
        <v>0</v>
      </c>
      <c r="E7814" s="4" t="str">
        <f t="shared" si="244"/>
        <v>OK</v>
      </c>
      <c r="F7814" s="787"/>
    </row>
    <row r="7815" spans="1:6" ht="15" x14ac:dyDescent="0.25">
      <c r="A7815" s="3">
        <v>7808</v>
      </c>
      <c r="B7815" s="1103">
        <v>0</v>
      </c>
      <c r="D7815" s="1041">
        <f t="shared" si="245"/>
        <v>0</v>
      </c>
      <c r="E7815" s="4" t="str">
        <f t="shared" si="244"/>
        <v>OK</v>
      </c>
      <c r="F7815" s="787"/>
    </row>
    <row r="7816" spans="1:6" ht="15" x14ac:dyDescent="0.25">
      <c r="A7816" s="3">
        <v>7809</v>
      </c>
      <c r="B7816" s="1103">
        <v>0</v>
      </c>
      <c r="D7816" s="1041">
        <f t="shared" si="245"/>
        <v>0</v>
      </c>
      <c r="E7816" s="4" t="str">
        <f t="shared" ref="E7816:E7879" si="246">IF((D7816 = 0),"OK",IF((D7816&lt;-5),"CHECK ME!",IF((D7816&gt;5),"Check Me!","OK")))</f>
        <v>OK</v>
      </c>
      <c r="F7816" s="787"/>
    </row>
    <row r="7817" spans="1:6" ht="15" x14ac:dyDescent="0.25">
      <c r="A7817" s="3">
        <v>7810</v>
      </c>
      <c r="B7817" s="1103">
        <v>0</v>
      </c>
      <c r="D7817" s="1041">
        <f t="shared" si="245"/>
        <v>0</v>
      </c>
      <c r="E7817" s="4" t="str">
        <f t="shared" si="246"/>
        <v>OK</v>
      </c>
      <c r="F7817" s="787"/>
    </row>
    <row r="7818" spans="1:6" ht="15" x14ac:dyDescent="0.25">
      <c r="A7818" s="3">
        <v>7811</v>
      </c>
      <c r="B7818" s="1103">
        <v>0</v>
      </c>
      <c r="D7818" s="1041">
        <f t="shared" si="245"/>
        <v>0</v>
      </c>
      <c r="E7818" s="4" t="str">
        <f t="shared" si="246"/>
        <v>OK</v>
      </c>
      <c r="F7818" s="787"/>
    </row>
    <row r="7819" spans="1:6" ht="15" x14ac:dyDescent="0.25">
      <c r="A7819" s="3">
        <v>7812</v>
      </c>
      <c r="B7819" s="1103">
        <v>0</v>
      </c>
      <c r="D7819" s="1041">
        <f t="shared" si="245"/>
        <v>0</v>
      </c>
      <c r="E7819" s="4" t="str">
        <f t="shared" si="246"/>
        <v>OK</v>
      </c>
      <c r="F7819" s="787"/>
    </row>
    <row r="7820" spans="1:6" ht="15" x14ac:dyDescent="0.25">
      <c r="A7820" s="3">
        <v>7813</v>
      </c>
      <c r="B7820" s="1103">
        <v>0</v>
      </c>
      <c r="D7820" s="1041">
        <f t="shared" si="245"/>
        <v>0</v>
      </c>
      <c r="E7820" s="4" t="str">
        <f t="shared" si="246"/>
        <v>OK</v>
      </c>
      <c r="F7820" s="787"/>
    </row>
    <row r="7821" spans="1:6" ht="15" x14ac:dyDescent="0.25">
      <c r="A7821" s="3">
        <v>7814</v>
      </c>
      <c r="B7821" s="1103">
        <v>0</v>
      </c>
      <c r="D7821" s="1041">
        <f t="shared" si="245"/>
        <v>0</v>
      </c>
      <c r="E7821" s="4" t="str">
        <f t="shared" si="246"/>
        <v>OK</v>
      </c>
      <c r="F7821" s="787"/>
    </row>
    <row r="7822" spans="1:6" ht="15" x14ac:dyDescent="0.25">
      <c r="A7822" s="3">
        <v>7815</v>
      </c>
      <c r="B7822" s="1103">
        <v>0</v>
      </c>
      <c r="D7822" s="1041">
        <f t="shared" si="245"/>
        <v>0</v>
      </c>
      <c r="E7822" s="4" t="str">
        <f t="shared" si="246"/>
        <v>OK</v>
      </c>
      <c r="F7822" s="787"/>
    </row>
    <row r="7823" spans="1:6" ht="15" x14ac:dyDescent="0.25">
      <c r="A7823" s="3">
        <v>7816</v>
      </c>
      <c r="B7823" s="1103">
        <v>0</v>
      </c>
      <c r="D7823" s="1041">
        <f t="shared" si="245"/>
        <v>0</v>
      </c>
      <c r="E7823" s="4" t="str">
        <f t="shared" si="246"/>
        <v>OK</v>
      </c>
      <c r="F7823" s="787"/>
    </row>
    <row r="7824" spans="1:6" ht="15" x14ac:dyDescent="0.25">
      <c r="A7824" s="3">
        <v>7817</v>
      </c>
      <c r="B7824" s="1103">
        <v>0</v>
      </c>
      <c r="D7824" s="1041">
        <f t="shared" si="245"/>
        <v>0</v>
      </c>
      <c r="E7824" s="4" t="str">
        <f t="shared" si="246"/>
        <v>OK</v>
      </c>
      <c r="F7824" s="787"/>
    </row>
    <row r="7825" spans="1:6" ht="15" x14ac:dyDescent="0.25">
      <c r="A7825" s="3">
        <v>7818</v>
      </c>
      <c r="B7825" s="1103">
        <v>0</v>
      </c>
      <c r="D7825" s="1041">
        <f t="shared" si="245"/>
        <v>0</v>
      </c>
      <c r="E7825" s="4" t="str">
        <f t="shared" si="246"/>
        <v>OK</v>
      </c>
      <c r="F7825" s="787"/>
    </row>
    <row r="7826" spans="1:6" ht="15" x14ac:dyDescent="0.25">
      <c r="A7826" s="3">
        <v>7819</v>
      </c>
      <c r="B7826" s="1103">
        <v>0</v>
      </c>
      <c r="D7826" s="1041">
        <f t="shared" si="245"/>
        <v>0</v>
      </c>
      <c r="E7826" s="4" t="str">
        <f t="shared" si="246"/>
        <v>OK</v>
      </c>
      <c r="F7826" s="787"/>
    </row>
    <row r="7827" spans="1:6" ht="15" x14ac:dyDescent="0.25">
      <c r="A7827" s="3">
        <v>7820</v>
      </c>
      <c r="B7827" s="1103">
        <v>0</v>
      </c>
      <c r="D7827" s="1041">
        <f t="shared" si="245"/>
        <v>0</v>
      </c>
      <c r="E7827" s="4" t="str">
        <f t="shared" si="246"/>
        <v>OK</v>
      </c>
      <c r="F7827" s="787"/>
    </row>
    <row r="7828" spans="1:6" ht="15" x14ac:dyDescent="0.25">
      <c r="A7828" s="3">
        <v>7821</v>
      </c>
      <c r="B7828" s="1103">
        <v>0</v>
      </c>
      <c r="D7828" s="1041">
        <f t="shared" si="245"/>
        <v>0</v>
      </c>
      <c r="E7828" s="4" t="str">
        <f t="shared" si="246"/>
        <v>OK</v>
      </c>
      <c r="F7828" s="787"/>
    </row>
    <row r="7829" spans="1:6" ht="15" x14ac:dyDescent="0.25">
      <c r="A7829" s="3">
        <v>7822</v>
      </c>
      <c r="B7829" s="1103">
        <v>0</v>
      </c>
      <c r="D7829" s="1041">
        <f t="shared" si="245"/>
        <v>0</v>
      </c>
      <c r="E7829" s="4" t="str">
        <f t="shared" si="246"/>
        <v>OK</v>
      </c>
      <c r="F7829" s="787"/>
    </row>
    <row r="7830" spans="1:6" ht="15" x14ac:dyDescent="0.25">
      <c r="A7830" s="3">
        <v>7823</v>
      </c>
      <c r="B7830" s="1103">
        <v>0</v>
      </c>
      <c r="D7830" s="1041">
        <f t="shared" si="245"/>
        <v>0</v>
      </c>
      <c r="E7830" s="4" t="str">
        <f t="shared" si="246"/>
        <v>OK</v>
      </c>
      <c r="F7830" s="787"/>
    </row>
    <row r="7831" spans="1:6" ht="15" x14ac:dyDescent="0.25">
      <c r="A7831" s="3">
        <v>7824</v>
      </c>
      <c r="B7831" s="1103">
        <v>0</v>
      </c>
      <c r="D7831" s="1041">
        <f t="shared" si="245"/>
        <v>0</v>
      </c>
      <c r="E7831" s="4" t="str">
        <f t="shared" si="246"/>
        <v>OK</v>
      </c>
      <c r="F7831" s="787"/>
    </row>
    <row r="7832" spans="1:6" ht="15" x14ac:dyDescent="0.25">
      <c r="A7832" s="3">
        <v>7825</v>
      </c>
      <c r="B7832" s="1103">
        <v>0</v>
      </c>
      <c r="D7832" s="1041">
        <f t="shared" si="245"/>
        <v>0</v>
      </c>
      <c r="E7832" s="4" t="str">
        <f t="shared" si="246"/>
        <v>OK</v>
      </c>
      <c r="F7832" s="787"/>
    </row>
    <row r="7833" spans="1:6" ht="15" x14ac:dyDescent="0.25">
      <c r="A7833" s="3">
        <v>7826</v>
      </c>
      <c r="B7833" s="1103">
        <v>0</v>
      </c>
      <c r="D7833" s="1041">
        <f t="shared" si="245"/>
        <v>0</v>
      </c>
      <c r="E7833" s="4" t="str">
        <f t="shared" si="246"/>
        <v>OK</v>
      </c>
      <c r="F7833" s="787"/>
    </row>
    <row r="7834" spans="1:6" ht="15" x14ac:dyDescent="0.25">
      <c r="A7834" s="3">
        <v>7827</v>
      </c>
      <c r="B7834" s="1103">
        <v>0</v>
      </c>
      <c r="D7834" s="1041">
        <f t="shared" si="245"/>
        <v>0</v>
      </c>
      <c r="E7834" s="4" t="str">
        <f t="shared" si="246"/>
        <v>OK</v>
      </c>
      <c r="F7834" s="787"/>
    </row>
    <row r="7835" spans="1:6" ht="15" x14ac:dyDescent="0.25">
      <c r="A7835" s="3">
        <v>7828</v>
      </c>
      <c r="B7835" s="1103">
        <v>0</v>
      </c>
      <c r="D7835" s="1041">
        <f t="shared" si="245"/>
        <v>0</v>
      </c>
      <c r="E7835" s="4" t="str">
        <f t="shared" si="246"/>
        <v>OK</v>
      </c>
      <c r="F7835" s="787"/>
    </row>
    <row r="7836" spans="1:6" ht="15" x14ac:dyDescent="0.25">
      <c r="A7836" s="3">
        <v>7829</v>
      </c>
      <c r="B7836" s="1103">
        <v>0</v>
      </c>
      <c r="D7836" s="1041">
        <f t="shared" si="245"/>
        <v>0</v>
      </c>
      <c r="E7836" s="4" t="str">
        <f t="shared" si="246"/>
        <v>OK</v>
      </c>
      <c r="F7836" s="787"/>
    </row>
    <row r="7837" spans="1:6" ht="15" x14ac:dyDescent="0.25">
      <c r="A7837" s="3">
        <v>7830</v>
      </c>
      <c r="B7837" s="1103">
        <v>0</v>
      </c>
      <c r="D7837" s="1041">
        <f t="shared" si="245"/>
        <v>0</v>
      </c>
      <c r="E7837" s="4" t="str">
        <f t="shared" si="246"/>
        <v>OK</v>
      </c>
      <c r="F7837" s="787"/>
    </row>
    <row r="7838" spans="1:6" ht="15" x14ac:dyDescent="0.25">
      <c r="A7838" s="3">
        <v>7831</v>
      </c>
      <c r="B7838" s="1103">
        <v>0</v>
      </c>
      <c r="D7838" s="1041">
        <f t="shared" si="245"/>
        <v>0</v>
      </c>
      <c r="E7838" s="4" t="str">
        <f t="shared" si="246"/>
        <v>OK</v>
      </c>
      <c r="F7838" s="787"/>
    </row>
    <row r="7839" spans="1:6" ht="15" x14ac:dyDescent="0.25">
      <c r="A7839" s="3">
        <v>7832</v>
      </c>
      <c r="B7839" s="1103">
        <v>0</v>
      </c>
      <c r="D7839" s="1041">
        <f t="shared" si="245"/>
        <v>0</v>
      </c>
      <c r="E7839" s="4" t="str">
        <f t="shared" si="246"/>
        <v>OK</v>
      </c>
      <c r="F7839" s="787"/>
    </row>
    <row r="7840" spans="1:6" ht="15" x14ac:dyDescent="0.25">
      <c r="A7840" s="3">
        <v>7833</v>
      </c>
      <c r="B7840" s="1103">
        <v>0</v>
      </c>
      <c r="D7840" s="1041">
        <f t="shared" si="245"/>
        <v>0</v>
      </c>
      <c r="E7840" s="4" t="str">
        <f t="shared" si="246"/>
        <v>OK</v>
      </c>
      <c r="F7840" s="787"/>
    </row>
    <row r="7841" spans="1:6" ht="15" x14ac:dyDescent="0.25">
      <c r="A7841" s="3">
        <v>7834</v>
      </c>
      <c r="B7841" s="1103">
        <v>0</v>
      </c>
      <c r="D7841" s="1041">
        <f t="shared" si="245"/>
        <v>0</v>
      </c>
      <c r="E7841" s="4" t="str">
        <f t="shared" si="246"/>
        <v>OK</v>
      </c>
      <c r="F7841" s="787"/>
    </row>
    <row r="7842" spans="1:6" ht="15" x14ac:dyDescent="0.25">
      <c r="A7842" s="3">
        <v>7835</v>
      </c>
      <c r="B7842" s="1103">
        <v>0</v>
      </c>
      <c r="D7842" s="1041">
        <f t="shared" si="245"/>
        <v>0</v>
      </c>
      <c r="E7842" s="4" t="str">
        <f t="shared" si="246"/>
        <v>OK</v>
      </c>
      <c r="F7842" s="787"/>
    </row>
    <row r="7843" spans="1:6" ht="15" x14ac:dyDescent="0.25">
      <c r="A7843" s="3">
        <v>7836</v>
      </c>
      <c r="B7843" s="1103">
        <v>0</v>
      </c>
      <c r="D7843" s="1041">
        <f t="shared" si="245"/>
        <v>0</v>
      </c>
      <c r="E7843" s="4" t="str">
        <f t="shared" si="246"/>
        <v>OK</v>
      </c>
      <c r="F7843" s="787"/>
    </row>
    <row r="7844" spans="1:6" ht="15" x14ac:dyDescent="0.25">
      <c r="A7844" s="3">
        <v>7837</v>
      </c>
      <c r="B7844" s="1103">
        <v>0</v>
      </c>
      <c r="D7844" s="1041">
        <f t="shared" si="245"/>
        <v>0</v>
      </c>
      <c r="E7844" s="4" t="str">
        <f t="shared" si="246"/>
        <v>OK</v>
      </c>
      <c r="F7844" s="787"/>
    </row>
    <row r="7845" spans="1:6" ht="15" x14ac:dyDescent="0.25">
      <c r="A7845" s="3">
        <v>7838</v>
      </c>
      <c r="B7845" s="1103">
        <v>0</v>
      </c>
      <c r="D7845" s="1041">
        <f t="shared" si="245"/>
        <v>0</v>
      </c>
      <c r="E7845" s="4" t="str">
        <f t="shared" si="246"/>
        <v>OK</v>
      </c>
      <c r="F7845" s="787"/>
    </row>
    <row r="7846" spans="1:6" ht="15" x14ac:dyDescent="0.25">
      <c r="A7846" s="3">
        <v>7839</v>
      </c>
      <c r="B7846" s="1103">
        <v>0</v>
      </c>
      <c r="D7846" s="1041">
        <f t="shared" si="245"/>
        <v>0</v>
      </c>
      <c r="E7846" s="4" t="str">
        <f t="shared" si="246"/>
        <v>OK</v>
      </c>
      <c r="F7846" s="787"/>
    </row>
    <row r="7847" spans="1:6" ht="15" x14ac:dyDescent="0.25">
      <c r="A7847" s="3">
        <v>7840</v>
      </c>
      <c r="B7847" s="1103">
        <v>0</v>
      </c>
      <c r="D7847" s="1041">
        <f t="shared" si="245"/>
        <v>0</v>
      </c>
      <c r="E7847" s="4" t="str">
        <f t="shared" si="246"/>
        <v>OK</v>
      </c>
      <c r="F7847" s="787"/>
    </row>
    <row r="7848" spans="1:6" ht="15" x14ac:dyDescent="0.25">
      <c r="A7848" s="3">
        <v>7841</v>
      </c>
      <c r="B7848" s="1103">
        <v>0</v>
      </c>
      <c r="D7848" s="1041">
        <f t="shared" si="245"/>
        <v>0</v>
      </c>
      <c r="E7848" s="4" t="str">
        <f t="shared" si="246"/>
        <v>OK</v>
      </c>
      <c r="F7848" s="787"/>
    </row>
    <row r="7849" spans="1:6" ht="15" x14ac:dyDescent="0.25">
      <c r="A7849" s="3">
        <v>7842</v>
      </c>
      <c r="B7849" s="1103">
        <v>0</v>
      </c>
      <c r="D7849" s="1041">
        <f t="shared" si="245"/>
        <v>0</v>
      </c>
      <c r="E7849" s="4" t="str">
        <f t="shared" si="246"/>
        <v>OK</v>
      </c>
      <c r="F7849" s="787"/>
    </row>
    <row r="7850" spans="1:6" ht="15" x14ac:dyDescent="0.25">
      <c r="A7850" s="3">
        <v>7843</v>
      </c>
      <c r="B7850" s="1103">
        <v>0</v>
      </c>
      <c r="D7850" s="1041">
        <f t="shared" si="245"/>
        <v>0</v>
      </c>
      <c r="E7850" s="4" t="str">
        <f t="shared" si="246"/>
        <v>OK</v>
      </c>
      <c r="F7850" s="787"/>
    </row>
    <row r="7851" spans="1:6" ht="15" x14ac:dyDescent="0.25">
      <c r="A7851" s="3">
        <v>7844</v>
      </c>
      <c r="B7851" s="1103">
        <v>0</v>
      </c>
      <c r="D7851" s="1041">
        <f t="shared" si="245"/>
        <v>0</v>
      </c>
      <c r="E7851" s="4" t="str">
        <f t="shared" si="246"/>
        <v>OK</v>
      </c>
      <c r="F7851" s="787"/>
    </row>
    <row r="7852" spans="1:6" ht="15" x14ac:dyDescent="0.25">
      <c r="A7852" s="3">
        <v>7845</v>
      </c>
      <c r="B7852" s="1103">
        <v>0</v>
      </c>
      <c r="D7852" s="1041">
        <f t="shared" si="245"/>
        <v>0</v>
      </c>
      <c r="E7852" s="4" t="str">
        <f t="shared" si="246"/>
        <v>OK</v>
      </c>
      <c r="F7852" s="787"/>
    </row>
    <row r="7853" spans="1:6" ht="15" x14ac:dyDescent="0.25">
      <c r="A7853" s="3">
        <v>7846</v>
      </c>
      <c r="B7853" s="1103">
        <v>0</v>
      </c>
      <c r="D7853" s="1041">
        <f t="shared" si="245"/>
        <v>0</v>
      </c>
      <c r="E7853" s="4" t="str">
        <f t="shared" si="246"/>
        <v>OK</v>
      </c>
      <c r="F7853" s="787"/>
    </row>
    <row r="7854" spans="1:6" ht="15" x14ac:dyDescent="0.25">
      <c r="A7854" s="3">
        <v>7847</v>
      </c>
      <c r="B7854" s="1103">
        <v>0</v>
      </c>
      <c r="D7854" s="1041">
        <f t="shared" si="245"/>
        <v>0</v>
      </c>
      <c r="E7854" s="4" t="str">
        <f t="shared" si="246"/>
        <v>OK</v>
      </c>
      <c r="F7854" s="787"/>
    </row>
    <row r="7855" spans="1:6" ht="15" x14ac:dyDescent="0.25">
      <c r="A7855" s="3">
        <v>7848</v>
      </c>
      <c r="B7855" s="1103">
        <v>0</v>
      </c>
      <c r="D7855" s="1041">
        <f t="shared" si="245"/>
        <v>0</v>
      </c>
      <c r="E7855" s="4" t="str">
        <f t="shared" si="246"/>
        <v>OK</v>
      </c>
      <c r="F7855" s="787"/>
    </row>
    <row r="7856" spans="1:6" ht="15" x14ac:dyDescent="0.25">
      <c r="A7856" s="3">
        <v>7849</v>
      </c>
      <c r="B7856" s="1103">
        <v>0</v>
      </c>
      <c r="D7856" s="1041">
        <f t="shared" si="245"/>
        <v>0</v>
      </c>
      <c r="E7856" s="4" t="str">
        <f t="shared" si="246"/>
        <v>OK</v>
      </c>
      <c r="F7856" s="787"/>
    </row>
    <row r="7857" spans="1:6" ht="15" x14ac:dyDescent="0.25">
      <c r="A7857" s="3">
        <v>7850</v>
      </c>
      <c r="B7857" s="1103">
        <v>0</v>
      </c>
      <c r="D7857" s="1041">
        <f t="shared" si="245"/>
        <v>0</v>
      </c>
      <c r="E7857" s="4" t="str">
        <f t="shared" si="246"/>
        <v>OK</v>
      </c>
      <c r="F7857" s="787"/>
    </row>
    <row r="7858" spans="1:6" ht="15" x14ac:dyDescent="0.25">
      <c r="A7858" s="3">
        <v>7851</v>
      </c>
      <c r="B7858" s="1103">
        <v>0</v>
      </c>
      <c r="D7858" s="1041">
        <f t="shared" si="245"/>
        <v>0</v>
      </c>
      <c r="E7858" s="4" t="str">
        <f t="shared" si="246"/>
        <v>OK</v>
      </c>
      <c r="F7858" s="787"/>
    </row>
    <row r="7859" spans="1:6" ht="15" x14ac:dyDescent="0.25">
      <c r="A7859" s="3">
        <v>7852</v>
      </c>
      <c r="B7859" s="1103">
        <v>0</v>
      </c>
      <c r="D7859" s="1041">
        <f t="shared" si="245"/>
        <v>0</v>
      </c>
      <c r="E7859" s="4" t="str">
        <f t="shared" si="246"/>
        <v>OK</v>
      </c>
      <c r="F7859" s="787"/>
    </row>
    <row r="7860" spans="1:6" ht="15" x14ac:dyDescent="0.25">
      <c r="A7860" s="3">
        <v>7853</v>
      </c>
      <c r="B7860" s="1103">
        <v>0</v>
      </c>
      <c r="D7860" s="1041">
        <f t="shared" si="245"/>
        <v>0</v>
      </c>
      <c r="E7860" s="4" t="str">
        <f t="shared" si="246"/>
        <v>OK</v>
      </c>
      <c r="F7860" s="787"/>
    </row>
    <row r="7861" spans="1:6" ht="15" x14ac:dyDescent="0.25">
      <c r="A7861" s="3">
        <v>7854</v>
      </c>
      <c r="B7861" s="1103">
        <v>0</v>
      </c>
      <c r="D7861" s="1041">
        <f t="shared" si="245"/>
        <v>0</v>
      </c>
      <c r="E7861" s="4" t="str">
        <f t="shared" si="246"/>
        <v>OK</v>
      </c>
      <c r="F7861" s="787"/>
    </row>
    <row r="7862" spans="1:6" ht="15" x14ac:dyDescent="0.25">
      <c r="A7862" s="3">
        <v>7855</v>
      </c>
      <c r="B7862" s="1103">
        <v>0</v>
      </c>
      <c r="D7862" s="1041">
        <f t="shared" si="245"/>
        <v>0</v>
      </c>
      <c r="E7862" s="4" t="str">
        <f t="shared" si="246"/>
        <v>OK</v>
      </c>
      <c r="F7862" s="787"/>
    </row>
    <row r="7863" spans="1:6" ht="15" x14ac:dyDescent="0.25">
      <c r="A7863" s="3">
        <v>7856</v>
      </c>
      <c r="B7863" s="1103">
        <v>0</v>
      </c>
      <c r="D7863" s="1041">
        <f t="shared" si="245"/>
        <v>0</v>
      </c>
      <c r="E7863" s="4" t="str">
        <f t="shared" si="246"/>
        <v>OK</v>
      </c>
      <c r="F7863" s="787"/>
    </row>
    <row r="7864" spans="1:6" ht="15" x14ac:dyDescent="0.25">
      <c r="A7864" s="3">
        <v>7857</v>
      </c>
      <c r="B7864" s="1103">
        <v>0</v>
      </c>
      <c r="D7864" s="1041">
        <f t="shared" si="245"/>
        <v>0</v>
      </c>
      <c r="E7864" s="4" t="str">
        <f t="shared" si="246"/>
        <v>OK</v>
      </c>
      <c r="F7864" s="787"/>
    </row>
    <row r="7865" spans="1:6" ht="15" x14ac:dyDescent="0.25">
      <c r="A7865" s="3">
        <v>7858</v>
      </c>
      <c r="B7865" s="1103">
        <v>0</v>
      </c>
      <c r="D7865" s="1041">
        <f t="shared" si="245"/>
        <v>0</v>
      </c>
      <c r="E7865" s="4" t="str">
        <f t="shared" si="246"/>
        <v>OK</v>
      </c>
      <c r="F7865" s="787"/>
    </row>
    <row r="7866" spans="1:6" ht="15" x14ac:dyDescent="0.25">
      <c r="A7866" s="3">
        <v>7859</v>
      </c>
      <c r="B7866" s="1103">
        <v>0</v>
      </c>
      <c r="D7866" s="1041">
        <f t="shared" si="245"/>
        <v>0</v>
      </c>
      <c r="E7866" s="4" t="str">
        <f t="shared" si="246"/>
        <v>OK</v>
      </c>
      <c r="F7866" s="787"/>
    </row>
    <row r="7867" spans="1:6" ht="15" x14ac:dyDescent="0.25">
      <c r="A7867" s="3">
        <v>7860</v>
      </c>
      <c r="B7867" s="1103">
        <v>0</v>
      </c>
      <c r="D7867" s="1041">
        <f t="shared" si="245"/>
        <v>0</v>
      </c>
      <c r="E7867" s="4" t="str">
        <f t="shared" si="246"/>
        <v>OK</v>
      </c>
      <c r="F7867" s="787"/>
    </row>
    <row r="7868" spans="1:6" ht="15" x14ac:dyDescent="0.25">
      <c r="A7868" s="3">
        <v>7861</v>
      </c>
      <c r="B7868" s="1103">
        <v>0</v>
      </c>
      <c r="D7868" s="1041">
        <f t="shared" si="245"/>
        <v>0</v>
      </c>
      <c r="E7868" s="4" t="str">
        <f t="shared" si="246"/>
        <v>OK</v>
      </c>
      <c r="F7868" s="787"/>
    </row>
    <row r="7869" spans="1:6" ht="15" x14ac:dyDescent="0.25">
      <c r="A7869" s="3">
        <v>7862</v>
      </c>
      <c r="B7869" s="1103">
        <v>0</v>
      </c>
      <c r="D7869" s="1041">
        <f t="shared" si="245"/>
        <v>0</v>
      </c>
      <c r="E7869" s="4" t="str">
        <f t="shared" si="246"/>
        <v>OK</v>
      </c>
      <c r="F7869" s="787"/>
    </row>
    <row r="7870" spans="1:6" ht="15" x14ac:dyDescent="0.25">
      <c r="A7870" s="3">
        <v>7863</v>
      </c>
      <c r="B7870" s="1103">
        <v>0</v>
      </c>
      <c r="D7870" s="1041">
        <f t="shared" si="245"/>
        <v>0</v>
      </c>
      <c r="E7870" s="4" t="str">
        <f t="shared" si="246"/>
        <v>OK</v>
      </c>
      <c r="F7870" s="787"/>
    </row>
    <row r="7871" spans="1:6" ht="15" x14ac:dyDescent="0.25">
      <c r="A7871" s="3">
        <v>7864</v>
      </c>
      <c r="B7871" s="1103">
        <v>0</v>
      </c>
      <c r="D7871" s="1041">
        <f t="shared" si="245"/>
        <v>0</v>
      </c>
      <c r="E7871" s="4" t="str">
        <f t="shared" si="246"/>
        <v>OK</v>
      </c>
      <c r="F7871" s="787"/>
    </row>
    <row r="7872" spans="1:6" ht="15" x14ac:dyDescent="0.25">
      <c r="A7872" s="3">
        <v>7865</v>
      </c>
      <c r="B7872" s="1103">
        <v>0</v>
      </c>
      <c r="D7872" s="1041">
        <f t="shared" si="245"/>
        <v>0</v>
      </c>
      <c r="E7872" s="4" t="str">
        <f t="shared" si="246"/>
        <v>OK</v>
      </c>
      <c r="F7872" s="787"/>
    </row>
    <row r="7873" spans="1:6" ht="15" x14ac:dyDescent="0.25">
      <c r="A7873" s="3">
        <v>7866</v>
      </c>
      <c r="B7873" s="1103">
        <v>0</v>
      </c>
      <c r="D7873" s="1041">
        <f t="shared" si="245"/>
        <v>0</v>
      </c>
      <c r="E7873" s="4" t="str">
        <f t="shared" si="246"/>
        <v>OK</v>
      </c>
      <c r="F7873" s="787"/>
    </row>
    <row r="7874" spans="1:6" ht="15" x14ac:dyDescent="0.25">
      <c r="A7874" s="3">
        <v>7867</v>
      </c>
      <c r="B7874" s="1103">
        <v>0</v>
      </c>
      <c r="D7874" s="1041">
        <f t="shared" si="245"/>
        <v>0</v>
      </c>
      <c r="E7874" s="4" t="str">
        <f t="shared" si="246"/>
        <v>OK</v>
      </c>
      <c r="F7874" s="787"/>
    </row>
    <row r="7875" spans="1:6" ht="15" x14ac:dyDescent="0.25">
      <c r="A7875" s="3">
        <v>7868</v>
      </c>
      <c r="B7875" s="1103">
        <v>0</v>
      </c>
      <c r="D7875" s="1041">
        <f t="shared" si="245"/>
        <v>0</v>
      </c>
      <c r="E7875" s="4" t="str">
        <f t="shared" si="246"/>
        <v>OK</v>
      </c>
      <c r="F7875" s="787"/>
    </row>
    <row r="7876" spans="1:6" ht="15" x14ac:dyDescent="0.25">
      <c r="A7876" s="3">
        <v>7869</v>
      </c>
      <c r="B7876" s="1103">
        <v>0</v>
      </c>
      <c r="D7876" s="1041">
        <f t="shared" ref="D7876:D7939" si="247">B7876-C7876</f>
        <v>0</v>
      </c>
      <c r="E7876" s="4" t="str">
        <f t="shared" si="246"/>
        <v>OK</v>
      </c>
      <c r="F7876" s="787"/>
    </row>
    <row r="7877" spans="1:6" ht="15" x14ac:dyDescent="0.25">
      <c r="A7877" s="3">
        <v>7870</v>
      </c>
      <c r="B7877" s="1103">
        <v>0</v>
      </c>
      <c r="D7877" s="1041">
        <f t="shared" si="247"/>
        <v>0</v>
      </c>
      <c r="E7877" s="4" t="str">
        <f t="shared" si="246"/>
        <v>OK</v>
      </c>
      <c r="F7877" s="787"/>
    </row>
    <row r="7878" spans="1:6" ht="15" x14ac:dyDescent="0.25">
      <c r="A7878" s="3">
        <v>7871</v>
      </c>
      <c r="B7878" s="1103">
        <v>0</v>
      </c>
      <c r="D7878" s="1041">
        <f t="shared" si="247"/>
        <v>0</v>
      </c>
      <c r="E7878" s="4" t="str">
        <f t="shared" si="246"/>
        <v>OK</v>
      </c>
      <c r="F7878" s="787"/>
    </row>
    <row r="7879" spans="1:6" ht="15" x14ac:dyDescent="0.25">
      <c r="A7879" s="3">
        <v>7872</v>
      </c>
      <c r="B7879" s="1103">
        <v>0</v>
      </c>
      <c r="D7879" s="1041">
        <f t="shared" si="247"/>
        <v>0</v>
      </c>
      <c r="E7879" s="4" t="str">
        <f t="shared" si="246"/>
        <v>OK</v>
      </c>
      <c r="F7879" s="787"/>
    </row>
    <row r="7880" spans="1:6" ht="15" x14ac:dyDescent="0.25">
      <c r="A7880" s="3">
        <v>7873</v>
      </c>
      <c r="B7880" s="1103">
        <v>0</v>
      </c>
      <c r="D7880" s="1041">
        <f t="shared" si="247"/>
        <v>0</v>
      </c>
      <c r="E7880" s="4" t="str">
        <f t="shared" ref="E7880:E7943" si="248">IF((D7880 = 0),"OK",IF((D7880&lt;-5),"CHECK ME!",IF((D7880&gt;5),"Check Me!","OK")))</f>
        <v>OK</v>
      </c>
      <c r="F7880" s="787"/>
    </row>
    <row r="7881" spans="1:6" ht="15" x14ac:dyDescent="0.25">
      <c r="A7881" s="3">
        <v>7874</v>
      </c>
      <c r="B7881" s="1103">
        <v>0</v>
      </c>
      <c r="D7881" s="1041">
        <f t="shared" si="247"/>
        <v>0</v>
      </c>
      <c r="E7881" s="4" t="str">
        <f t="shared" si="248"/>
        <v>OK</v>
      </c>
      <c r="F7881" s="787"/>
    </row>
    <row r="7882" spans="1:6" ht="15" x14ac:dyDescent="0.25">
      <c r="A7882" s="3">
        <v>7875</v>
      </c>
      <c r="B7882" s="1103">
        <v>0</v>
      </c>
      <c r="D7882" s="1041">
        <f t="shared" si="247"/>
        <v>0</v>
      </c>
      <c r="E7882" s="4" t="str">
        <f t="shared" si="248"/>
        <v>OK</v>
      </c>
      <c r="F7882" s="787"/>
    </row>
    <row r="7883" spans="1:6" ht="15" x14ac:dyDescent="0.25">
      <c r="A7883" s="3">
        <v>7876</v>
      </c>
      <c r="B7883" s="1103">
        <v>0</v>
      </c>
      <c r="D7883" s="1041">
        <f t="shared" si="247"/>
        <v>0</v>
      </c>
      <c r="E7883" s="4" t="str">
        <f t="shared" si="248"/>
        <v>OK</v>
      </c>
      <c r="F7883" s="787"/>
    </row>
    <row r="7884" spans="1:6" ht="15" x14ac:dyDescent="0.25">
      <c r="A7884" s="3">
        <v>7877</v>
      </c>
      <c r="B7884" s="1103">
        <v>0</v>
      </c>
      <c r="D7884" s="1041">
        <f t="shared" si="247"/>
        <v>0</v>
      </c>
      <c r="E7884" s="4" t="str">
        <f t="shared" si="248"/>
        <v>OK</v>
      </c>
      <c r="F7884" s="787"/>
    </row>
    <row r="7885" spans="1:6" ht="15" x14ac:dyDescent="0.25">
      <c r="A7885" s="3">
        <v>7878</v>
      </c>
      <c r="B7885" s="1103">
        <v>0</v>
      </c>
      <c r="D7885" s="1041">
        <f t="shared" si="247"/>
        <v>0</v>
      </c>
      <c r="E7885" s="4" t="str">
        <f t="shared" si="248"/>
        <v>OK</v>
      </c>
      <c r="F7885" s="787"/>
    </row>
    <row r="7886" spans="1:6" ht="15" x14ac:dyDescent="0.25">
      <c r="A7886" s="3">
        <v>7879</v>
      </c>
      <c r="B7886" s="1103">
        <v>0</v>
      </c>
      <c r="D7886" s="1041">
        <f t="shared" si="247"/>
        <v>0</v>
      </c>
      <c r="E7886" s="4" t="str">
        <f t="shared" si="248"/>
        <v>OK</v>
      </c>
      <c r="F7886" s="787"/>
    </row>
    <row r="7887" spans="1:6" ht="15" x14ac:dyDescent="0.25">
      <c r="A7887" s="3">
        <v>7880</v>
      </c>
      <c r="B7887" s="1103">
        <v>0</v>
      </c>
      <c r="D7887" s="1041">
        <f t="shared" si="247"/>
        <v>0</v>
      </c>
      <c r="E7887" s="4" t="str">
        <f t="shared" si="248"/>
        <v>OK</v>
      </c>
      <c r="F7887" s="787"/>
    </row>
    <row r="7888" spans="1:6" ht="15" x14ac:dyDescent="0.25">
      <c r="A7888" s="3">
        <v>7881</v>
      </c>
      <c r="B7888" s="1103">
        <v>0</v>
      </c>
      <c r="D7888" s="1041">
        <f t="shared" si="247"/>
        <v>0</v>
      </c>
      <c r="E7888" s="4" t="str">
        <f t="shared" si="248"/>
        <v>OK</v>
      </c>
      <c r="F7888" s="787"/>
    </row>
    <row r="7889" spans="1:6" ht="15" x14ac:dyDescent="0.25">
      <c r="A7889" s="3">
        <v>7882</v>
      </c>
      <c r="B7889" s="1103">
        <v>0</v>
      </c>
      <c r="D7889" s="1041">
        <f t="shared" si="247"/>
        <v>0</v>
      </c>
      <c r="E7889" s="4" t="str">
        <f t="shared" si="248"/>
        <v>OK</v>
      </c>
      <c r="F7889" s="787"/>
    </row>
    <row r="7890" spans="1:6" ht="15" x14ac:dyDescent="0.25">
      <c r="A7890" s="3">
        <v>7883</v>
      </c>
      <c r="B7890" s="1103">
        <v>0</v>
      </c>
      <c r="D7890" s="1041">
        <f t="shared" si="247"/>
        <v>0</v>
      </c>
      <c r="E7890" s="4" t="str">
        <f t="shared" si="248"/>
        <v>OK</v>
      </c>
      <c r="F7890" s="787"/>
    </row>
    <row r="7891" spans="1:6" ht="15" x14ac:dyDescent="0.25">
      <c r="A7891" s="3">
        <v>7884</v>
      </c>
      <c r="B7891" s="1103">
        <v>0</v>
      </c>
      <c r="D7891" s="1041">
        <f t="shared" si="247"/>
        <v>0</v>
      </c>
      <c r="E7891" s="4" t="str">
        <f t="shared" si="248"/>
        <v>OK</v>
      </c>
      <c r="F7891" s="787"/>
    </row>
    <row r="7892" spans="1:6" ht="15" x14ac:dyDescent="0.25">
      <c r="A7892" s="3">
        <v>7885</v>
      </c>
      <c r="B7892" s="1103">
        <v>0</v>
      </c>
      <c r="D7892" s="1041">
        <f t="shared" si="247"/>
        <v>0</v>
      </c>
      <c r="E7892" s="4" t="str">
        <f t="shared" si="248"/>
        <v>OK</v>
      </c>
      <c r="F7892" s="787"/>
    </row>
    <row r="7893" spans="1:6" ht="15" x14ac:dyDescent="0.25">
      <c r="A7893" s="3">
        <v>7886</v>
      </c>
      <c r="B7893" s="1103">
        <v>0</v>
      </c>
      <c r="D7893" s="1041">
        <f t="shared" si="247"/>
        <v>0</v>
      </c>
      <c r="E7893" s="4" t="str">
        <f t="shared" si="248"/>
        <v>OK</v>
      </c>
      <c r="F7893" s="787"/>
    </row>
    <row r="7894" spans="1:6" ht="15" x14ac:dyDescent="0.25">
      <c r="A7894" s="3">
        <v>7887</v>
      </c>
      <c r="B7894" s="1103">
        <v>0</v>
      </c>
      <c r="D7894" s="1041">
        <f t="shared" si="247"/>
        <v>0</v>
      </c>
      <c r="E7894" s="4" t="str">
        <f t="shared" si="248"/>
        <v>OK</v>
      </c>
      <c r="F7894" s="787"/>
    </row>
    <row r="7895" spans="1:6" ht="15" x14ac:dyDescent="0.25">
      <c r="A7895" s="3">
        <v>7888</v>
      </c>
      <c r="B7895" s="1103">
        <v>0</v>
      </c>
      <c r="D7895" s="1041">
        <f t="shared" si="247"/>
        <v>0</v>
      </c>
      <c r="E7895" s="4" t="str">
        <f t="shared" si="248"/>
        <v>OK</v>
      </c>
      <c r="F7895" s="787"/>
    </row>
    <row r="7896" spans="1:6" ht="15" x14ac:dyDescent="0.25">
      <c r="A7896" s="3">
        <v>7889</v>
      </c>
      <c r="B7896" s="1103">
        <v>0</v>
      </c>
      <c r="D7896" s="1041">
        <f t="shared" si="247"/>
        <v>0</v>
      </c>
      <c r="E7896" s="4" t="str">
        <f t="shared" si="248"/>
        <v>OK</v>
      </c>
      <c r="F7896" s="787"/>
    </row>
    <row r="7897" spans="1:6" ht="15" x14ac:dyDescent="0.25">
      <c r="A7897" s="3">
        <v>7890</v>
      </c>
      <c r="B7897" s="1103">
        <v>0</v>
      </c>
      <c r="D7897" s="1041">
        <f t="shared" si="247"/>
        <v>0</v>
      </c>
      <c r="E7897" s="4" t="str">
        <f t="shared" si="248"/>
        <v>OK</v>
      </c>
      <c r="F7897" s="787"/>
    </row>
    <row r="7898" spans="1:6" ht="15" x14ac:dyDescent="0.25">
      <c r="A7898" s="3">
        <v>7891</v>
      </c>
      <c r="B7898" s="1103">
        <v>0</v>
      </c>
      <c r="D7898" s="1041">
        <f t="shared" si="247"/>
        <v>0</v>
      </c>
      <c r="E7898" s="4" t="str">
        <f t="shared" si="248"/>
        <v>OK</v>
      </c>
      <c r="F7898" s="787"/>
    </row>
    <row r="7899" spans="1:6" ht="15" x14ac:dyDescent="0.25">
      <c r="A7899" s="3">
        <v>7892</v>
      </c>
      <c r="B7899" s="1103">
        <v>0</v>
      </c>
      <c r="D7899" s="1041">
        <f t="shared" si="247"/>
        <v>0</v>
      </c>
      <c r="E7899" s="4" t="str">
        <f t="shared" si="248"/>
        <v>OK</v>
      </c>
      <c r="F7899" s="787"/>
    </row>
    <row r="7900" spans="1:6" ht="15" x14ac:dyDescent="0.25">
      <c r="A7900" s="3">
        <v>7893</v>
      </c>
      <c r="B7900" s="1103">
        <v>0</v>
      </c>
      <c r="D7900" s="1041">
        <f t="shared" si="247"/>
        <v>0</v>
      </c>
      <c r="E7900" s="4" t="str">
        <f t="shared" si="248"/>
        <v>OK</v>
      </c>
      <c r="F7900" s="787"/>
    </row>
    <row r="7901" spans="1:6" ht="15" x14ac:dyDescent="0.25">
      <c r="A7901" s="3">
        <v>7894</v>
      </c>
      <c r="B7901" s="1103">
        <v>0</v>
      </c>
      <c r="D7901" s="1041">
        <f t="shared" si="247"/>
        <v>0</v>
      </c>
      <c r="E7901" s="4" t="str">
        <f t="shared" si="248"/>
        <v>OK</v>
      </c>
      <c r="F7901" s="787"/>
    </row>
    <row r="7902" spans="1:6" ht="15" x14ac:dyDescent="0.25">
      <c r="A7902" s="3">
        <v>7895</v>
      </c>
      <c r="B7902" s="1103">
        <v>0</v>
      </c>
      <c r="D7902" s="1041">
        <f t="shared" si="247"/>
        <v>0</v>
      </c>
      <c r="E7902" s="4" t="str">
        <f t="shared" si="248"/>
        <v>OK</v>
      </c>
      <c r="F7902" s="787"/>
    </row>
    <row r="7903" spans="1:6" ht="15" x14ac:dyDescent="0.25">
      <c r="A7903" s="3">
        <v>7896</v>
      </c>
      <c r="B7903" s="1103">
        <v>0</v>
      </c>
      <c r="D7903" s="1041">
        <f t="shared" si="247"/>
        <v>0</v>
      </c>
      <c r="E7903" s="4" t="str">
        <f t="shared" si="248"/>
        <v>OK</v>
      </c>
      <c r="F7903" s="787"/>
    </row>
    <row r="7904" spans="1:6" ht="15" x14ac:dyDescent="0.25">
      <c r="A7904" s="3">
        <v>7897</v>
      </c>
      <c r="B7904" s="1103">
        <v>0</v>
      </c>
      <c r="D7904" s="1041">
        <f t="shared" si="247"/>
        <v>0</v>
      </c>
      <c r="E7904" s="4" t="str">
        <f t="shared" si="248"/>
        <v>OK</v>
      </c>
      <c r="F7904" s="787"/>
    </row>
    <row r="7905" spans="1:6" ht="15" x14ac:dyDescent="0.25">
      <c r="A7905" s="3">
        <v>7898</v>
      </c>
      <c r="B7905" s="1103">
        <v>0</v>
      </c>
      <c r="D7905" s="1041">
        <f t="shared" si="247"/>
        <v>0</v>
      </c>
      <c r="E7905" s="4" t="str">
        <f t="shared" si="248"/>
        <v>OK</v>
      </c>
      <c r="F7905" s="787"/>
    </row>
    <row r="7906" spans="1:6" ht="15" x14ac:dyDescent="0.25">
      <c r="A7906" s="3">
        <v>7899</v>
      </c>
      <c r="B7906" s="1103">
        <v>0</v>
      </c>
      <c r="D7906" s="1041">
        <f t="shared" si="247"/>
        <v>0</v>
      </c>
      <c r="E7906" s="4" t="str">
        <f t="shared" si="248"/>
        <v>OK</v>
      </c>
      <c r="F7906" s="787"/>
    </row>
    <row r="7907" spans="1:6" ht="15" x14ac:dyDescent="0.25">
      <c r="A7907" s="3">
        <v>7900</v>
      </c>
      <c r="B7907" s="1103">
        <v>0</v>
      </c>
      <c r="D7907" s="1041">
        <f t="shared" si="247"/>
        <v>0</v>
      </c>
      <c r="E7907" s="4" t="str">
        <f t="shared" si="248"/>
        <v>OK</v>
      </c>
      <c r="F7907" s="787"/>
    </row>
    <row r="7908" spans="1:6" ht="15" x14ac:dyDescent="0.25">
      <c r="A7908" s="3">
        <v>7901</v>
      </c>
      <c r="B7908" s="1103">
        <v>0</v>
      </c>
      <c r="D7908" s="1041">
        <f t="shared" si="247"/>
        <v>0</v>
      </c>
      <c r="E7908" s="4" t="str">
        <f t="shared" si="248"/>
        <v>OK</v>
      </c>
      <c r="F7908" s="787"/>
    </row>
    <row r="7909" spans="1:6" ht="15" x14ac:dyDescent="0.25">
      <c r="A7909" s="3">
        <v>7902</v>
      </c>
      <c r="B7909" s="1103">
        <v>0</v>
      </c>
      <c r="D7909" s="1041">
        <f t="shared" si="247"/>
        <v>0</v>
      </c>
      <c r="E7909" s="4" t="str">
        <f t="shared" si="248"/>
        <v>OK</v>
      </c>
      <c r="F7909" s="787"/>
    </row>
    <row r="7910" spans="1:6" ht="15" x14ac:dyDescent="0.25">
      <c r="A7910" s="3">
        <v>7903</v>
      </c>
      <c r="B7910" s="1103">
        <v>0</v>
      </c>
      <c r="D7910" s="1041">
        <f t="shared" si="247"/>
        <v>0</v>
      </c>
      <c r="E7910" s="4" t="str">
        <f t="shared" si="248"/>
        <v>OK</v>
      </c>
      <c r="F7910" s="787"/>
    </row>
    <row r="7911" spans="1:6" ht="15" x14ac:dyDescent="0.25">
      <c r="A7911" s="3">
        <v>7904</v>
      </c>
      <c r="B7911" s="1103">
        <v>0</v>
      </c>
      <c r="D7911" s="1041">
        <f t="shared" si="247"/>
        <v>0</v>
      </c>
      <c r="E7911" s="4" t="str">
        <f t="shared" si="248"/>
        <v>OK</v>
      </c>
      <c r="F7911" s="787"/>
    </row>
    <row r="7912" spans="1:6" ht="15" x14ac:dyDescent="0.25">
      <c r="A7912" s="3">
        <v>7905</v>
      </c>
      <c r="B7912" s="1103">
        <v>0</v>
      </c>
      <c r="D7912" s="1041">
        <f t="shared" si="247"/>
        <v>0</v>
      </c>
      <c r="E7912" s="4" t="str">
        <f t="shared" si="248"/>
        <v>OK</v>
      </c>
      <c r="F7912" s="787"/>
    </row>
    <row r="7913" spans="1:6" ht="15" x14ac:dyDescent="0.25">
      <c r="A7913" s="3">
        <v>7906</v>
      </c>
      <c r="B7913" s="1103">
        <v>0</v>
      </c>
      <c r="D7913" s="1041">
        <f t="shared" si="247"/>
        <v>0</v>
      </c>
      <c r="E7913" s="4" t="str">
        <f t="shared" si="248"/>
        <v>OK</v>
      </c>
      <c r="F7913" s="787"/>
    </row>
    <row r="7914" spans="1:6" ht="15" x14ac:dyDescent="0.25">
      <c r="A7914" s="3">
        <v>7907</v>
      </c>
      <c r="B7914" s="1103">
        <v>0</v>
      </c>
      <c r="D7914" s="1041">
        <f t="shared" si="247"/>
        <v>0</v>
      </c>
      <c r="E7914" s="4" t="str">
        <f t="shared" si="248"/>
        <v>OK</v>
      </c>
      <c r="F7914" s="787"/>
    </row>
    <row r="7915" spans="1:6" ht="15" x14ac:dyDescent="0.25">
      <c r="A7915" s="3">
        <v>7908</v>
      </c>
      <c r="B7915" s="1103">
        <v>0</v>
      </c>
      <c r="D7915" s="1041">
        <f t="shared" si="247"/>
        <v>0</v>
      </c>
      <c r="E7915" s="4" t="str">
        <f t="shared" si="248"/>
        <v>OK</v>
      </c>
      <c r="F7915" s="787"/>
    </row>
    <row r="7916" spans="1:6" ht="15" x14ac:dyDescent="0.25">
      <c r="A7916" s="3">
        <v>7909</v>
      </c>
      <c r="B7916" s="1103">
        <v>0</v>
      </c>
      <c r="D7916" s="1041">
        <f t="shared" si="247"/>
        <v>0</v>
      </c>
      <c r="E7916" s="4" t="str">
        <f t="shared" si="248"/>
        <v>OK</v>
      </c>
      <c r="F7916" s="787"/>
    </row>
    <row r="7917" spans="1:6" ht="15" x14ac:dyDescent="0.25">
      <c r="A7917" s="3">
        <v>7910</v>
      </c>
      <c r="B7917" s="1103">
        <v>0</v>
      </c>
      <c r="D7917" s="1041">
        <f t="shared" si="247"/>
        <v>0</v>
      </c>
      <c r="E7917" s="4" t="str">
        <f t="shared" si="248"/>
        <v>OK</v>
      </c>
      <c r="F7917" s="787"/>
    </row>
    <row r="7918" spans="1:6" ht="15" x14ac:dyDescent="0.25">
      <c r="A7918" s="3">
        <v>7911</v>
      </c>
      <c r="B7918" s="1103">
        <v>0</v>
      </c>
      <c r="D7918" s="1041">
        <f t="shared" si="247"/>
        <v>0</v>
      </c>
      <c r="E7918" s="4" t="str">
        <f t="shared" si="248"/>
        <v>OK</v>
      </c>
      <c r="F7918" s="787"/>
    </row>
    <row r="7919" spans="1:6" ht="15" x14ac:dyDescent="0.25">
      <c r="A7919" s="3">
        <v>7912</v>
      </c>
      <c r="B7919" s="1103">
        <v>0</v>
      </c>
      <c r="D7919" s="1041">
        <f t="shared" si="247"/>
        <v>0</v>
      </c>
      <c r="E7919" s="4" t="str">
        <f t="shared" si="248"/>
        <v>OK</v>
      </c>
      <c r="F7919" s="787"/>
    </row>
    <row r="7920" spans="1:6" ht="15" x14ac:dyDescent="0.25">
      <c r="A7920" s="3">
        <v>7913</v>
      </c>
      <c r="B7920" s="1103">
        <v>0</v>
      </c>
      <c r="D7920" s="1041">
        <f t="shared" si="247"/>
        <v>0</v>
      </c>
      <c r="E7920" s="4" t="str">
        <f t="shared" si="248"/>
        <v>OK</v>
      </c>
      <c r="F7920" s="787"/>
    </row>
    <row r="7921" spans="1:6" ht="15" x14ac:dyDescent="0.25">
      <c r="A7921" s="3">
        <v>7914</v>
      </c>
      <c r="B7921" s="1103">
        <v>0</v>
      </c>
      <c r="D7921" s="1041">
        <f t="shared" si="247"/>
        <v>0</v>
      </c>
      <c r="E7921" s="4" t="str">
        <f t="shared" si="248"/>
        <v>OK</v>
      </c>
      <c r="F7921" s="787"/>
    </row>
    <row r="7922" spans="1:6" ht="15" x14ac:dyDescent="0.25">
      <c r="A7922" s="3">
        <v>7915</v>
      </c>
      <c r="B7922" s="1103">
        <v>0</v>
      </c>
      <c r="D7922" s="1041">
        <f t="shared" si="247"/>
        <v>0</v>
      </c>
      <c r="E7922" s="4" t="str">
        <f t="shared" si="248"/>
        <v>OK</v>
      </c>
      <c r="F7922" s="787"/>
    </row>
    <row r="7923" spans="1:6" ht="15" x14ac:dyDescent="0.25">
      <c r="A7923" s="3">
        <v>7916</v>
      </c>
      <c r="B7923" s="1103">
        <v>0</v>
      </c>
      <c r="D7923" s="1041">
        <f t="shared" si="247"/>
        <v>0</v>
      </c>
      <c r="E7923" s="4" t="str">
        <f t="shared" si="248"/>
        <v>OK</v>
      </c>
      <c r="F7923" s="787"/>
    </row>
    <row r="7924" spans="1:6" ht="15" x14ac:dyDescent="0.25">
      <c r="A7924" s="3">
        <v>7917</v>
      </c>
      <c r="B7924" s="1103">
        <v>0</v>
      </c>
      <c r="D7924" s="1041">
        <f t="shared" si="247"/>
        <v>0</v>
      </c>
      <c r="E7924" s="4" t="str">
        <f t="shared" si="248"/>
        <v>OK</v>
      </c>
      <c r="F7924" s="787"/>
    </row>
    <row r="7925" spans="1:6" ht="15" x14ac:dyDescent="0.25">
      <c r="A7925" s="3">
        <v>7918</v>
      </c>
      <c r="B7925" s="1103">
        <v>0</v>
      </c>
      <c r="D7925" s="1041">
        <f t="shared" si="247"/>
        <v>0</v>
      </c>
      <c r="E7925" s="4" t="str">
        <f t="shared" si="248"/>
        <v>OK</v>
      </c>
      <c r="F7925" s="787"/>
    </row>
    <row r="7926" spans="1:6" ht="15" x14ac:dyDescent="0.25">
      <c r="A7926" s="3">
        <v>7919</v>
      </c>
      <c r="B7926" s="1103">
        <v>0</v>
      </c>
      <c r="D7926" s="1041">
        <f t="shared" si="247"/>
        <v>0</v>
      </c>
      <c r="E7926" s="4" t="str">
        <f t="shared" si="248"/>
        <v>OK</v>
      </c>
      <c r="F7926" s="787"/>
    </row>
    <row r="7927" spans="1:6" ht="15" x14ac:dyDescent="0.25">
      <c r="A7927" s="3">
        <v>7920</v>
      </c>
      <c r="B7927" s="1103">
        <v>0</v>
      </c>
      <c r="D7927" s="1041">
        <f t="shared" si="247"/>
        <v>0</v>
      </c>
      <c r="E7927" s="4" t="str">
        <f t="shared" si="248"/>
        <v>OK</v>
      </c>
      <c r="F7927" s="787"/>
    </row>
    <row r="7928" spans="1:6" ht="15" x14ac:dyDescent="0.25">
      <c r="A7928" s="3">
        <v>7921</v>
      </c>
      <c r="B7928" s="1103">
        <v>0</v>
      </c>
      <c r="D7928" s="1041">
        <f t="shared" si="247"/>
        <v>0</v>
      </c>
      <c r="E7928" s="4" t="str">
        <f t="shared" si="248"/>
        <v>OK</v>
      </c>
      <c r="F7928" s="787"/>
    </row>
    <row r="7929" spans="1:6" ht="15" x14ac:dyDescent="0.25">
      <c r="A7929" s="3">
        <v>7922</v>
      </c>
      <c r="B7929" s="1103">
        <v>0</v>
      </c>
      <c r="D7929" s="1041">
        <f t="shared" si="247"/>
        <v>0</v>
      </c>
      <c r="E7929" s="4" t="str">
        <f t="shared" si="248"/>
        <v>OK</v>
      </c>
      <c r="F7929" s="787"/>
    </row>
    <row r="7930" spans="1:6" ht="15" x14ac:dyDescent="0.25">
      <c r="A7930" s="3">
        <v>7923</v>
      </c>
      <c r="B7930" s="1103">
        <v>0</v>
      </c>
      <c r="D7930" s="1041">
        <f t="shared" si="247"/>
        <v>0</v>
      </c>
      <c r="E7930" s="4" t="str">
        <f t="shared" si="248"/>
        <v>OK</v>
      </c>
      <c r="F7930" s="787"/>
    </row>
    <row r="7931" spans="1:6" ht="15" x14ac:dyDescent="0.25">
      <c r="A7931" s="3">
        <v>7924</v>
      </c>
      <c r="B7931" s="1103">
        <v>0</v>
      </c>
      <c r="D7931" s="1041">
        <f t="shared" si="247"/>
        <v>0</v>
      </c>
      <c r="E7931" s="4" t="str">
        <f t="shared" si="248"/>
        <v>OK</v>
      </c>
      <c r="F7931" s="787"/>
    </row>
    <row r="7932" spans="1:6" ht="15" x14ac:dyDescent="0.25">
      <c r="A7932" s="3">
        <v>7925</v>
      </c>
      <c r="B7932" s="1103">
        <v>0</v>
      </c>
      <c r="D7932" s="1041">
        <f t="shared" si="247"/>
        <v>0</v>
      </c>
      <c r="E7932" s="4" t="str">
        <f t="shared" si="248"/>
        <v>OK</v>
      </c>
      <c r="F7932" s="787"/>
    </row>
    <row r="7933" spans="1:6" ht="15" x14ac:dyDescent="0.25">
      <c r="A7933" s="3">
        <v>7926</v>
      </c>
      <c r="B7933" s="1103">
        <v>0</v>
      </c>
      <c r="D7933" s="1041">
        <f t="shared" si="247"/>
        <v>0</v>
      </c>
      <c r="E7933" s="4" t="str">
        <f t="shared" si="248"/>
        <v>OK</v>
      </c>
      <c r="F7933" s="787"/>
    </row>
    <row r="7934" spans="1:6" ht="15" x14ac:dyDescent="0.25">
      <c r="A7934" s="3">
        <v>7927</v>
      </c>
      <c r="B7934" s="1103">
        <v>0</v>
      </c>
      <c r="D7934" s="1041">
        <f t="shared" si="247"/>
        <v>0</v>
      </c>
      <c r="E7934" s="4" t="str">
        <f t="shared" si="248"/>
        <v>OK</v>
      </c>
      <c r="F7934" s="787"/>
    </row>
    <row r="7935" spans="1:6" ht="15" x14ac:dyDescent="0.25">
      <c r="A7935" s="3">
        <v>7928</v>
      </c>
      <c r="B7935" s="1103">
        <v>0</v>
      </c>
      <c r="D7935" s="1041">
        <f t="shared" si="247"/>
        <v>0</v>
      </c>
      <c r="E7935" s="4" t="str">
        <f t="shared" si="248"/>
        <v>OK</v>
      </c>
      <c r="F7935" s="787"/>
    </row>
    <row r="7936" spans="1:6" ht="15" x14ac:dyDescent="0.25">
      <c r="A7936" s="3">
        <v>7929</v>
      </c>
      <c r="B7936" s="1103">
        <v>0</v>
      </c>
      <c r="D7936" s="1041">
        <f t="shared" si="247"/>
        <v>0</v>
      </c>
      <c r="E7936" s="4" t="str">
        <f t="shared" si="248"/>
        <v>OK</v>
      </c>
      <c r="F7936" s="787"/>
    </row>
    <row r="7937" spans="1:6" ht="15" x14ac:dyDescent="0.25">
      <c r="A7937" s="3">
        <v>7930</v>
      </c>
      <c r="B7937" s="1103">
        <v>0</v>
      </c>
      <c r="D7937" s="1041">
        <f t="shared" si="247"/>
        <v>0</v>
      </c>
      <c r="E7937" s="4" t="str">
        <f t="shared" si="248"/>
        <v>OK</v>
      </c>
      <c r="F7937" s="787"/>
    </row>
    <row r="7938" spans="1:6" ht="15" x14ac:dyDescent="0.25">
      <c r="A7938" s="3">
        <v>7931</v>
      </c>
      <c r="B7938" s="1103">
        <v>0</v>
      </c>
      <c r="D7938" s="1041">
        <f t="shared" si="247"/>
        <v>0</v>
      </c>
      <c r="E7938" s="4" t="str">
        <f t="shared" si="248"/>
        <v>OK</v>
      </c>
      <c r="F7938" s="787"/>
    </row>
    <row r="7939" spans="1:6" ht="15" x14ac:dyDescent="0.25">
      <c r="A7939" s="3">
        <v>7932</v>
      </c>
      <c r="B7939" s="1103">
        <v>0</v>
      </c>
      <c r="D7939" s="1041">
        <f t="shared" si="247"/>
        <v>0</v>
      </c>
      <c r="E7939" s="4" t="str">
        <f t="shared" si="248"/>
        <v>OK</v>
      </c>
      <c r="F7939" s="787"/>
    </row>
    <row r="7940" spans="1:6" ht="15" x14ac:dyDescent="0.25">
      <c r="A7940" s="3">
        <v>7933</v>
      </c>
      <c r="B7940" s="1103">
        <v>0</v>
      </c>
      <c r="D7940" s="1041">
        <f t="shared" ref="D7940:D8003" si="249">B7940-C7940</f>
        <v>0</v>
      </c>
      <c r="E7940" s="4" t="str">
        <f t="shared" si="248"/>
        <v>OK</v>
      </c>
      <c r="F7940" s="787"/>
    </row>
    <row r="7941" spans="1:6" ht="15" x14ac:dyDescent="0.25">
      <c r="A7941" s="3">
        <v>7934</v>
      </c>
      <c r="B7941" s="1103">
        <v>0</v>
      </c>
      <c r="D7941" s="1041">
        <f t="shared" si="249"/>
        <v>0</v>
      </c>
      <c r="E7941" s="4" t="str">
        <f t="shared" si="248"/>
        <v>OK</v>
      </c>
      <c r="F7941" s="787"/>
    </row>
    <row r="7942" spans="1:6" ht="15" x14ac:dyDescent="0.25">
      <c r="A7942" s="3">
        <v>7935</v>
      </c>
      <c r="B7942" s="1103">
        <v>0</v>
      </c>
      <c r="D7942" s="1041">
        <f t="shared" si="249"/>
        <v>0</v>
      </c>
      <c r="E7942" s="4" t="str">
        <f t="shared" si="248"/>
        <v>OK</v>
      </c>
      <c r="F7942" s="787"/>
    </row>
    <row r="7943" spans="1:6" ht="15" x14ac:dyDescent="0.25">
      <c r="A7943" s="3">
        <v>7936</v>
      </c>
      <c r="B7943" s="1103">
        <v>0</v>
      </c>
      <c r="D7943" s="1041">
        <f t="shared" si="249"/>
        <v>0</v>
      </c>
      <c r="E7943" s="4" t="str">
        <f t="shared" si="248"/>
        <v>OK</v>
      </c>
      <c r="F7943" s="787"/>
    </row>
    <row r="7944" spans="1:6" ht="15" x14ac:dyDescent="0.25">
      <c r="A7944" s="3">
        <v>7937</v>
      </c>
      <c r="B7944" s="1103">
        <v>0</v>
      </c>
      <c r="D7944" s="1041">
        <f t="shared" si="249"/>
        <v>0</v>
      </c>
      <c r="E7944" s="4" t="str">
        <f t="shared" ref="E7944:E8007" si="250">IF((D7944 = 0),"OK",IF((D7944&lt;-5),"CHECK ME!",IF((D7944&gt;5),"Check Me!","OK")))</f>
        <v>OK</v>
      </c>
      <c r="F7944" s="787"/>
    </row>
    <row r="7945" spans="1:6" ht="15" x14ac:dyDescent="0.25">
      <c r="A7945" s="3">
        <v>7938</v>
      </c>
      <c r="B7945" s="1103">
        <v>0</v>
      </c>
      <c r="D7945" s="1041">
        <f t="shared" si="249"/>
        <v>0</v>
      </c>
      <c r="E7945" s="4" t="str">
        <f t="shared" si="250"/>
        <v>OK</v>
      </c>
      <c r="F7945" s="787"/>
    </row>
    <row r="7946" spans="1:6" ht="15" x14ac:dyDescent="0.25">
      <c r="A7946" s="3">
        <v>7939</v>
      </c>
      <c r="B7946" s="1103">
        <v>0</v>
      </c>
      <c r="D7946" s="1041">
        <f t="shared" si="249"/>
        <v>0</v>
      </c>
      <c r="E7946" s="4" t="str">
        <f t="shared" si="250"/>
        <v>OK</v>
      </c>
      <c r="F7946" s="787"/>
    </row>
    <row r="7947" spans="1:6" ht="15" x14ac:dyDescent="0.25">
      <c r="A7947" s="3">
        <v>7940</v>
      </c>
      <c r="B7947" s="1103">
        <v>0</v>
      </c>
      <c r="D7947" s="1041">
        <f t="shared" si="249"/>
        <v>0</v>
      </c>
      <c r="E7947" s="4" t="str">
        <f t="shared" si="250"/>
        <v>OK</v>
      </c>
      <c r="F7947" s="787"/>
    </row>
    <row r="7948" spans="1:6" ht="15" x14ac:dyDescent="0.25">
      <c r="A7948" s="3">
        <v>7941</v>
      </c>
      <c r="B7948" s="1103">
        <v>0</v>
      </c>
      <c r="D7948" s="1041">
        <f t="shared" si="249"/>
        <v>0</v>
      </c>
      <c r="E7948" s="4" t="str">
        <f t="shared" si="250"/>
        <v>OK</v>
      </c>
      <c r="F7948" s="787"/>
    </row>
    <row r="7949" spans="1:6" ht="15" x14ac:dyDescent="0.25">
      <c r="A7949" s="3">
        <v>7942</v>
      </c>
      <c r="B7949" s="1103">
        <v>0</v>
      </c>
      <c r="D7949" s="1041">
        <f t="shared" si="249"/>
        <v>0</v>
      </c>
      <c r="E7949" s="4" t="str">
        <f t="shared" si="250"/>
        <v>OK</v>
      </c>
      <c r="F7949" s="787"/>
    </row>
    <row r="7950" spans="1:6" ht="15" x14ac:dyDescent="0.25">
      <c r="A7950" s="3">
        <v>7943</v>
      </c>
      <c r="B7950" s="1103">
        <v>0</v>
      </c>
      <c r="D7950" s="1041">
        <f t="shared" si="249"/>
        <v>0</v>
      </c>
      <c r="E7950" s="4" t="str">
        <f t="shared" si="250"/>
        <v>OK</v>
      </c>
      <c r="F7950" s="787"/>
    </row>
    <row r="7951" spans="1:6" ht="15" x14ac:dyDescent="0.25">
      <c r="A7951" s="3">
        <v>7944</v>
      </c>
      <c r="B7951" s="1103">
        <v>0</v>
      </c>
      <c r="D7951" s="1041">
        <f t="shared" si="249"/>
        <v>0</v>
      </c>
      <c r="E7951" s="4" t="str">
        <f t="shared" si="250"/>
        <v>OK</v>
      </c>
      <c r="F7951" s="787"/>
    </row>
    <row r="7952" spans="1:6" ht="15" x14ac:dyDescent="0.25">
      <c r="A7952" s="3">
        <v>7945</v>
      </c>
      <c r="B7952" s="1103">
        <v>0</v>
      </c>
      <c r="D7952" s="1041">
        <f t="shared" si="249"/>
        <v>0</v>
      </c>
      <c r="E7952" s="4" t="str">
        <f t="shared" si="250"/>
        <v>OK</v>
      </c>
      <c r="F7952" s="787"/>
    </row>
    <row r="7953" spans="1:6" ht="15" x14ac:dyDescent="0.25">
      <c r="A7953" s="3">
        <v>7946</v>
      </c>
      <c r="B7953" s="1103">
        <v>0</v>
      </c>
      <c r="D7953" s="1041">
        <f t="shared" si="249"/>
        <v>0</v>
      </c>
      <c r="E7953" s="4" t="str">
        <f t="shared" si="250"/>
        <v>OK</v>
      </c>
      <c r="F7953" s="787"/>
    </row>
    <row r="7954" spans="1:6" ht="15" x14ac:dyDescent="0.25">
      <c r="A7954" s="3">
        <v>7947</v>
      </c>
      <c r="B7954" s="1103">
        <v>0</v>
      </c>
      <c r="D7954" s="1041">
        <f t="shared" si="249"/>
        <v>0</v>
      </c>
      <c r="E7954" s="4" t="str">
        <f t="shared" si="250"/>
        <v>OK</v>
      </c>
      <c r="F7954" s="787"/>
    </row>
    <row r="7955" spans="1:6" ht="15" x14ac:dyDescent="0.25">
      <c r="A7955" s="3">
        <v>7948</v>
      </c>
      <c r="B7955" s="1103">
        <v>0</v>
      </c>
      <c r="D7955" s="1041">
        <f t="shared" si="249"/>
        <v>0</v>
      </c>
      <c r="E7955" s="4" t="str">
        <f t="shared" si="250"/>
        <v>OK</v>
      </c>
      <c r="F7955" s="787"/>
    </row>
    <row r="7956" spans="1:6" ht="15" x14ac:dyDescent="0.25">
      <c r="A7956" s="3">
        <v>7949</v>
      </c>
      <c r="B7956" s="1103">
        <v>0</v>
      </c>
      <c r="D7956" s="1041">
        <f t="shared" si="249"/>
        <v>0</v>
      </c>
      <c r="E7956" s="4" t="str">
        <f t="shared" si="250"/>
        <v>OK</v>
      </c>
      <c r="F7956" s="787"/>
    </row>
    <row r="7957" spans="1:6" ht="15" x14ac:dyDescent="0.25">
      <c r="A7957" s="3">
        <v>7950</v>
      </c>
      <c r="B7957" s="1103">
        <v>0</v>
      </c>
      <c r="D7957" s="1041">
        <f t="shared" si="249"/>
        <v>0</v>
      </c>
      <c r="E7957" s="4" t="str">
        <f t="shared" si="250"/>
        <v>OK</v>
      </c>
      <c r="F7957" s="787"/>
    </row>
    <row r="7958" spans="1:6" ht="15" x14ac:dyDescent="0.25">
      <c r="A7958" s="3">
        <v>7951</v>
      </c>
      <c r="B7958" s="1103">
        <v>0</v>
      </c>
      <c r="D7958" s="1041">
        <f t="shared" si="249"/>
        <v>0</v>
      </c>
      <c r="E7958" s="4" t="str">
        <f t="shared" si="250"/>
        <v>OK</v>
      </c>
      <c r="F7958" s="787"/>
    </row>
    <row r="7959" spans="1:6" ht="15" x14ac:dyDescent="0.25">
      <c r="A7959" s="3">
        <v>7952</v>
      </c>
      <c r="B7959" s="1103">
        <v>0</v>
      </c>
      <c r="D7959" s="1041">
        <f t="shared" si="249"/>
        <v>0</v>
      </c>
      <c r="E7959" s="4" t="str">
        <f t="shared" si="250"/>
        <v>OK</v>
      </c>
      <c r="F7959" s="787"/>
    </row>
    <row r="7960" spans="1:6" ht="15" x14ac:dyDescent="0.25">
      <c r="A7960" s="3">
        <v>7953</v>
      </c>
      <c r="B7960" s="1103">
        <v>0</v>
      </c>
      <c r="D7960" s="1041">
        <f t="shared" si="249"/>
        <v>0</v>
      </c>
      <c r="E7960" s="4" t="str">
        <f t="shared" si="250"/>
        <v>OK</v>
      </c>
      <c r="F7960" s="787"/>
    </row>
    <row r="7961" spans="1:6" ht="15" x14ac:dyDescent="0.25">
      <c r="A7961" s="3">
        <v>7954</v>
      </c>
      <c r="B7961" s="1103">
        <v>0</v>
      </c>
      <c r="D7961" s="1041">
        <f t="shared" si="249"/>
        <v>0</v>
      </c>
      <c r="E7961" s="4" t="str">
        <f t="shared" si="250"/>
        <v>OK</v>
      </c>
      <c r="F7961" s="787"/>
    </row>
    <row r="7962" spans="1:6" ht="15" x14ac:dyDescent="0.25">
      <c r="A7962" s="3">
        <v>7955</v>
      </c>
      <c r="B7962" s="1103">
        <v>0</v>
      </c>
      <c r="D7962" s="1041">
        <f t="shared" si="249"/>
        <v>0</v>
      </c>
      <c r="E7962" s="4" t="str">
        <f t="shared" si="250"/>
        <v>OK</v>
      </c>
      <c r="F7962" s="787"/>
    </row>
    <row r="7963" spans="1:6" ht="15" x14ac:dyDescent="0.25">
      <c r="A7963" s="3">
        <v>7956</v>
      </c>
      <c r="B7963" s="1103">
        <v>0</v>
      </c>
      <c r="D7963" s="1041">
        <f t="shared" si="249"/>
        <v>0</v>
      </c>
      <c r="E7963" s="4" t="str">
        <f t="shared" si="250"/>
        <v>OK</v>
      </c>
      <c r="F7963" s="787"/>
    </row>
    <row r="7964" spans="1:6" ht="15" x14ac:dyDescent="0.25">
      <c r="A7964" s="3">
        <v>7957</v>
      </c>
      <c r="B7964" s="1103">
        <v>0</v>
      </c>
      <c r="D7964" s="1041">
        <f t="shared" si="249"/>
        <v>0</v>
      </c>
      <c r="E7964" s="4" t="str">
        <f t="shared" si="250"/>
        <v>OK</v>
      </c>
      <c r="F7964" s="787"/>
    </row>
    <row r="7965" spans="1:6" ht="15" x14ac:dyDescent="0.25">
      <c r="A7965" s="3">
        <v>7958</v>
      </c>
      <c r="B7965" s="1103">
        <v>0</v>
      </c>
      <c r="D7965" s="1041">
        <f t="shared" si="249"/>
        <v>0</v>
      </c>
      <c r="E7965" s="4" t="str">
        <f t="shared" si="250"/>
        <v>OK</v>
      </c>
      <c r="F7965" s="787"/>
    </row>
    <row r="7966" spans="1:6" ht="15" x14ac:dyDescent="0.25">
      <c r="A7966" s="3">
        <v>7959</v>
      </c>
      <c r="B7966" s="1103">
        <v>0</v>
      </c>
      <c r="D7966" s="1041">
        <f t="shared" si="249"/>
        <v>0</v>
      </c>
      <c r="E7966" s="4" t="str">
        <f t="shared" si="250"/>
        <v>OK</v>
      </c>
      <c r="F7966" s="787"/>
    </row>
    <row r="7967" spans="1:6" ht="15" x14ac:dyDescent="0.25">
      <c r="A7967" s="3">
        <v>7960</v>
      </c>
      <c r="B7967" s="1103">
        <v>0</v>
      </c>
      <c r="D7967" s="1041">
        <f t="shared" si="249"/>
        <v>0</v>
      </c>
      <c r="E7967" s="4" t="str">
        <f t="shared" si="250"/>
        <v>OK</v>
      </c>
      <c r="F7967" s="787"/>
    </row>
    <row r="7968" spans="1:6" ht="15" x14ac:dyDescent="0.25">
      <c r="A7968" s="3">
        <v>7961</v>
      </c>
      <c r="B7968" s="1103">
        <v>0</v>
      </c>
      <c r="D7968" s="1041">
        <f t="shared" si="249"/>
        <v>0</v>
      </c>
      <c r="E7968" s="4" t="str">
        <f t="shared" si="250"/>
        <v>OK</v>
      </c>
      <c r="F7968" s="787"/>
    </row>
    <row r="7969" spans="1:6" ht="15" x14ac:dyDescent="0.25">
      <c r="A7969" s="3">
        <v>7962</v>
      </c>
      <c r="B7969" s="1103">
        <v>0</v>
      </c>
      <c r="D7969" s="1041">
        <f t="shared" si="249"/>
        <v>0</v>
      </c>
      <c r="E7969" s="4" t="str">
        <f t="shared" si="250"/>
        <v>OK</v>
      </c>
      <c r="F7969" s="787"/>
    </row>
    <row r="7970" spans="1:6" ht="15" x14ac:dyDescent="0.25">
      <c r="A7970" s="3">
        <v>7963</v>
      </c>
      <c r="B7970" s="1103">
        <v>0</v>
      </c>
      <c r="D7970" s="1041">
        <f t="shared" si="249"/>
        <v>0</v>
      </c>
      <c r="E7970" s="4" t="str">
        <f t="shared" si="250"/>
        <v>OK</v>
      </c>
      <c r="F7970" s="787"/>
    </row>
    <row r="7971" spans="1:6" ht="15" x14ac:dyDescent="0.25">
      <c r="A7971" s="3">
        <v>7964</v>
      </c>
      <c r="B7971" s="1103">
        <v>0</v>
      </c>
      <c r="D7971" s="1041">
        <f t="shared" si="249"/>
        <v>0</v>
      </c>
      <c r="E7971" s="4" t="str">
        <f t="shared" si="250"/>
        <v>OK</v>
      </c>
      <c r="F7971" s="787"/>
    </row>
    <row r="7972" spans="1:6" ht="15" x14ac:dyDescent="0.25">
      <c r="A7972" s="3">
        <v>7965</v>
      </c>
      <c r="B7972" s="1103">
        <v>0</v>
      </c>
      <c r="D7972" s="1041">
        <f t="shared" si="249"/>
        <v>0</v>
      </c>
      <c r="E7972" s="4" t="str">
        <f t="shared" si="250"/>
        <v>OK</v>
      </c>
      <c r="F7972" s="787"/>
    </row>
    <row r="7973" spans="1:6" ht="15" x14ac:dyDescent="0.25">
      <c r="A7973" s="3">
        <v>7966</v>
      </c>
      <c r="B7973" s="1103">
        <v>0</v>
      </c>
      <c r="D7973" s="1041">
        <f t="shared" si="249"/>
        <v>0</v>
      </c>
      <c r="E7973" s="4" t="str">
        <f t="shared" si="250"/>
        <v>OK</v>
      </c>
      <c r="F7973" s="787"/>
    </row>
    <row r="7974" spans="1:6" ht="15" x14ac:dyDescent="0.25">
      <c r="A7974" s="3">
        <v>7967</v>
      </c>
      <c r="B7974" s="1103">
        <v>0</v>
      </c>
      <c r="D7974" s="1041">
        <f t="shared" si="249"/>
        <v>0</v>
      </c>
      <c r="E7974" s="4" t="str">
        <f t="shared" si="250"/>
        <v>OK</v>
      </c>
      <c r="F7974" s="787"/>
    </row>
    <row r="7975" spans="1:6" ht="15" x14ac:dyDescent="0.25">
      <c r="A7975" s="3">
        <v>7968</v>
      </c>
      <c r="B7975" s="1103">
        <v>0</v>
      </c>
      <c r="D7975" s="1041">
        <f t="shared" si="249"/>
        <v>0</v>
      </c>
      <c r="E7975" s="4" t="str">
        <f t="shared" si="250"/>
        <v>OK</v>
      </c>
      <c r="F7975" s="787"/>
    </row>
    <row r="7976" spans="1:6" ht="15" x14ac:dyDescent="0.25">
      <c r="A7976" s="3">
        <v>7969</v>
      </c>
      <c r="B7976" s="1103">
        <v>0</v>
      </c>
      <c r="D7976" s="1041">
        <f t="shared" si="249"/>
        <v>0</v>
      </c>
      <c r="E7976" s="4" t="str">
        <f t="shared" si="250"/>
        <v>OK</v>
      </c>
      <c r="F7976" s="787"/>
    </row>
    <row r="7977" spans="1:6" ht="15" x14ac:dyDescent="0.25">
      <c r="A7977" s="3">
        <v>7970</v>
      </c>
      <c r="B7977" s="1103">
        <v>0</v>
      </c>
      <c r="D7977" s="1041">
        <f t="shared" si="249"/>
        <v>0</v>
      </c>
      <c r="E7977" s="4" t="str">
        <f t="shared" si="250"/>
        <v>OK</v>
      </c>
      <c r="F7977" s="787"/>
    </row>
    <row r="7978" spans="1:6" ht="15" x14ac:dyDescent="0.25">
      <c r="A7978" s="3">
        <v>7971</v>
      </c>
      <c r="B7978" s="1103">
        <v>0</v>
      </c>
      <c r="D7978" s="1041">
        <f t="shared" si="249"/>
        <v>0</v>
      </c>
      <c r="E7978" s="4" t="str">
        <f t="shared" si="250"/>
        <v>OK</v>
      </c>
      <c r="F7978" s="787"/>
    </row>
    <row r="7979" spans="1:6" ht="15" x14ac:dyDescent="0.25">
      <c r="A7979" s="3">
        <v>7972</v>
      </c>
      <c r="B7979" s="1103">
        <v>0</v>
      </c>
      <c r="D7979" s="1041">
        <f t="shared" si="249"/>
        <v>0</v>
      </c>
      <c r="E7979" s="4" t="str">
        <f t="shared" si="250"/>
        <v>OK</v>
      </c>
      <c r="F7979" s="787"/>
    </row>
    <row r="7980" spans="1:6" ht="15" x14ac:dyDescent="0.25">
      <c r="A7980" s="3">
        <v>7973</v>
      </c>
      <c r="B7980" s="1103">
        <v>0</v>
      </c>
      <c r="D7980" s="1041">
        <f t="shared" si="249"/>
        <v>0</v>
      </c>
      <c r="E7980" s="4" t="str">
        <f t="shared" si="250"/>
        <v>OK</v>
      </c>
      <c r="F7980" s="787"/>
    </row>
    <row r="7981" spans="1:6" ht="15" x14ac:dyDescent="0.25">
      <c r="A7981" s="3">
        <v>7974</v>
      </c>
      <c r="B7981" s="1103">
        <v>0</v>
      </c>
      <c r="D7981" s="1041">
        <f t="shared" si="249"/>
        <v>0</v>
      </c>
      <c r="E7981" s="4" t="str">
        <f t="shared" si="250"/>
        <v>OK</v>
      </c>
      <c r="F7981" s="787"/>
    </row>
    <row r="7982" spans="1:6" ht="15" x14ac:dyDescent="0.25">
      <c r="A7982" s="3">
        <v>7975</v>
      </c>
      <c r="B7982" s="1103">
        <v>0</v>
      </c>
      <c r="D7982" s="1041">
        <f t="shared" si="249"/>
        <v>0</v>
      </c>
      <c r="E7982" s="4" t="str">
        <f t="shared" si="250"/>
        <v>OK</v>
      </c>
      <c r="F7982" s="787"/>
    </row>
    <row r="7983" spans="1:6" ht="15" x14ac:dyDescent="0.25">
      <c r="A7983" s="3">
        <v>7976</v>
      </c>
      <c r="B7983" s="1103">
        <v>0</v>
      </c>
      <c r="D7983" s="1041">
        <f t="shared" si="249"/>
        <v>0</v>
      </c>
      <c r="E7983" s="4" t="str">
        <f t="shared" si="250"/>
        <v>OK</v>
      </c>
      <c r="F7983" s="787"/>
    </row>
    <row r="7984" spans="1:6" ht="15" x14ac:dyDescent="0.25">
      <c r="A7984" s="3">
        <v>7977</v>
      </c>
      <c r="B7984" s="1103">
        <v>0</v>
      </c>
      <c r="D7984" s="1041">
        <f t="shared" si="249"/>
        <v>0</v>
      </c>
      <c r="E7984" s="4" t="str">
        <f t="shared" si="250"/>
        <v>OK</v>
      </c>
      <c r="F7984" s="787"/>
    </row>
    <row r="7985" spans="1:6" ht="15" x14ac:dyDescent="0.25">
      <c r="A7985" s="3">
        <v>7978</v>
      </c>
      <c r="B7985" s="1103">
        <v>0</v>
      </c>
      <c r="D7985" s="1041">
        <f t="shared" si="249"/>
        <v>0</v>
      </c>
      <c r="E7985" s="4" t="str">
        <f t="shared" si="250"/>
        <v>OK</v>
      </c>
      <c r="F7985" s="787"/>
    </row>
    <row r="7986" spans="1:6" ht="15" x14ac:dyDescent="0.25">
      <c r="A7986" s="3">
        <v>7979</v>
      </c>
      <c r="B7986" s="1103">
        <v>0</v>
      </c>
      <c r="D7986" s="1041">
        <f t="shared" si="249"/>
        <v>0</v>
      </c>
      <c r="E7986" s="4" t="str">
        <f t="shared" si="250"/>
        <v>OK</v>
      </c>
      <c r="F7986" s="787"/>
    </row>
    <row r="7987" spans="1:6" ht="15" x14ac:dyDescent="0.25">
      <c r="A7987" s="3">
        <v>7980</v>
      </c>
      <c r="B7987" s="1103">
        <v>0</v>
      </c>
      <c r="D7987" s="1041">
        <f t="shared" si="249"/>
        <v>0</v>
      </c>
      <c r="E7987" s="4" t="str">
        <f t="shared" si="250"/>
        <v>OK</v>
      </c>
      <c r="F7987" s="787"/>
    </row>
    <row r="7988" spans="1:6" ht="15" x14ac:dyDescent="0.25">
      <c r="A7988" s="3">
        <v>7981</v>
      </c>
      <c r="B7988" s="1103">
        <v>0</v>
      </c>
      <c r="D7988" s="1041">
        <f t="shared" si="249"/>
        <v>0</v>
      </c>
      <c r="E7988" s="4" t="str">
        <f t="shared" si="250"/>
        <v>OK</v>
      </c>
      <c r="F7988" s="787"/>
    </row>
    <row r="7989" spans="1:6" ht="15" x14ac:dyDescent="0.25">
      <c r="A7989" s="3">
        <v>7982</v>
      </c>
      <c r="B7989" s="1103">
        <v>0</v>
      </c>
      <c r="D7989" s="1041">
        <f t="shared" si="249"/>
        <v>0</v>
      </c>
      <c r="E7989" s="4" t="str">
        <f t="shared" si="250"/>
        <v>OK</v>
      </c>
      <c r="F7989" s="787"/>
    </row>
    <row r="7990" spans="1:6" ht="15" x14ac:dyDescent="0.25">
      <c r="A7990" s="3">
        <v>7983</v>
      </c>
      <c r="B7990" s="1103">
        <v>0</v>
      </c>
      <c r="D7990" s="1041">
        <f t="shared" si="249"/>
        <v>0</v>
      </c>
      <c r="E7990" s="4" t="str">
        <f t="shared" si="250"/>
        <v>OK</v>
      </c>
      <c r="F7990" s="787"/>
    </row>
    <row r="7991" spans="1:6" ht="15" x14ac:dyDescent="0.25">
      <c r="A7991" s="3">
        <v>7984</v>
      </c>
      <c r="B7991" s="1103">
        <v>0</v>
      </c>
      <c r="D7991" s="1041">
        <f t="shared" si="249"/>
        <v>0</v>
      </c>
      <c r="E7991" s="4" t="str">
        <f t="shared" si="250"/>
        <v>OK</v>
      </c>
      <c r="F7991" s="787"/>
    </row>
    <row r="7992" spans="1:6" ht="15" x14ac:dyDescent="0.25">
      <c r="A7992" s="3">
        <v>7985</v>
      </c>
      <c r="B7992" s="1103">
        <v>0</v>
      </c>
      <c r="D7992" s="1041">
        <f t="shared" si="249"/>
        <v>0</v>
      </c>
      <c r="E7992" s="4" t="str">
        <f t="shared" si="250"/>
        <v>OK</v>
      </c>
      <c r="F7992" s="787"/>
    </row>
    <row r="7993" spans="1:6" ht="15" x14ac:dyDescent="0.25">
      <c r="A7993" s="3">
        <v>7986</v>
      </c>
      <c r="B7993" s="1103">
        <v>0</v>
      </c>
      <c r="D7993" s="1041">
        <f t="shared" si="249"/>
        <v>0</v>
      </c>
      <c r="E7993" s="4" t="str">
        <f t="shared" si="250"/>
        <v>OK</v>
      </c>
      <c r="F7993" s="787"/>
    </row>
    <row r="7994" spans="1:6" ht="15" x14ac:dyDescent="0.25">
      <c r="A7994" s="3">
        <v>7987</v>
      </c>
      <c r="B7994" s="1103">
        <v>0</v>
      </c>
      <c r="D7994" s="1041">
        <f t="shared" si="249"/>
        <v>0</v>
      </c>
      <c r="E7994" s="4" t="str">
        <f t="shared" si="250"/>
        <v>OK</v>
      </c>
      <c r="F7994" s="787"/>
    </row>
    <row r="7995" spans="1:6" ht="15" x14ac:dyDescent="0.25">
      <c r="A7995" s="3">
        <v>7988</v>
      </c>
      <c r="B7995" s="1103">
        <v>0</v>
      </c>
      <c r="D7995" s="1041">
        <f t="shared" si="249"/>
        <v>0</v>
      </c>
      <c r="E7995" s="4" t="str">
        <f t="shared" si="250"/>
        <v>OK</v>
      </c>
      <c r="F7995" s="787"/>
    </row>
    <row r="7996" spans="1:6" ht="15" x14ac:dyDescent="0.25">
      <c r="A7996" s="3">
        <v>7989</v>
      </c>
      <c r="B7996" s="1103">
        <v>0</v>
      </c>
      <c r="D7996" s="1041">
        <f t="shared" si="249"/>
        <v>0</v>
      </c>
      <c r="E7996" s="4" t="str">
        <f t="shared" si="250"/>
        <v>OK</v>
      </c>
      <c r="F7996" s="787"/>
    </row>
    <row r="7997" spans="1:6" ht="15" x14ac:dyDescent="0.25">
      <c r="A7997" s="3">
        <v>7990</v>
      </c>
      <c r="B7997" s="1103">
        <v>0</v>
      </c>
      <c r="D7997" s="1041">
        <f t="shared" si="249"/>
        <v>0</v>
      </c>
      <c r="E7997" s="4" t="str">
        <f t="shared" si="250"/>
        <v>OK</v>
      </c>
      <c r="F7997" s="787"/>
    </row>
    <row r="7998" spans="1:6" ht="15" x14ac:dyDescent="0.25">
      <c r="A7998" s="3">
        <v>7991</v>
      </c>
      <c r="B7998" s="1103">
        <v>0</v>
      </c>
      <c r="D7998" s="1041">
        <f t="shared" si="249"/>
        <v>0</v>
      </c>
      <c r="E7998" s="4" t="str">
        <f t="shared" si="250"/>
        <v>OK</v>
      </c>
      <c r="F7998" s="787"/>
    </row>
    <row r="7999" spans="1:6" ht="15" x14ac:dyDescent="0.25">
      <c r="A7999" s="3">
        <v>7992</v>
      </c>
      <c r="B7999" s="1103">
        <v>0</v>
      </c>
      <c r="D7999" s="1041">
        <f t="shared" si="249"/>
        <v>0</v>
      </c>
      <c r="E7999" s="4" t="str">
        <f t="shared" si="250"/>
        <v>OK</v>
      </c>
      <c r="F7999" s="787"/>
    </row>
    <row r="8000" spans="1:6" ht="15" x14ac:dyDescent="0.25">
      <c r="A8000" s="3">
        <v>7993</v>
      </c>
      <c r="B8000" s="1103">
        <v>0</v>
      </c>
      <c r="D8000" s="1041">
        <f t="shared" si="249"/>
        <v>0</v>
      </c>
      <c r="E8000" s="4" t="str">
        <f t="shared" si="250"/>
        <v>OK</v>
      </c>
      <c r="F8000" s="787"/>
    </row>
    <row r="8001" spans="1:6" ht="15" x14ac:dyDescent="0.25">
      <c r="A8001" s="3">
        <v>7994</v>
      </c>
      <c r="B8001" s="1103">
        <v>0</v>
      </c>
      <c r="D8001" s="1041">
        <f t="shared" si="249"/>
        <v>0</v>
      </c>
      <c r="E8001" s="4" t="str">
        <f t="shared" si="250"/>
        <v>OK</v>
      </c>
      <c r="F8001" s="787"/>
    </row>
    <row r="8002" spans="1:6" ht="15" x14ac:dyDescent="0.25">
      <c r="A8002" s="3">
        <v>7995</v>
      </c>
      <c r="B8002" s="1103">
        <v>0</v>
      </c>
      <c r="D8002" s="1041">
        <f t="shared" si="249"/>
        <v>0</v>
      </c>
      <c r="E8002" s="4" t="str">
        <f t="shared" si="250"/>
        <v>OK</v>
      </c>
      <c r="F8002" s="787"/>
    </row>
    <row r="8003" spans="1:6" ht="15" x14ac:dyDescent="0.25">
      <c r="A8003" s="3">
        <v>7996</v>
      </c>
      <c r="B8003" s="1103">
        <v>0</v>
      </c>
      <c r="D8003" s="1041">
        <f t="shared" si="249"/>
        <v>0</v>
      </c>
      <c r="E8003" s="4" t="str">
        <f t="shared" si="250"/>
        <v>OK</v>
      </c>
      <c r="F8003" s="787"/>
    </row>
    <row r="8004" spans="1:6" ht="15" x14ac:dyDescent="0.25">
      <c r="A8004" s="3">
        <v>7997</v>
      </c>
      <c r="B8004" s="1103">
        <v>0</v>
      </c>
      <c r="D8004" s="1041">
        <f t="shared" ref="D8004:D8017" si="251">B8004-C8004</f>
        <v>0</v>
      </c>
      <c r="E8004" s="4" t="str">
        <f t="shared" si="250"/>
        <v>OK</v>
      </c>
      <c r="F8004" s="787"/>
    </row>
    <row r="8005" spans="1:6" ht="15" x14ac:dyDescent="0.25">
      <c r="A8005" s="3">
        <v>7998</v>
      </c>
      <c r="B8005" s="1103">
        <v>0</v>
      </c>
      <c r="D8005" s="1041">
        <f t="shared" si="251"/>
        <v>0</v>
      </c>
      <c r="E8005" s="4" t="str">
        <f t="shared" si="250"/>
        <v>OK</v>
      </c>
      <c r="F8005" s="787"/>
    </row>
    <row r="8006" spans="1:6" ht="15" x14ac:dyDescent="0.25">
      <c r="A8006" s="3">
        <v>7999</v>
      </c>
      <c r="B8006" s="1103">
        <v>0</v>
      </c>
      <c r="D8006" s="1041">
        <f t="shared" si="251"/>
        <v>0</v>
      </c>
      <c r="E8006" s="4" t="str">
        <f t="shared" si="250"/>
        <v>OK</v>
      </c>
      <c r="F8006" s="787"/>
    </row>
    <row r="8007" spans="1:6" ht="15" x14ac:dyDescent="0.25">
      <c r="A8007" s="3">
        <v>8000</v>
      </c>
      <c r="B8007" s="1103">
        <v>0</v>
      </c>
      <c r="D8007" s="1041">
        <f t="shared" si="251"/>
        <v>0</v>
      </c>
      <c r="E8007" s="4" t="str">
        <f t="shared" si="250"/>
        <v>OK</v>
      </c>
      <c r="F8007" s="787"/>
    </row>
    <row r="8008" spans="1:6" ht="15" x14ac:dyDescent="0.25">
      <c r="A8008" s="3">
        <v>8001</v>
      </c>
      <c r="B8008" s="1103">
        <v>0</v>
      </c>
      <c r="D8008" s="1041">
        <f t="shared" si="251"/>
        <v>0</v>
      </c>
      <c r="E8008" s="4" t="str">
        <f t="shared" ref="E8008:E8017" si="252">IF((D8008 = 0),"OK",IF((D8008&lt;-5),"CHECK ME!",IF((D8008&gt;5),"Check Me!","OK")))</f>
        <v>OK</v>
      </c>
      <c r="F8008" s="787"/>
    </row>
    <row r="8009" spans="1:6" ht="15" x14ac:dyDescent="0.25">
      <c r="A8009" s="3">
        <v>8002</v>
      </c>
      <c r="B8009" s="1103">
        <v>0</v>
      </c>
      <c r="D8009" s="1041">
        <f t="shared" si="251"/>
        <v>0</v>
      </c>
      <c r="E8009" s="4" t="str">
        <f t="shared" si="252"/>
        <v>OK</v>
      </c>
      <c r="F8009" s="787"/>
    </row>
    <row r="8010" spans="1:6" ht="15" x14ac:dyDescent="0.25">
      <c r="A8010" s="3">
        <v>8003</v>
      </c>
      <c r="B8010" s="1103">
        <v>0</v>
      </c>
      <c r="D8010" s="1041">
        <f t="shared" si="251"/>
        <v>0</v>
      </c>
      <c r="E8010" s="4" t="str">
        <f t="shared" si="252"/>
        <v>OK</v>
      </c>
      <c r="F8010" s="787"/>
    </row>
    <row r="8011" spans="1:6" ht="15" x14ac:dyDescent="0.25">
      <c r="A8011" s="3">
        <v>8004</v>
      </c>
      <c r="B8011" s="1103">
        <v>0</v>
      </c>
      <c r="D8011" s="1041">
        <f t="shared" si="251"/>
        <v>0</v>
      </c>
      <c r="E8011" s="4" t="str">
        <f t="shared" si="252"/>
        <v>OK</v>
      </c>
      <c r="F8011" s="787"/>
    </row>
    <row r="8012" spans="1:6" ht="15" x14ac:dyDescent="0.25">
      <c r="A8012" s="3">
        <v>8005</v>
      </c>
      <c r="B8012" s="1103">
        <v>0</v>
      </c>
      <c r="D8012" s="1041">
        <f t="shared" si="251"/>
        <v>0</v>
      </c>
      <c r="E8012" s="4" t="str">
        <f t="shared" si="252"/>
        <v>OK</v>
      </c>
      <c r="F8012" s="787"/>
    </row>
    <row r="8013" spans="1:6" ht="15" x14ac:dyDescent="0.25">
      <c r="A8013" s="3">
        <v>8006</v>
      </c>
      <c r="B8013" s="1103">
        <v>0</v>
      </c>
      <c r="D8013" s="1041">
        <f t="shared" si="251"/>
        <v>0</v>
      </c>
      <c r="E8013" s="4" t="str">
        <f t="shared" si="252"/>
        <v>OK</v>
      </c>
      <c r="F8013" s="787"/>
    </row>
    <row r="8014" spans="1:6" ht="15" x14ac:dyDescent="0.25">
      <c r="A8014" s="3">
        <v>8007</v>
      </c>
      <c r="B8014" s="1103">
        <v>0</v>
      </c>
      <c r="D8014" s="1041">
        <f t="shared" si="251"/>
        <v>0</v>
      </c>
      <c r="E8014" s="4" t="str">
        <f t="shared" si="252"/>
        <v>OK</v>
      </c>
      <c r="F8014" s="787"/>
    </row>
    <row r="8015" spans="1:6" ht="15" x14ac:dyDescent="0.25">
      <c r="A8015" s="3">
        <v>8008</v>
      </c>
      <c r="B8015" s="1103">
        <v>0</v>
      </c>
      <c r="D8015" s="1041">
        <f t="shared" si="251"/>
        <v>0</v>
      </c>
      <c r="E8015" s="4" t="str">
        <f t="shared" si="252"/>
        <v>OK</v>
      </c>
      <c r="F8015" s="787"/>
    </row>
    <row r="8016" spans="1:6" ht="15" x14ac:dyDescent="0.25">
      <c r="A8016" s="3">
        <v>8009</v>
      </c>
      <c r="B8016" s="1103">
        <v>0</v>
      </c>
      <c r="D8016" s="1041">
        <f t="shared" si="251"/>
        <v>0</v>
      </c>
      <c r="E8016" s="4" t="str">
        <f t="shared" si="252"/>
        <v>OK</v>
      </c>
      <c r="F8016" s="787"/>
    </row>
    <row r="8017" spans="1:6" ht="15" x14ac:dyDescent="0.25">
      <c r="A8017" s="3">
        <v>8010</v>
      </c>
      <c r="B8017" s="1103">
        <v>0</v>
      </c>
      <c r="D8017" s="1041">
        <f t="shared" si="251"/>
        <v>0</v>
      </c>
      <c r="E8017" s="4" t="str">
        <f t="shared" si="252"/>
        <v>OK</v>
      </c>
      <c r="F8017" s="787"/>
    </row>
    <row r="8018" spans="1:6" ht="15" x14ac:dyDescent="0.25">
      <c r="B8018" s="1103">
        <v>2016</v>
      </c>
    </row>
    <row r="8019" spans="1:6" x14ac:dyDescent="0.2">
      <c r="B8019" s="1065"/>
    </row>
    <row r="8020" spans="1:6" x14ac:dyDescent="0.2">
      <c r="B8020" s="1065"/>
    </row>
    <row r="8021" spans="1:6" x14ac:dyDescent="0.2">
      <c r="B8021" s="1065"/>
    </row>
    <row r="8022" spans="1:6" x14ac:dyDescent="0.2">
      <c r="B8022" s="1065"/>
    </row>
    <row r="8023" spans="1:6" x14ac:dyDescent="0.2">
      <c r="B8023" s="1065"/>
    </row>
    <row r="8024" spans="1:6" x14ac:dyDescent="0.2">
      <c r="B8024" s="1065"/>
    </row>
    <row r="8025" spans="1:6" x14ac:dyDescent="0.2">
      <c r="B8025" s="1065"/>
    </row>
    <row r="8026" spans="1:6" x14ac:dyDescent="0.2">
      <c r="B8026" s="1065"/>
    </row>
    <row r="8027" spans="1:6" x14ac:dyDescent="0.2">
      <c r="B8027" s="1065"/>
    </row>
    <row r="8028" spans="1:6" x14ac:dyDescent="0.2">
      <c r="B8028" s="1065"/>
    </row>
    <row r="8029" spans="1:6" x14ac:dyDescent="0.2">
      <c r="B8029" s="1065"/>
    </row>
    <row r="8030" spans="1:6" x14ac:dyDescent="0.2">
      <c r="B8030" s="1065"/>
    </row>
    <row r="8031" spans="1:6" x14ac:dyDescent="0.2">
      <c r="B8031" s="1065"/>
    </row>
    <row r="8032" spans="1:6" x14ac:dyDescent="0.2">
      <c r="B8032" s="1065"/>
    </row>
    <row r="8033" spans="2:2" x14ac:dyDescent="0.2">
      <c r="B8033" s="1065"/>
    </row>
    <row r="8034" spans="2:2" x14ac:dyDescent="0.2">
      <c r="B8034" s="1065"/>
    </row>
    <row r="8035" spans="2:2" x14ac:dyDescent="0.2">
      <c r="B8035" s="1065"/>
    </row>
    <row r="8036" spans="2:2" x14ac:dyDescent="0.2">
      <c r="B8036" s="1065"/>
    </row>
    <row r="8037" spans="2:2" x14ac:dyDescent="0.2">
      <c r="B8037" s="1065"/>
    </row>
    <row r="8038" spans="2:2" x14ac:dyDescent="0.2">
      <c r="B8038" s="1065"/>
    </row>
    <row r="8039" spans="2:2" x14ac:dyDescent="0.2">
      <c r="B8039" s="1065"/>
    </row>
    <row r="8040" spans="2:2" x14ac:dyDescent="0.2">
      <c r="B8040" s="1065"/>
    </row>
    <row r="8041" spans="2:2" x14ac:dyDescent="0.2">
      <c r="B8041" s="1065"/>
    </row>
    <row r="8042" spans="2:2" x14ac:dyDescent="0.2">
      <c r="B8042" s="1065"/>
    </row>
    <row r="8043" spans="2:2" x14ac:dyDescent="0.2">
      <c r="B8043" s="1065"/>
    </row>
    <row r="8044" spans="2:2" x14ac:dyDescent="0.2">
      <c r="B8044" s="1065"/>
    </row>
    <row r="8045" spans="2:2" x14ac:dyDescent="0.2">
      <c r="B8045" s="1065"/>
    </row>
    <row r="8046" spans="2:2" x14ac:dyDescent="0.2">
      <c r="B8046" s="1065"/>
    </row>
    <row r="8047" spans="2:2" x14ac:dyDescent="0.2">
      <c r="B8047" s="1065"/>
    </row>
    <row r="8048" spans="2:2" x14ac:dyDescent="0.2">
      <c r="B8048" s="1065"/>
    </row>
    <row r="8049" spans="2:2" x14ac:dyDescent="0.2">
      <c r="B8049" s="1065"/>
    </row>
    <row r="8050" spans="2:2" x14ac:dyDescent="0.2">
      <c r="B8050" s="1065"/>
    </row>
    <row r="8051" spans="2:2" x14ac:dyDescent="0.2">
      <c r="B8051" s="1065"/>
    </row>
    <row r="8052" spans="2:2" x14ac:dyDescent="0.2">
      <c r="B8052" s="1065"/>
    </row>
    <row r="8053" spans="2:2" x14ac:dyDescent="0.2">
      <c r="B8053" s="1065"/>
    </row>
    <row r="8054" spans="2:2" x14ac:dyDescent="0.2">
      <c r="B8054" s="1065"/>
    </row>
    <row r="8055" spans="2:2" x14ac:dyDescent="0.2">
      <c r="B8055" s="1065"/>
    </row>
    <row r="8056" spans="2:2" x14ac:dyDescent="0.2">
      <c r="B8056" s="1065"/>
    </row>
    <row r="8057" spans="2:2" x14ac:dyDescent="0.2">
      <c r="B8057" s="1065"/>
    </row>
    <row r="8058" spans="2:2" x14ac:dyDescent="0.2">
      <c r="B8058" s="1065"/>
    </row>
    <row r="8059" spans="2:2" x14ac:dyDescent="0.2">
      <c r="B8059" s="1065"/>
    </row>
    <row r="8060" spans="2:2" x14ac:dyDescent="0.2">
      <c r="B8060" s="1065"/>
    </row>
    <row r="8061" spans="2:2" x14ac:dyDescent="0.2">
      <c r="B8061" s="1065"/>
    </row>
    <row r="8062" spans="2:2" x14ac:dyDescent="0.2">
      <c r="B8062" s="1065"/>
    </row>
    <row r="8063" spans="2:2" x14ac:dyDescent="0.2">
      <c r="B8063" s="1065"/>
    </row>
    <row r="8064" spans="2:2" x14ac:dyDescent="0.2">
      <c r="B8064" s="1065"/>
    </row>
    <row r="8065" spans="2:2" x14ac:dyDescent="0.2">
      <c r="B8065" s="1065"/>
    </row>
    <row r="8066" spans="2:2" x14ac:dyDescent="0.2">
      <c r="B8066" s="1065"/>
    </row>
    <row r="8067" spans="2:2" x14ac:dyDescent="0.2">
      <c r="B8067" s="1065"/>
    </row>
    <row r="8068" spans="2:2" x14ac:dyDescent="0.2">
      <c r="B8068" s="1065"/>
    </row>
    <row r="8069" spans="2:2" x14ac:dyDescent="0.2">
      <c r="B8069" s="1065"/>
    </row>
    <row r="8070" spans="2:2" x14ac:dyDescent="0.2">
      <c r="B8070" s="1065"/>
    </row>
    <row r="8071" spans="2:2" x14ac:dyDescent="0.2">
      <c r="B8071" s="1065"/>
    </row>
    <row r="8072" spans="2:2" x14ac:dyDescent="0.2">
      <c r="B8072" s="1065"/>
    </row>
    <row r="8073" spans="2:2" x14ac:dyDescent="0.2">
      <c r="B8073" s="1065"/>
    </row>
    <row r="8074" spans="2:2" x14ac:dyDescent="0.2">
      <c r="B8074" s="1065"/>
    </row>
    <row r="8075" spans="2:2" x14ac:dyDescent="0.2">
      <c r="B8075" s="1065"/>
    </row>
    <row r="8076" spans="2:2" x14ac:dyDescent="0.2">
      <c r="B8076" s="1065"/>
    </row>
    <row r="8077" spans="2:2" x14ac:dyDescent="0.2">
      <c r="B8077" s="1065"/>
    </row>
    <row r="8078" spans="2:2" x14ac:dyDescent="0.2">
      <c r="B8078" s="1065"/>
    </row>
    <row r="8079" spans="2:2" x14ac:dyDescent="0.2">
      <c r="B8079" s="1065"/>
    </row>
    <row r="8080" spans="2:2" x14ac:dyDescent="0.2">
      <c r="B8080" s="1065"/>
    </row>
    <row r="8081" spans="2:2" x14ac:dyDescent="0.2">
      <c r="B8081" s="1065"/>
    </row>
    <row r="8082" spans="2:2" x14ac:dyDescent="0.2">
      <c r="B8082" s="1065"/>
    </row>
    <row r="8083" spans="2:2" x14ac:dyDescent="0.2">
      <c r="B8083" s="1065"/>
    </row>
    <row r="8084" spans="2:2" x14ac:dyDescent="0.2">
      <c r="B8084" s="1065"/>
    </row>
    <row r="8085" spans="2:2" x14ac:dyDescent="0.2">
      <c r="B8085" s="1065"/>
    </row>
    <row r="8086" spans="2:2" x14ac:dyDescent="0.2">
      <c r="B8086" s="1065"/>
    </row>
    <row r="8087" spans="2:2" x14ac:dyDescent="0.2">
      <c r="B8087" s="1065"/>
    </row>
    <row r="8088" spans="2:2" x14ac:dyDescent="0.2">
      <c r="B8088" s="1065"/>
    </row>
    <row r="8089" spans="2:2" x14ac:dyDescent="0.2">
      <c r="B8089" s="1065"/>
    </row>
    <row r="8090" spans="2:2" x14ac:dyDescent="0.2">
      <c r="B8090" s="1065"/>
    </row>
    <row r="8091" spans="2:2" x14ac:dyDescent="0.2">
      <c r="B8091" s="1065"/>
    </row>
    <row r="8092" spans="2:2" x14ac:dyDescent="0.2">
      <c r="B8092" s="1065"/>
    </row>
    <row r="8093" spans="2:2" x14ac:dyDescent="0.2">
      <c r="B8093" s="1065"/>
    </row>
    <row r="8094" spans="2:2" x14ac:dyDescent="0.2">
      <c r="B8094" s="1065"/>
    </row>
    <row r="8095" spans="2:2" x14ac:dyDescent="0.2">
      <c r="B8095" s="1065"/>
    </row>
    <row r="8096" spans="2:2" x14ac:dyDescent="0.2">
      <c r="B8096" s="1065"/>
    </row>
    <row r="8097" spans="2:2" x14ac:dyDescent="0.2">
      <c r="B8097" s="1065"/>
    </row>
    <row r="8098" spans="2:2" x14ac:dyDescent="0.2">
      <c r="B8098" s="1065"/>
    </row>
    <row r="8099" spans="2:2" x14ac:dyDescent="0.2">
      <c r="B8099" s="1065"/>
    </row>
    <row r="8100" spans="2:2" x14ac:dyDescent="0.2">
      <c r="B8100" s="1065"/>
    </row>
    <row r="8101" spans="2:2" x14ac:dyDescent="0.2">
      <c r="B8101" s="786"/>
    </row>
    <row r="8102" spans="2:2" x14ac:dyDescent="0.2">
      <c r="B8102" s="786"/>
    </row>
    <row r="8103" spans="2:2" x14ac:dyDescent="0.2">
      <c r="B8103" s="786"/>
    </row>
    <row r="8104" spans="2:2" x14ac:dyDescent="0.2">
      <c r="B8104" s="786"/>
    </row>
    <row r="8105" spans="2:2" x14ac:dyDescent="0.2">
      <c r="B8105" s="786"/>
    </row>
    <row r="8106" spans="2:2" x14ac:dyDescent="0.2">
      <c r="B8106" s="786"/>
    </row>
    <row r="8107" spans="2:2" x14ac:dyDescent="0.2">
      <c r="B8107" s="786"/>
    </row>
    <row r="8108" spans="2:2" x14ac:dyDescent="0.2">
      <c r="B8108" s="786"/>
    </row>
    <row r="8109" spans="2:2" x14ac:dyDescent="0.2">
      <c r="B8109" s="786"/>
    </row>
    <row r="8110" spans="2:2" x14ac:dyDescent="0.2">
      <c r="B8110" s="786"/>
    </row>
    <row r="8111" spans="2:2" x14ac:dyDescent="0.2">
      <c r="B8111" s="786"/>
    </row>
    <row r="8112" spans="2:2" x14ac:dyDescent="0.2">
      <c r="B8112" s="786"/>
    </row>
    <row r="8113" spans="2:2" x14ac:dyDescent="0.2">
      <c r="B8113" s="786"/>
    </row>
    <row r="8114" spans="2:2" x14ac:dyDescent="0.2">
      <c r="B8114" s="786"/>
    </row>
    <row r="8115" spans="2:2" x14ac:dyDescent="0.2">
      <c r="B8115" s="786"/>
    </row>
    <row r="8116" spans="2:2" x14ac:dyDescent="0.2">
      <c r="B8116" s="786"/>
    </row>
    <row r="8117" spans="2:2" x14ac:dyDescent="0.2">
      <c r="B8117" s="786"/>
    </row>
    <row r="8118" spans="2:2" x14ac:dyDescent="0.2">
      <c r="B8118" s="786"/>
    </row>
    <row r="8119" spans="2:2" x14ac:dyDescent="0.2">
      <c r="B8119" s="786"/>
    </row>
    <row r="8120" spans="2:2" x14ac:dyDescent="0.2">
      <c r="B8120" s="786"/>
    </row>
    <row r="8121" spans="2:2" x14ac:dyDescent="0.2">
      <c r="B8121" s="786"/>
    </row>
    <row r="8122" spans="2:2" x14ac:dyDescent="0.2">
      <c r="B8122" s="786"/>
    </row>
    <row r="8123" spans="2:2" x14ac:dyDescent="0.2">
      <c r="B8123" s="786"/>
    </row>
    <row r="8124" spans="2:2" x14ac:dyDescent="0.2">
      <c r="B8124" s="786"/>
    </row>
    <row r="8125" spans="2:2" x14ac:dyDescent="0.2">
      <c r="B8125" s="786"/>
    </row>
    <row r="8126" spans="2:2" x14ac:dyDescent="0.2">
      <c r="B8126" s="786"/>
    </row>
    <row r="8127" spans="2:2" x14ac:dyDescent="0.2">
      <c r="B8127" s="786"/>
    </row>
    <row r="8128" spans="2:2" x14ac:dyDescent="0.2">
      <c r="B8128" s="786"/>
    </row>
    <row r="8129" spans="2:2" x14ac:dyDescent="0.2">
      <c r="B8129" s="786"/>
    </row>
    <row r="8130" spans="2:2" x14ac:dyDescent="0.2">
      <c r="B8130" s="786"/>
    </row>
    <row r="8131" spans="2:2" x14ac:dyDescent="0.2">
      <c r="B8131" s="786"/>
    </row>
    <row r="8132" spans="2:2" x14ac:dyDescent="0.2">
      <c r="B8132" s="786"/>
    </row>
    <row r="8133" spans="2:2" x14ac:dyDescent="0.2">
      <c r="B8133" s="786"/>
    </row>
    <row r="8134" spans="2:2" x14ac:dyDescent="0.2">
      <c r="B8134" s="786"/>
    </row>
    <row r="8135" spans="2:2" x14ac:dyDescent="0.2">
      <c r="B8135" s="786"/>
    </row>
    <row r="8136" spans="2:2" x14ac:dyDescent="0.2">
      <c r="B8136" s="786"/>
    </row>
    <row r="8137" spans="2:2" x14ac:dyDescent="0.2">
      <c r="B8137" s="786"/>
    </row>
    <row r="8138" spans="2:2" x14ac:dyDescent="0.2">
      <c r="B8138" s="786"/>
    </row>
    <row r="8139" spans="2:2" x14ac:dyDescent="0.2">
      <c r="B8139" s="786"/>
    </row>
    <row r="8140" spans="2:2" x14ac:dyDescent="0.2">
      <c r="B8140" s="786"/>
    </row>
    <row r="8141" spans="2:2" x14ac:dyDescent="0.2">
      <c r="B8141" s="786"/>
    </row>
    <row r="8142" spans="2:2" x14ac:dyDescent="0.2">
      <c r="B8142" s="786"/>
    </row>
    <row r="8143" spans="2:2" x14ac:dyDescent="0.2">
      <c r="B8143" s="786"/>
    </row>
    <row r="8144" spans="2:2" x14ac:dyDescent="0.2">
      <c r="B8144" s="786"/>
    </row>
    <row r="8145" spans="2:2" x14ac:dyDescent="0.2">
      <c r="B8145" s="786"/>
    </row>
    <row r="8146" spans="2:2" x14ac:dyDescent="0.2">
      <c r="B8146" s="786"/>
    </row>
    <row r="8147" spans="2:2" x14ac:dyDescent="0.2">
      <c r="B8147" s="786"/>
    </row>
    <row r="8148" spans="2:2" x14ac:dyDescent="0.2">
      <c r="B8148" s="786"/>
    </row>
    <row r="8149" spans="2:2" x14ac:dyDescent="0.2">
      <c r="B8149" s="786"/>
    </row>
    <row r="8150" spans="2:2" x14ac:dyDescent="0.2">
      <c r="B8150" s="786"/>
    </row>
    <row r="8151" spans="2:2" x14ac:dyDescent="0.2">
      <c r="B8151" s="786"/>
    </row>
    <row r="8152" spans="2:2" x14ac:dyDescent="0.2">
      <c r="B8152" s="786"/>
    </row>
    <row r="8153" spans="2:2" x14ac:dyDescent="0.2">
      <c r="B8153" s="786"/>
    </row>
    <row r="8154" spans="2:2" x14ac:dyDescent="0.2">
      <c r="B8154" s="786"/>
    </row>
    <row r="8155" spans="2:2" x14ac:dyDescent="0.2">
      <c r="B8155" s="786"/>
    </row>
    <row r="8156" spans="2:2" x14ac:dyDescent="0.2">
      <c r="B8156" s="786"/>
    </row>
    <row r="8157" spans="2:2" x14ac:dyDescent="0.2">
      <c r="B8157" s="786"/>
    </row>
    <row r="8158" spans="2:2" x14ac:dyDescent="0.2">
      <c r="B8158" s="786"/>
    </row>
    <row r="8159" spans="2:2" x14ac:dyDescent="0.2">
      <c r="B8159" s="786"/>
    </row>
    <row r="8160" spans="2:2" x14ac:dyDescent="0.2">
      <c r="B8160" s="786"/>
    </row>
    <row r="8161" spans="2:2" x14ac:dyDescent="0.2">
      <c r="B8161" s="786"/>
    </row>
    <row r="8162" spans="2:2" x14ac:dyDescent="0.2">
      <c r="B8162" s="786"/>
    </row>
    <row r="8163" spans="2:2" x14ac:dyDescent="0.2">
      <c r="B8163" s="786"/>
    </row>
    <row r="8164" spans="2:2" x14ac:dyDescent="0.2">
      <c r="B8164" s="786"/>
    </row>
    <row r="8165" spans="2:2" x14ac:dyDescent="0.2">
      <c r="B8165" s="786"/>
    </row>
    <row r="8166" spans="2:2" x14ac:dyDescent="0.2">
      <c r="B8166" s="786"/>
    </row>
    <row r="8167" spans="2:2" x14ac:dyDescent="0.2">
      <c r="B8167" s="786"/>
    </row>
    <row r="8168" spans="2:2" x14ac:dyDescent="0.2">
      <c r="B8168" s="786"/>
    </row>
    <row r="8169" spans="2:2" x14ac:dyDescent="0.2">
      <c r="B8169" s="786"/>
    </row>
    <row r="8170" spans="2:2" x14ac:dyDescent="0.2">
      <c r="B8170" s="786"/>
    </row>
    <row r="8171" spans="2:2" x14ac:dyDescent="0.2">
      <c r="B8171" s="786"/>
    </row>
    <row r="8172" spans="2:2" x14ac:dyDescent="0.2">
      <c r="B8172" s="786"/>
    </row>
    <row r="8173" spans="2:2" x14ac:dyDescent="0.2">
      <c r="B8173" s="786"/>
    </row>
    <row r="8174" spans="2:2" x14ac:dyDescent="0.2">
      <c r="B8174" s="786"/>
    </row>
    <row r="8175" spans="2:2" x14ac:dyDescent="0.2">
      <c r="B8175" s="786"/>
    </row>
    <row r="8176" spans="2:2" x14ac:dyDescent="0.2">
      <c r="B8176" s="786"/>
    </row>
    <row r="8177" spans="2:2" x14ac:dyDescent="0.2">
      <c r="B8177" s="786"/>
    </row>
    <row r="8178" spans="2:2" x14ac:dyDescent="0.2">
      <c r="B8178" s="786"/>
    </row>
    <row r="8179" spans="2:2" x14ac:dyDescent="0.2">
      <c r="B8179" s="786"/>
    </row>
    <row r="8180" spans="2:2" x14ac:dyDescent="0.2">
      <c r="B8180" s="786"/>
    </row>
    <row r="8181" spans="2:2" x14ac:dyDescent="0.2">
      <c r="B8181" s="786"/>
    </row>
    <row r="8182" spans="2:2" x14ac:dyDescent="0.2">
      <c r="B8182" s="786"/>
    </row>
    <row r="8183" spans="2:2" x14ac:dyDescent="0.2">
      <c r="B8183" s="786"/>
    </row>
    <row r="8184" spans="2:2" x14ac:dyDescent="0.2">
      <c r="B8184" s="786"/>
    </row>
    <row r="8185" spans="2:2" x14ac:dyDescent="0.2">
      <c r="B8185" s="786"/>
    </row>
    <row r="8186" spans="2:2" x14ac:dyDescent="0.2">
      <c r="B8186" s="786"/>
    </row>
    <row r="8187" spans="2:2" x14ac:dyDescent="0.2">
      <c r="B8187" s="786"/>
    </row>
    <row r="8188" spans="2:2" x14ac:dyDescent="0.2">
      <c r="B8188" s="786"/>
    </row>
    <row r="8189" spans="2:2" x14ac:dyDescent="0.2">
      <c r="B8189" s="786"/>
    </row>
    <row r="8190" spans="2:2" x14ac:dyDescent="0.2">
      <c r="B8190" s="786"/>
    </row>
    <row r="8191" spans="2:2" x14ac:dyDescent="0.2">
      <c r="B8191" s="786"/>
    </row>
    <row r="8192" spans="2:2" x14ac:dyDescent="0.2">
      <c r="B8192" s="786"/>
    </row>
    <row r="8193" spans="2:2" x14ac:dyDescent="0.2">
      <c r="B8193" s="786"/>
    </row>
    <row r="8194" spans="2:2" x14ac:dyDescent="0.2">
      <c r="B8194" s="786"/>
    </row>
    <row r="8195" spans="2:2" x14ac:dyDescent="0.2">
      <c r="B8195" s="786"/>
    </row>
    <row r="8196" spans="2:2" x14ac:dyDescent="0.2">
      <c r="B8196" s="786"/>
    </row>
    <row r="8197" spans="2:2" x14ac:dyDescent="0.2">
      <c r="B8197" s="786"/>
    </row>
    <row r="8198" spans="2:2" x14ac:dyDescent="0.2">
      <c r="B8198" s="786"/>
    </row>
    <row r="8199" spans="2:2" x14ac:dyDescent="0.2">
      <c r="B8199" s="786"/>
    </row>
    <row r="8200" spans="2:2" x14ac:dyDescent="0.2">
      <c r="B8200" s="786"/>
    </row>
    <row r="8201" spans="2:2" x14ac:dyDescent="0.2">
      <c r="B8201" s="786"/>
    </row>
    <row r="8202" spans="2:2" x14ac:dyDescent="0.2">
      <c r="B8202" s="786"/>
    </row>
    <row r="8203" spans="2:2" x14ac:dyDescent="0.2">
      <c r="B8203" s="786"/>
    </row>
    <row r="8204" spans="2:2" x14ac:dyDescent="0.2">
      <c r="B8204" s="786"/>
    </row>
    <row r="8205" spans="2:2" x14ac:dyDescent="0.2">
      <c r="B8205" s="786"/>
    </row>
    <row r="8206" spans="2:2" x14ac:dyDescent="0.2">
      <c r="B8206" s="786"/>
    </row>
    <row r="8207" spans="2:2" x14ac:dyDescent="0.2">
      <c r="B8207" s="786"/>
    </row>
    <row r="8208" spans="2:2" x14ac:dyDescent="0.2">
      <c r="B8208" s="786"/>
    </row>
    <row r="8209" spans="2:2" x14ac:dyDescent="0.2">
      <c r="B8209" s="786"/>
    </row>
    <row r="8210" spans="2:2" x14ac:dyDescent="0.2">
      <c r="B8210" s="786"/>
    </row>
    <row r="8211" spans="2:2" x14ac:dyDescent="0.2">
      <c r="B8211" s="786"/>
    </row>
    <row r="8212" spans="2:2" x14ac:dyDescent="0.2">
      <c r="B8212" s="786"/>
    </row>
    <row r="8213" spans="2:2" x14ac:dyDescent="0.2">
      <c r="B8213" s="786"/>
    </row>
    <row r="8214" spans="2:2" x14ac:dyDescent="0.2">
      <c r="B8214" s="786"/>
    </row>
    <row r="8215" spans="2:2" x14ac:dyDescent="0.2">
      <c r="B8215" s="786"/>
    </row>
    <row r="8216" spans="2:2" x14ac:dyDescent="0.2">
      <c r="B8216" s="786"/>
    </row>
    <row r="8217" spans="2:2" x14ac:dyDescent="0.2">
      <c r="B8217" s="786"/>
    </row>
    <row r="8218" spans="2:2" x14ac:dyDescent="0.2">
      <c r="B8218" s="786"/>
    </row>
    <row r="8219" spans="2:2" x14ac:dyDescent="0.2">
      <c r="B8219" s="786"/>
    </row>
    <row r="8220" spans="2:2" x14ac:dyDescent="0.2">
      <c r="B8220" s="786"/>
    </row>
    <row r="8221" spans="2:2" x14ac:dyDescent="0.2">
      <c r="B8221" s="786"/>
    </row>
    <row r="8222" spans="2:2" x14ac:dyDescent="0.2">
      <c r="B8222" s="786"/>
    </row>
    <row r="8223" spans="2:2" x14ac:dyDescent="0.2">
      <c r="B8223" s="786"/>
    </row>
    <row r="8224" spans="2:2" x14ac:dyDescent="0.2">
      <c r="B8224" s="786"/>
    </row>
    <row r="8225" spans="2:2" x14ac:dyDescent="0.2">
      <c r="B8225" s="786"/>
    </row>
    <row r="8226" spans="2:2" x14ac:dyDescent="0.2">
      <c r="B8226" s="786"/>
    </row>
    <row r="8227" spans="2:2" x14ac:dyDescent="0.2">
      <c r="B8227" s="786"/>
    </row>
    <row r="8228" spans="2:2" x14ac:dyDescent="0.2">
      <c r="B8228" s="786"/>
    </row>
    <row r="8229" spans="2:2" x14ac:dyDescent="0.2">
      <c r="B8229" s="786"/>
    </row>
    <row r="8230" spans="2:2" x14ac:dyDescent="0.2">
      <c r="B8230" s="786"/>
    </row>
    <row r="8231" spans="2:2" x14ac:dyDescent="0.2">
      <c r="B8231" s="786"/>
    </row>
    <row r="8232" spans="2:2" x14ac:dyDescent="0.2">
      <c r="B8232" s="786"/>
    </row>
    <row r="8233" spans="2:2" x14ac:dyDescent="0.2">
      <c r="B8233" s="786"/>
    </row>
    <row r="8234" spans="2:2" x14ac:dyDescent="0.2">
      <c r="B8234" s="786"/>
    </row>
    <row r="8235" spans="2:2" x14ac:dyDescent="0.2">
      <c r="B8235" s="786"/>
    </row>
    <row r="8236" spans="2:2" x14ac:dyDescent="0.2">
      <c r="B8236" s="786"/>
    </row>
    <row r="8237" spans="2:2" x14ac:dyDescent="0.2">
      <c r="B8237" s="786"/>
    </row>
    <row r="8238" spans="2:2" x14ac:dyDescent="0.2">
      <c r="B8238" s="786"/>
    </row>
    <row r="8239" spans="2:2" x14ac:dyDescent="0.2">
      <c r="B8239" s="786"/>
    </row>
    <row r="8240" spans="2:2" x14ac:dyDescent="0.2">
      <c r="B8240" s="786"/>
    </row>
    <row r="8241" spans="2:2" x14ac:dyDescent="0.2">
      <c r="B8241" s="786"/>
    </row>
    <row r="8242" spans="2:2" x14ac:dyDescent="0.2">
      <c r="B8242" s="786"/>
    </row>
    <row r="8243" spans="2:2" x14ac:dyDescent="0.2">
      <c r="B8243" s="786"/>
    </row>
    <row r="8244" spans="2:2" x14ac:dyDescent="0.2">
      <c r="B8244" s="786"/>
    </row>
    <row r="8245" spans="2:2" x14ac:dyDescent="0.2">
      <c r="B8245" s="786"/>
    </row>
    <row r="8246" spans="2:2" x14ac:dyDescent="0.2">
      <c r="B8246" s="786"/>
    </row>
    <row r="8247" spans="2:2" x14ac:dyDescent="0.2">
      <c r="B8247" s="786"/>
    </row>
    <row r="8248" spans="2:2" x14ac:dyDescent="0.2">
      <c r="B8248" s="786"/>
    </row>
    <row r="8249" spans="2:2" x14ac:dyDescent="0.2">
      <c r="B8249" s="786"/>
    </row>
    <row r="8250" spans="2:2" x14ac:dyDescent="0.2">
      <c r="B8250" s="786"/>
    </row>
    <row r="8251" spans="2:2" x14ac:dyDescent="0.2">
      <c r="B8251" s="786"/>
    </row>
    <row r="8252" spans="2:2" x14ac:dyDescent="0.2">
      <c r="B8252" s="786"/>
    </row>
    <row r="8253" spans="2:2" x14ac:dyDescent="0.2">
      <c r="B8253" s="786"/>
    </row>
    <row r="8254" spans="2:2" x14ac:dyDescent="0.2">
      <c r="B8254" s="786"/>
    </row>
    <row r="8255" spans="2:2" x14ac:dyDescent="0.2">
      <c r="B8255" s="786"/>
    </row>
    <row r="8256" spans="2:2" x14ac:dyDescent="0.2">
      <c r="B8256" s="786"/>
    </row>
    <row r="8257" spans="2:2" x14ac:dyDescent="0.2">
      <c r="B8257" s="786"/>
    </row>
    <row r="8258" spans="2:2" x14ac:dyDescent="0.2">
      <c r="B8258" s="786"/>
    </row>
    <row r="8259" spans="2:2" x14ac:dyDescent="0.2">
      <c r="B8259" s="786"/>
    </row>
    <row r="8260" spans="2:2" x14ac:dyDescent="0.2">
      <c r="B8260" s="786"/>
    </row>
    <row r="8261" spans="2:2" x14ac:dyDescent="0.2">
      <c r="B8261" s="786"/>
    </row>
    <row r="8262" spans="2:2" x14ac:dyDescent="0.2">
      <c r="B8262" s="786"/>
    </row>
    <row r="8263" spans="2:2" x14ac:dyDescent="0.2">
      <c r="B8263" s="786"/>
    </row>
    <row r="8264" spans="2:2" x14ac:dyDescent="0.2">
      <c r="B8264" s="786"/>
    </row>
    <row r="8265" spans="2:2" x14ac:dyDescent="0.2">
      <c r="B8265" s="786"/>
    </row>
    <row r="8266" spans="2:2" x14ac:dyDescent="0.2">
      <c r="B8266" s="786"/>
    </row>
    <row r="8267" spans="2:2" x14ac:dyDescent="0.2">
      <c r="B8267" s="786"/>
    </row>
    <row r="8268" spans="2:2" x14ac:dyDescent="0.2">
      <c r="B8268" s="786"/>
    </row>
    <row r="8269" spans="2:2" x14ac:dyDescent="0.2">
      <c r="B8269" s="786"/>
    </row>
    <row r="8270" spans="2:2" x14ac:dyDescent="0.2">
      <c r="B8270" s="786"/>
    </row>
    <row r="8271" spans="2:2" x14ac:dyDescent="0.2">
      <c r="B8271" s="786"/>
    </row>
    <row r="8272" spans="2:2" x14ac:dyDescent="0.2">
      <c r="B8272" s="786"/>
    </row>
    <row r="8273" spans="2:2" x14ac:dyDescent="0.2">
      <c r="B8273" s="786"/>
    </row>
    <row r="8274" spans="2:2" x14ac:dyDescent="0.2">
      <c r="B8274" s="786"/>
    </row>
    <row r="8275" spans="2:2" x14ac:dyDescent="0.2">
      <c r="B8275" s="786"/>
    </row>
    <row r="8276" spans="2:2" x14ac:dyDescent="0.2">
      <c r="B8276" s="786"/>
    </row>
    <row r="8277" spans="2:2" x14ac:dyDescent="0.2">
      <c r="B8277" s="786"/>
    </row>
    <row r="8278" spans="2:2" x14ac:dyDescent="0.2">
      <c r="B8278" s="786"/>
    </row>
    <row r="8279" spans="2:2" x14ac:dyDescent="0.2">
      <c r="B8279" s="786"/>
    </row>
    <row r="8280" spans="2:2" x14ac:dyDescent="0.2">
      <c r="B8280" s="786"/>
    </row>
    <row r="8281" spans="2:2" x14ac:dyDescent="0.2">
      <c r="B8281" s="786"/>
    </row>
    <row r="8282" spans="2:2" x14ac:dyDescent="0.2">
      <c r="B8282" s="786"/>
    </row>
    <row r="8283" spans="2:2" x14ac:dyDescent="0.2">
      <c r="B8283" s="786"/>
    </row>
    <row r="8284" spans="2:2" x14ac:dyDescent="0.2">
      <c r="B8284" s="786"/>
    </row>
    <row r="8285" spans="2:2" x14ac:dyDescent="0.2">
      <c r="B8285" s="786"/>
    </row>
    <row r="8286" spans="2:2" x14ac:dyDescent="0.2">
      <c r="B8286" s="786"/>
    </row>
    <row r="8287" spans="2:2" x14ac:dyDescent="0.2">
      <c r="B8287" s="786"/>
    </row>
    <row r="8288" spans="2:2" x14ac:dyDescent="0.2">
      <c r="B8288" s="786"/>
    </row>
    <row r="8289" spans="2:2" x14ac:dyDescent="0.2">
      <c r="B8289" s="786"/>
    </row>
    <row r="8290" spans="2:2" x14ac:dyDescent="0.2">
      <c r="B8290" s="786"/>
    </row>
    <row r="8291" spans="2:2" x14ac:dyDescent="0.2">
      <c r="B8291" s="786"/>
    </row>
    <row r="8292" spans="2:2" x14ac:dyDescent="0.2">
      <c r="B8292" s="786"/>
    </row>
  </sheetData>
  <phoneticPr fontId="5" type="noConversion"/>
  <pageMargins left="0.75" right="0.75" top="1" bottom="1" header="0.5" footer="0.5"/>
  <pageSetup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H7"/>
  <sheetViews>
    <sheetView workbookViewId="0">
      <selection activeCell="H7" sqref="H7"/>
    </sheetView>
  </sheetViews>
  <sheetFormatPr defaultRowHeight="12.75" x14ac:dyDescent="0.2"/>
  <sheetData>
    <row r="7" spans="8:8" x14ac:dyDescent="0.2">
      <c r="H7" s="10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5</vt:i4>
      </vt:variant>
    </vt:vector>
  </HeadingPairs>
  <TitlesOfParts>
    <vt:vector size="18" baseType="lpstr">
      <vt:lpstr>COVER</vt:lpstr>
      <vt:lpstr>Assets-Liab 5-6</vt:lpstr>
      <vt:lpstr>Acct Summary 7-8</vt:lpstr>
      <vt:lpstr>Revenues 9-14</vt:lpstr>
      <vt:lpstr>Expenditures 15-22</vt:lpstr>
      <vt:lpstr>ARRA Sched 23</vt:lpstr>
      <vt:lpstr>Tax Sched 24</vt:lpstr>
      <vt:lpstr>Short-Term Long-Term Debt 25</vt:lpstr>
      <vt:lpstr>Rest Tax Levies-Tort Im 26</vt:lpstr>
      <vt:lpstr>Cap Outlay Deprec 27</vt:lpstr>
      <vt:lpstr>PCTC-OEPP 28-29</vt:lpstr>
      <vt:lpstr>AFR16</vt:lpstr>
      <vt:lpstr>Sheet1</vt:lpstr>
      <vt:lpstr>'Acct Summary 7-8'!Print_Titles</vt:lpstr>
      <vt:lpstr>'Assets-Liab 5-6'!Print_Titles</vt:lpstr>
      <vt:lpstr>'Expenditures 15-22'!Print_Titles</vt:lpstr>
      <vt:lpstr>'PCTC-OEPP 28-29'!Print_Titles</vt:lpstr>
      <vt:lpstr>'Revenues 9-14'!Print_Titles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Authorized User</dc:creator>
  <cp:lastModifiedBy>Debra Hemberger</cp:lastModifiedBy>
  <cp:lastPrinted>2017-03-14T20:19:51Z</cp:lastPrinted>
  <dcterms:created xsi:type="dcterms:W3CDTF">1997-02-20T21:21:29Z</dcterms:created>
  <dcterms:modified xsi:type="dcterms:W3CDTF">2017-03-29T15:13:34Z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-628532071</vt:i4>
  </property>
  <property fmtid="{D5CDD505-2E9C-101B-9397-08002B2CF9AE}" pid="3" name="_EmailSubject">
    <vt:lpwstr/>
  </property>
  <property fmtid="{D5CDD505-2E9C-101B-9397-08002B2CF9AE}" pid="4" name="_AuthorEmail">
    <vt:lpwstr>CSESSION@isbe.net</vt:lpwstr>
  </property>
  <property fmtid="{D5CDD505-2E9C-101B-9397-08002B2CF9AE}" pid="5" name="_AuthorEmailDisplayName">
    <vt:lpwstr>SESSION  COURTNEY</vt:lpwstr>
  </property>
  <property fmtid="{D5CDD505-2E9C-101B-9397-08002B2CF9AE}" pid="6" name="_ReviewingToolsShownOnce">
    <vt:lpwstr/>
  </property>
</Properties>
</file>